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11355" windowHeight="8700"/>
  </bookViews>
  <sheets>
    <sheet name="Data" sheetId="1" r:id="rId1"/>
    <sheet name="Data validation" sheetId="2" r:id="rId2"/>
    <sheet name="Base no wds" sheetId="4" r:id="rId3"/>
    <sheet name="Base with wds" sheetId="17" r:id="rId4"/>
    <sheet name="Alt no wds" sheetId="18" r:id="rId5"/>
    <sheet name="Summary of results" sheetId="13" r:id="rId6"/>
  </sheets>
  <calcPr calcId="145621"/>
</workbook>
</file>

<file path=xl/calcChain.xml><?xml version="1.0" encoding="utf-8"?>
<calcChain xmlns="http://schemas.openxmlformats.org/spreadsheetml/2006/main">
  <c r="U7" i="17" l="1"/>
  <c r="U6" i="17" l="1"/>
  <c r="C5" i="2" l="1"/>
  <c r="D5" i="2"/>
  <c r="V211" i="17"/>
  <c r="U211" i="17"/>
  <c r="T211" i="17"/>
  <c r="S211" i="17"/>
  <c r="R211" i="17"/>
  <c r="Q211" i="17"/>
  <c r="P211" i="17"/>
  <c r="O211" i="17"/>
  <c r="N211" i="17"/>
  <c r="M211" i="17"/>
  <c r="L211" i="17"/>
  <c r="K211" i="17"/>
  <c r="J211" i="17"/>
  <c r="I211" i="17"/>
  <c r="H211" i="17"/>
  <c r="G211" i="17"/>
  <c r="F211" i="17"/>
  <c r="E211" i="17"/>
  <c r="D211" i="17"/>
  <c r="C211" i="17"/>
  <c r="V210" i="17"/>
  <c r="U210" i="17"/>
  <c r="T210" i="17"/>
  <c r="S210" i="17"/>
  <c r="R210" i="17"/>
  <c r="Q210" i="17"/>
  <c r="P210" i="17"/>
  <c r="O210" i="17"/>
  <c r="N210" i="17"/>
  <c r="M210" i="17"/>
  <c r="L210" i="17"/>
  <c r="K210" i="17"/>
  <c r="J210" i="17"/>
  <c r="I210" i="17"/>
  <c r="H210" i="17"/>
  <c r="G210" i="17"/>
  <c r="F210" i="17"/>
  <c r="E210" i="17"/>
  <c r="D210" i="17"/>
  <c r="C210" i="17"/>
  <c r="V209" i="17"/>
  <c r="U209" i="17"/>
  <c r="T209" i="17"/>
  <c r="S209" i="17"/>
  <c r="R209" i="17"/>
  <c r="Q209" i="17"/>
  <c r="P209" i="17"/>
  <c r="O209" i="17"/>
  <c r="N209" i="17"/>
  <c r="M209" i="17"/>
  <c r="L209" i="17"/>
  <c r="K209" i="17"/>
  <c r="J209" i="17"/>
  <c r="I209" i="17"/>
  <c r="H209" i="17"/>
  <c r="G209" i="17"/>
  <c r="F209" i="17"/>
  <c r="E209" i="17"/>
  <c r="D209" i="17"/>
  <c r="C209" i="17"/>
  <c r="V208" i="17"/>
  <c r="U208" i="17"/>
  <c r="T208" i="17"/>
  <c r="S208" i="17"/>
  <c r="R208" i="17"/>
  <c r="Q208" i="17"/>
  <c r="P208" i="17"/>
  <c r="O208" i="17"/>
  <c r="N208" i="17"/>
  <c r="M208" i="17"/>
  <c r="L208" i="17"/>
  <c r="K208" i="17"/>
  <c r="J208" i="17"/>
  <c r="I208" i="17"/>
  <c r="H208" i="17"/>
  <c r="G208" i="17"/>
  <c r="F208" i="17"/>
  <c r="E208" i="17"/>
  <c r="D208" i="17"/>
  <c r="C208" i="17"/>
  <c r="V207" i="17"/>
  <c r="U207" i="17"/>
  <c r="T207" i="17"/>
  <c r="S207" i="17"/>
  <c r="R207" i="17"/>
  <c r="Q207" i="17"/>
  <c r="P207" i="17"/>
  <c r="O207" i="17"/>
  <c r="N207" i="17"/>
  <c r="M207" i="17"/>
  <c r="L207" i="17"/>
  <c r="K207" i="17"/>
  <c r="J207" i="17"/>
  <c r="I207" i="17"/>
  <c r="H207" i="17"/>
  <c r="G207" i="17"/>
  <c r="F207" i="17"/>
  <c r="E207" i="17"/>
  <c r="D207" i="17"/>
  <c r="C207" i="17"/>
  <c r="V206" i="17"/>
  <c r="U206" i="17"/>
  <c r="T206" i="17"/>
  <c r="S206" i="17"/>
  <c r="R206" i="17"/>
  <c r="Q206" i="17"/>
  <c r="P206" i="17"/>
  <c r="O206" i="17"/>
  <c r="N206" i="17"/>
  <c r="M206" i="17"/>
  <c r="L206" i="17"/>
  <c r="K206" i="17"/>
  <c r="J206" i="17"/>
  <c r="I206" i="17"/>
  <c r="H206" i="17"/>
  <c r="G206" i="17"/>
  <c r="F206" i="17"/>
  <c r="E206" i="17"/>
  <c r="D206" i="17"/>
  <c r="C206" i="17"/>
  <c r="V205" i="17"/>
  <c r="U205" i="17"/>
  <c r="T205" i="17"/>
  <c r="S205" i="17"/>
  <c r="R205" i="17"/>
  <c r="Q205" i="17"/>
  <c r="P205" i="17"/>
  <c r="O205" i="17"/>
  <c r="N205" i="17"/>
  <c r="M205" i="17"/>
  <c r="L205" i="17"/>
  <c r="K205" i="17"/>
  <c r="J205" i="17"/>
  <c r="I205" i="17"/>
  <c r="H205" i="17"/>
  <c r="G205" i="17"/>
  <c r="F205" i="17"/>
  <c r="E205" i="17"/>
  <c r="D205" i="17"/>
  <c r="C205" i="17"/>
  <c r="V204" i="17"/>
  <c r="U204" i="17"/>
  <c r="T204" i="17"/>
  <c r="S204" i="17"/>
  <c r="R204" i="17"/>
  <c r="Q204" i="17"/>
  <c r="P204" i="17"/>
  <c r="O204" i="17"/>
  <c r="N204" i="17"/>
  <c r="M204" i="17"/>
  <c r="L204" i="17"/>
  <c r="K204" i="17"/>
  <c r="J204" i="17"/>
  <c r="I204" i="17"/>
  <c r="H204" i="17"/>
  <c r="G204" i="17"/>
  <c r="F204" i="17"/>
  <c r="E204" i="17"/>
  <c r="D204" i="17"/>
  <c r="C204" i="17"/>
  <c r="V203" i="17"/>
  <c r="U203" i="17"/>
  <c r="T203" i="17"/>
  <c r="S203" i="17"/>
  <c r="R203" i="17"/>
  <c r="Q203" i="17"/>
  <c r="P203" i="17"/>
  <c r="O203" i="17"/>
  <c r="N203" i="17"/>
  <c r="M203" i="17"/>
  <c r="L203" i="17"/>
  <c r="K203" i="17"/>
  <c r="J203" i="17"/>
  <c r="I203" i="17"/>
  <c r="H203" i="17"/>
  <c r="G203" i="17"/>
  <c r="F203" i="17"/>
  <c r="E203" i="17"/>
  <c r="D203" i="17"/>
  <c r="C203" i="17"/>
  <c r="V202" i="17"/>
  <c r="U202" i="17"/>
  <c r="T202" i="17"/>
  <c r="S202" i="17"/>
  <c r="R202" i="17"/>
  <c r="Q202" i="17"/>
  <c r="P202" i="17"/>
  <c r="O202" i="17"/>
  <c r="N202" i="17"/>
  <c r="M202" i="17"/>
  <c r="L202" i="17"/>
  <c r="K202" i="17"/>
  <c r="J202" i="17"/>
  <c r="I202" i="17"/>
  <c r="H202" i="17"/>
  <c r="G202" i="17"/>
  <c r="F202" i="17"/>
  <c r="E202" i="17"/>
  <c r="D202" i="17"/>
  <c r="C202" i="17"/>
  <c r="V201" i="17"/>
  <c r="U201" i="17"/>
  <c r="T201" i="17"/>
  <c r="S201" i="17"/>
  <c r="R201" i="17"/>
  <c r="Q201" i="17"/>
  <c r="P201" i="17"/>
  <c r="O201" i="17"/>
  <c r="N201" i="17"/>
  <c r="M201" i="17"/>
  <c r="L201" i="17"/>
  <c r="K201" i="17"/>
  <c r="J201" i="17"/>
  <c r="I201" i="17"/>
  <c r="H201" i="17"/>
  <c r="G201" i="17"/>
  <c r="F201" i="17"/>
  <c r="E201" i="17"/>
  <c r="D201" i="17"/>
  <c r="C201" i="17"/>
  <c r="V200" i="17"/>
  <c r="U200" i="17"/>
  <c r="T200" i="17"/>
  <c r="S200" i="17"/>
  <c r="R200" i="17"/>
  <c r="Q200" i="17"/>
  <c r="P200" i="17"/>
  <c r="O200" i="17"/>
  <c r="N200" i="17"/>
  <c r="M200" i="17"/>
  <c r="L200" i="17"/>
  <c r="K200" i="17"/>
  <c r="J200" i="17"/>
  <c r="I200" i="17"/>
  <c r="H200" i="17"/>
  <c r="G200" i="17"/>
  <c r="F200" i="17"/>
  <c r="E200" i="17"/>
  <c r="D200" i="17"/>
  <c r="C200" i="17"/>
  <c r="V199" i="17"/>
  <c r="U199" i="17"/>
  <c r="T199" i="17"/>
  <c r="S199" i="17"/>
  <c r="R199" i="17"/>
  <c r="Q199" i="17"/>
  <c r="P199" i="17"/>
  <c r="O199" i="17"/>
  <c r="N199" i="17"/>
  <c r="M199" i="17"/>
  <c r="L199" i="17"/>
  <c r="K199" i="17"/>
  <c r="J199" i="17"/>
  <c r="I199" i="17"/>
  <c r="H199" i="17"/>
  <c r="G199" i="17"/>
  <c r="F199" i="17"/>
  <c r="E199" i="17"/>
  <c r="D199" i="17"/>
  <c r="C199" i="17"/>
  <c r="V198" i="17"/>
  <c r="U198" i="17"/>
  <c r="T198" i="17"/>
  <c r="S198" i="17"/>
  <c r="R198" i="17"/>
  <c r="Q198" i="17"/>
  <c r="P198" i="17"/>
  <c r="O198" i="17"/>
  <c r="N198" i="17"/>
  <c r="M198" i="17"/>
  <c r="L198" i="17"/>
  <c r="K198" i="17"/>
  <c r="J198" i="17"/>
  <c r="I198" i="17"/>
  <c r="H198" i="17"/>
  <c r="G198" i="17"/>
  <c r="F198" i="17"/>
  <c r="E198" i="17"/>
  <c r="D198" i="17"/>
  <c r="C198" i="17"/>
  <c r="V197" i="17"/>
  <c r="U197" i="17"/>
  <c r="T197" i="17"/>
  <c r="S197" i="17"/>
  <c r="R197" i="17"/>
  <c r="Q197" i="17"/>
  <c r="P197" i="17"/>
  <c r="O197" i="17"/>
  <c r="N197" i="17"/>
  <c r="M197" i="17"/>
  <c r="L197" i="17"/>
  <c r="K197" i="17"/>
  <c r="J197" i="17"/>
  <c r="I197" i="17"/>
  <c r="H197" i="17"/>
  <c r="G197" i="17"/>
  <c r="F197" i="17"/>
  <c r="E197" i="17"/>
  <c r="D197" i="17"/>
  <c r="C197" i="17"/>
  <c r="V196" i="17"/>
  <c r="U196" i="17"/>
  <c r="T196" i="17"/>
  <c r="S196" i="17"/>
  <c r="R196" i="17"/>
  <c r="Q196" i="17"/>
  <c r="P196" i="17"/>
  <c r="O196" i="17"/>
  <c r="N196" i="17"/>
  <c r="M196" i="17"/>
  <c r="L196" i="17"/>
  <c r="K196" i="17"/>
  <c r="J196" i="17"/>
  <c r="I196" i="17"/>
  <c r="H196" i="17"/>
  <c r="G196" i="17"/>
  <c r="F196" i="17"/>
  <c r="E196" i="17"/>
  <c r="D196" i="17"/>
  <c r="C196" i="17"/>
  <c r="V195" i="17"/>
  <c r="U195" i="17"/>
  <c r="T195" i="17"/>
  <c r="S195" i="17"/>
  <c r="R195" i="17"/>
  <c r="Q195" i="17"/>
  <c r="P195" i="17"/>
  <c r="O195" i="17"/>
  <c r="N195" i="17"/>
  <c r="M195" i="17"/>
  <c r="L195" i="17"/>
  <c r="K195" i="17"/>
  <c r="J195" i="17"/>
  <c r="I195" i="17"/>
  <c r="H195" i="17"/>
  <c r="G195" i="17"/>
  <c r="F195" i="17"/>
  <c r="E195" i="17"/>
  <c r="D195" i="17"/>
  <c r="C195" i="17"/>
  <c r="V194" i="17"/>
  <c r="U194" i="17"/>
  <c r="T194" i="17"/>
  <c r="S194" i="17"/>
  <c r="R194" i="17"/>
  <c r="Q194" i="17"/>
  <c r="P194" i="17"/>
  <c r="O194" i="17"/>
  <c r="N194" i="17"/>
  <c r="M194" i="17"/>
  <c r="L194" i="17"/>
  <c r="K194" i="17"/>
  <c r="J194" i="17"/>
  <c r="I194" i="17"/>
  <c r="H194" i="17"/>
  <c r="G194" i="17"/>
  <c r="F194" i="17"/>
  <c r="E194" i="17"/>
  <c r="D194" i="17"/>
  <c r="C194" i="17"/>
  <c r="V193" i="17"/>
  <c r="U193" i="17"/>
  <c r="T193" i="17"/>
  <c r="S193" i="17"/>
  <c r="R193" i="17"/>
  <c r="Q193" i="17"/>
  <c r="P193" i="17"/>
  <c r="O193" i="17"/>
  <c r="N193" i="17"/>
  <c r="M193" i="17"/>
  <c r="L193" i="17"/>
  <c r="K193" i="17"/>
  <c r="J193" i="17"/>
  <c r="I193" i="17"/>
  <c r="H193" i="17"/>
  <c r="G193" i="17"/>
  <c r="F193" i="17"/>
  <c r="E193" i="17"/>
  <c r="D193" i="17"/>
  <c r="C193" i="17"/>
  <c r="V192" i="17"/>
  <c r="U192" i="17"/>
  <c r="T192" i="17"/>
  <c r="S192" i="17"/>
  <c r="R192" i="17"/>
  <c r="Q192" i="17"/>
  <c r="P192" i="17"/>
  <c r="O192" i="17"/>
  <c r="N192" i="17"/>
  <c r="M192" i="17"/>
  <c r="L192" i="17"/>
  <c r="K192" i="17"/>
  <c r="J192" i="17"/>
  <c r="I192" i="17"/>
  <c r="H192" i="17"/>
  <c r="G192" i="17"/>
  <c r="F192" i="17"/>
  <c r="E192" i="17"/>
  <c r="D192" i="17"/>
  <c r="C192" i="17"/>
  <c r="V191" i="17"/>
  <c r="U191" i="17"/>
  <c r="T191" i="17"/>
  <c r="S191" i="17"/>
  <c r="R191" i="17"/>
  <c r="Q191" i="17"/>
  <c r="P191" i="17"/>
  <c r="O191" i="17"/>
  <c r="N191" i="17"/>
  <c r="M191" i="17"/>
  <c r="L191" i="17"/>
  <c r="K191" i="17"/>
  <c r="J191" i="17"/>
  <c r="I191" i="17"/>
  <c r="H191" i="17"/>
  <c r="G191" i="17"/>
  <c r="F191" i="17"/>
  <c r="E191" i="17"/>
  <c r="D191" i="17"/>
  <c r="C191" i="17"/>
  <c r="V190" i="17"/>
  <c r="U190" i="17"/>
  <c r="T190" i="17"/>
  <c r="S190" i="17"/>
  <c r="R190" i="17"/>
  <c r="Q190" i="17"/>
  <c r="P190" i="17"/>
  <c r="O190" i="17"/>
  <c r="N190" i="17"/>
  <c r="M190" i="17"/>
  <c r="L190" i="17"/>
  <c r="K190" i="17"/>
  <c r="J190" i="17"/>
  <c r="I190" i="17"/>
  <c r="H190" i="17"/>
  <c r="G190" i="17"/>
  <c r="F190" i="17"/>
  <c r="E190" i="17"/>
  <c r="D190" i="17"/>
  <c r="C190" i="17"/>
  <c r="V189" i="17"/>
  <c r="U189" i="17"/>
  <c r="T189" i="17"/>
  <c r="S189" i="17"/>
  <c r="R189" i="17"/>
  <c r="Q189" i="17"/>
  <c r="P189" i="17"/>
  <c r="O189" i="17"/>
  <c r="N189" i="17"/>
  <c r="M189" i="17"/>
  <c r="L189" i="17"/>
  <c r="K189" i="17"/>
  <c r="J189" i="17"/>
  <c r="I189" i="17"/>
  <c r="H189" i="17"/>
  <c r="G189" i="17"/>
  <c r="F189" i="17"/>
  <c r="E189" i="17"/>
  <c r="D189" i="17"/>
  <c r="C189" i="17"/>
  <c r="V188" i="17"/>
  <c r="U188" i="17"/>
  <c r="T188" i="17"/>
  <c r="S188" i="17"/>
  <c r="R188" i="17"/>
  <c r="Q188" i="17"/>
  <c r="P188" i="17"/>
  <c r="O188" i="17"/>
  <c r="N188" i="17"/>
  <c r="M188" i="17"/>
  <c r="L188" i="17"/>
  <c r="K188" i="17"/>
  <c r="J188" i="17"/>
  <c r="I188" i="17"/>
  <c r="H188" i="17"/>
  <c r="G188" i="17"/>
  <c r="F188" i="17"/>
  <c r="E188" i="17"/>
  <c r="D188" i="17"/>
  <c r="C188" i="17"/>
  <c r="V187" i="17"/>
  <c r="U187" i="17"/>
  <c r="T187" i="17"/>
  <c r="S187" i="17"/>
  <c r="R187" i="17"/>
  <c r="Q187" i="17"/>
  <c r="P187" i="17"/>
  <c r="O187" i="17"/>
  <c r="N187" i="17"/>
  <c r="M187" i="17"/>
  <c r="L187" i="17"/>
  <c r="K187" i="17"/>
  <c r="J187" i="17"/>
  <c r="I187" i="17"/>
  <c r="H187" i="17"/>
  <c r="G187" i="17"/>
  <c r="F187" i="17"/>
  <c r="E187" i="17"/>
  <c r="D187" i="17"/>
  <c r="C187" i="17"/>
  <c r="V186" i="17"/>
  <c r="U186" i="17"/>
  <c r="T186" i="17"/>
  <c r="S186" i="17"/>
  <c r="R186" i="17"/>
  <c r="Q186" i="17"/>
  <c r="P186" i="17"/>
  <c r="O186" i="17"/>
  <c r="N186" i="17"/>
  <c r="M186" i="17"/>
  <c r="L186" i="17"/>
  <c r="K186" i="17"/>
  <c r="J186" i="17"/>
  <c r="I186" i="17"/>
  <c r="H186" i="17"/>
  <c r="G186" i="17"/>
  <c r="F186" i="17"/>
  <c r="E186" i="17"/>
  <c r="D186" i="17"/>
  <c r="C186" i="17"/>
  <c r="V185" i="17"/>
  <c r="U185" i="17"/>
  <c r="T185" i="17"/>
  <c r="S185" i="17"/>
  <c r="R185" i="17"/>
  <c r="Q185" i="17"/>
  <c r="P185" i="17"/>
  <c r="O185" i="17"/>
  <c r="N185" i="17"/>
  <c r="M185" i="17"/>
  <c r="L185" i="17"/>
  <c r="K185" i="17"/>
  <c r="J185" i="17"/>
  <c r="I185" i="17"/>
  <c r="H185" i="17"/>
  <c r="G185" i="17"/>
  <c r="F185" i="17"/>
  <c r="E185" i="17"/>
  <c r="D185" i="17"/>
  <c r="C185" i="17"/>
  <c r="V184" i="17"/>
  <c r="U184" i="17"/>
  <c r="T184" i="17"/>
  <c r="S184" i="17"/>
  <c r="R184" i="17"/>
  <c r="Q184" i="17"/>
  <c r="P184" i="17"/>
  <c r="O184" i="17"/>
  <c r="N184" i="17"/>
  <c r="M184" i="17"/>
  <c r="L184" i="17"/>
  <c r="K184" i="17"/>
  <c r="J184" i="17"/>
  <c r="I184" i="17"/>
  <c r="H184" i="17"/>
  <c r="G184" i="17"/>
  <c r="F184" i="17"/>
  <c r="E184" i="17"/>
  <c r="D184" i="17"/>
  <c r="C184" i="17"/>
  <c r="V183" i="17"/>
  <c r="U183" i="17"/>
  <c r="T183" i="17"/>
  <c r="S183" i="17"/>
  <c r="R183" i="17"/>
  <c r="Q183" i="17"/>
  <c r="P183" i="17"/>
  <c r="O183" i="17"/>
  <c r="N183" i="17"/>
  <c r="M183" i="17"/>
  <c r="L183" i="17"/>
  <c r="K183" i="17"/>
  <c r="J183" i="17"/>
  <c r="I183" i="17"/>
  <c r="H183" i="17"/>
  <c r="G183" i="17"/>
  <c r="F183" i="17"/>
  <c r="E183" i="17"/>
  <c r="D183" i="17"/>
  <c r="C183" i="17"/>
  <c r="V182" i="17"/>
  <c r="U182" i="17"/>
  <c r="T182" i="17"/>
  <c r="S182" i="17"/>
  <c r="R182" i="17"/>
  <c r="Q182" i="17"/>
  <c r="P182" i="17"/>
  <c r="O182" i="17"/>
  <c r="N182" i="17"/>
  <c r="M182" i="17"/>
  <c r="L182" i="17"/>
  <c r="K182" i="17"/>
  <c r="J182" i="17"/>
  <c r="I182" i="17"/>
  <c r="H182" i="17"/>
  <c r="G182" i="17"/>
  <c r="F182" i="17"/>
  <c r="E182" i="17"/>
  <c r="D182" i="17"/>
  <c r="C182" i="17"/>
  <c r="V181" i="17"/>
  <c r="U181" i="17"/>
  <c r="T181" i="17"/>
  <c r="S181" i="17"/>
  <c r="R181" i="17"/>
  <c r="Q181" i="17"/>
  <c r="P181" i="17"/>
  <c r="O181" i="17"/>
  <c r="N181" i="17"/>
  <c r="M181" i="17"/>
  <c r="L181" i="17"/>
  <c r="K181" i="17"/>
  <c r="J181" i="17"/>
  <c r="I181" i="17"/>
  <c r="H181" i="17"/>
  <c r="G181" i="17"/>
  <c r="F181" i="17"/>
  <c r="E181" i="17"/>
  <c r="D181" i="17"/>
  <c r="C181" i="17"/>
  <c r="V180" i="17"/>
  <c r="U180" i="17"/>
  <c r="T180" i="17"/>
  <c r="S180" i="17"/>
  <c r="R180" i="17"/>
  <c r="Q180" i="17"/>
  <c r="P180" i="17"/>
  <c r="O180" i="17"/>
  <c r="N180" i="17"/>
  <c r="M180" i="17"/>
  <c r="L180" i="17"/>
  <c r="K180" i="17"/>
  <c r="J180" i="17"/>
  <c r="I180" i="17"/>
  <c r="H180" i="17"/>
  <c r="G180" i="17"/>
  <c r="F180" i="17"/>
  <c r="E180" i="17"/>
  <c r="D180" i="17"/>
  <c r="C180" i="17"/>
  <c r="V179" i="17"/>
  <c r="U179" i="17"/>
  <c r="T179" i="17"/>
  <c r="S179" i="17"/>
  <c r="R179" i="17"/>
  <c r="Q179" i="17"/>
  <c r="P179" i="17"/>
  <c r="O179" i="17"/>
  <c r="N179" i="17"/>
  <c r="M179" i="17"/>
  <c r="L179" i="17"/>
  <c r="K179" i="17"/>
  <c r="J179" i="17"/>
  <c r="I179" i="17"/>
  <c r="H179" i="17"/>
  <c r="G179" i="17"/>
  <c r="F179" i="17"/>
  <c r="E179" i="17"/>
  <c r="D179" i="17"/>
  <c r="C179" i="17"/>
  <c r="V178" i="17"/>
  <c r="U178" i="17"/>
  <c r="T178" i="17"/>
  <c r="S178" i="17"/>
  <c r="R178" i="17"/>
  <c r="Q178" i="17"/>
  <c r="P178" i="17"/>
  <c r="O178" i="17"/>
  <c r="N178" i="17"/>
  <c r="M178" i="17"/>
  <c r="L178" i="17"/>
  <c r="K178" i="17"/>
  <c r="J178" i="17"/>
  <c r="I178" i="17"/>
  <c r="H178" i="17"/>
  <c r="G178" i="17"/>
  <c r="F178" i="17"/>
  <c r="E178" i="17"/>
  <c r="D178" i="17"/>
  <c r="C178" i="17"/>
  <c r="V177" i="17"/>
  <c r="U177" i="17"/>
  <c r="T177" i="17"/>
  <c r="S177" i="17"/>
  <c r="R177" i="17"/>
  <c r="Q177" i="17"/>
  <c r="P177" i="17"/>
  <c r="O177" i="17"/>
  <c r="N177" i="17"/>
  <c r="M177" i="17"/>
  <c r="L177" i="17"/>
  <c r="K177" i="17"/>
  <c r="J177" i="17"/>
  <c r="I177" i="17"/>
  <c r="H177" i="17"/>
  <c r="G177" i="17"/>
  <c r="F177" i="17"/>
  <c r="E177" i="17"/>
  <c r="D177" i="17"/>
  <c r="C177" i="17"/>
  <c r="V176" i="17"/>
  <c r="U176" i="17"/>
  <c r="T176" i="17"/>
  <c r="S176" i="17"/>
  <c r="R176" i="17"/>
  <c r="Q176" i="17"/>
  <c r="P176" i="17"/>
  <c r="O176" i="17"/>
  <c r="N176" i="17"/>
  <c r="M176" i="17"/>
  <c r="L176" i="17"/>
  <c r="K176" i="17"/>
  <c r="J176" i="17"/>
  <c r="I176" i="17"/>
  <c r="H176" i="17"/>
  <c r="G176" i="17"/>
  <c r="F176" i="17"/>
  <c r="E176" i="17"/>
  <c r="D176" i="17"/>
  <c r="C176" i="17"/>
  <c r="V175" i="17"/>
  <c r="U175" i="17"/>
  <c r="T175" i="17"/>
  <c r="S175" i="17"/>
  <c r="R175" i="17"/>
  <c r="Q175" i="17"/>
  <c r="P175" i="17"/>
  <c r="O175" i="17"/>
  <c r="N175" i="17"/>
  <c r="M175" i="17"/>
  <c r="L175" i="17"/>
  <c r="K175" i="17"/>
  <c r="J175" i="17"/>
  <c r="I175" i="17"/>
  <c r="H175" i="17"/>
  <c r="G175" i="17"/>
  <c r="F175" i="17"/>
  <c r="E175" i="17"/>
  <c r="D175" i="17"/>
  <c r="C175" i="17"/>
  <c r="V174" i="17"/>
  <c r="U174" i="17"/>
  <c r="T174" i="17"/>
  <c r="S174" i="17"/>
  <c r="R174" i="17"/>
  <c r="Q174" i="17"/>
  <c r="P174" i="17"/>
  <c r="O174" i="17"/>
  <c r="N174" i="17"/>
  <c r="M174" i="17"/>
  <c r="L174" i="17"/>
  <c r="K174" i="17"/>
  <c r="J174" i="17"/>
  <c r="I174" i="17"/>
  <c r="H174" i="17"/>
  <c r="G174" i="17"/>
  <c r="F174" i="17"/>
  <c r="E174" i="17"/>
  <c r="D174" i="17"/>
  <c r="C174" i="17"/>
  <c r="V173" i="17"/>
  <c r="U173" i="17"/>
  <c r="T173" i="17"/>
  <c r="S173" i="17"/>
  <c r="R173" i="17"/>
  <c r="Q173" i="17"/>
  <c r="P173" i="17"/>
  <c r="O173" i="17"/>
  <c r="N173" i="17"/>
  <c r="M173" i="17"/>
  <c r="L173" i="17"/>
  <c r="K173" i="17"/>
  <c r="J173" i="17"/>
  <c r="I173" i="17"/>
  <c r="H173" i="17"/>
  <c r="G173" i="17"/>
  <c r="F173" i="17"/>
  <c r="E173" i="17"/>
  <c r="D173" i="17"/>
  <c r="C173" i="17"/>
  <c r="V172" i="17"/>
  <c r="U172" i="17"/>
  <c r="T172" i="17"/>
  <c r="S172" i="17"/>
  <c r="R172" i="17"/>
  <c r="Q172" i="17"/>
  <c r="P172" i="17"/>
  <c r="O172" i="17"/>
  <c r="N172" i="17"/>
  <c r="M172" i="17"/>
  <c r="L172" i="17"/>
  <c r="K172" i="17"/>
  <c r="J172" i="17"/>
  <c r="I172" i="17"/>
  <c r="H172" i="17"/>
  <c r="G172" i="17"/>
  <c r="F172" i="17"/>
  <c r="E172" i="17"/>
  <c r="D172" i="17"/>
  <c r="C172" i="17"/>
  <c r="V171" i="17"/>
  <c r="U171" i="17"/>
  <c r="T171" i="17"/>
  <c r="S171" i="17"/>
  <c r="R171" i="17"/>
  <c r="Q171" i="17"/>
  <c r="P171" i="17"/>
  <c r="O171" i="17"/>
  <c r="N171" i="17"/>
  <c r="M171" i="17"/>
  <c r="L171" i="17"/>
  <c r="K171" i="17"/>
  <c r="J171" i="17"/>
  <c r="I171" i="17"/>
  <c r="H171" i="17"/>
  <c r="G171" i="17"/>
  <c r="F171" i="17"/>
  <c r="E171" i="17"/>
  <c r="D171" i="17"/>
  <c r="C171" i="17"/>
  <c r="V170" i="17"/>
  <c r="U170" i="17"/>
  <c r="T170" i="17"/>
  <c r="S170" i="17"/>
  <c r="R170" i="17"/>
  <c r="Q170" i="17"/>
  <c r="P170" i="17"/>
  <c r="O170" i="17"/>
  <c r="N170" i="17"/>
  <c r="M170" i="17"/>
  <c r="L170" i="17"/>
  <c r="K170" i="17"/>
  <c r="J170" i="17"/>
  <c r="I170" i="17"/>
  <c r="H170" i="17"/>
  <c r="G170" i="17"/>
  <c r="F170" i="17"/>
  <c r="E170" i="17"/>
  <c r="D170" i="17"/>
  <c r="C170" i="17"/>
  <c r="V169" i="17"/>
  <c r="U169" i="17"/>
  <c r="T169" i="17"/>
  <c r="S169" i="17"/>
  <c r="R169" i="17"/>
  <c r="Q169" i="17"/>
  <c r="P169" i="17"/>
  <c r="O169" i="17"/>
  <c r="N169" i="17"/>
  <c r="M169" i="17"/>
  <c r="L169" i="17"/>
  <c r="K169" i="17"/>
  <c r="J169" i="17"/>
  <c r="I169" i="17"/>
  <c r="H169" i="17"/>
  <c r="G169" i="17"/>
  <c r="F169" i="17"/>
  <c r="E169" i="17"/>
  <c r="D169" i="17"/>
  <c r="C169" i="17"/>
  <c r="V168" i="17"/>
  <c r="U168" i="17"/>
  <c r="T168" i="17"/>
  <c r="S168" i="17"/>
  <c r="R168" i="17"/>
  <c r="Q168" i="17"/>
  <c r="P168" i="17"/>
  <c r="O168" i="17"/>
  <c r="N168" i="17"/>
  <c r="M168" i="17"/>
  <c r="L168" i="17"/>
  <c r="K168" i="17"/>
  <c r="J168" i="17"/>
  <c r="I168" i="17"/>
  <c r="H168" i="17"/>
  <c r="G168" i="17"/>
  <c r="F168" i="17"/>
  <c r="E168" i="17"/>
  <c r="D168" i="17"/>
  <c r="C168" i="17"/>
  <c r="V167" i="17"/>
  <c r="U167" i="17"/>
  <c r="T167" i="17"/>
  <c r="S167" i="17"/>
  <c r="R167" i="17"/>
  <c r="Q167" i="17"/>
  <c r="P167" i="17"/>
  <c r="O167" i="17"/>
  <c r="N167" i="17"/>
  <c r="M167" i="17"/>
  <c r="L167" i="17"/>
  <c r="K167" i="17"/>
  <c r="J167" i="17"/>
  <c r="I167" i="17"/>
  <c r="H167" i="17"/>
  <c r="G167" i="17"/>
  <c r="F167" i="17"/>
  <c r="E167" i="17"/>
  <c r="D167" i="17"/>
  <c r="C167" i="17"/>
  <c r="V166" i="17"/>
  <c r="U166" i="17"/>
  <c r="T166" i="17"/>
  <c r="S166" i="17"/>
  <c r="R166" i="17"/>
  <c r="Q166" i="17"/>
  <c r="P166" i="17"/>
  <c r="O166" i="17"/>
  <c r="N166" i="17"/>
  <c r="M166" i="17"/>
  <c r="L166" i="17"/>
  <c r="K166" i="17"/>
  <c r="J166" i="17"/>
  <c r="I166" i="17"/>
  <c r="H166" i="17"/>
  <c r="G166" i="17"/>
  <c r="F166" i="17"/>
  <c r="E166" i="17"/>
  <c r="D166" i="17"/>
  <c r="C166" i="17"/>
  <c r="V165" i="17"/>
  <c r="U165" i="17"/>
  <c r="T165" i="17"/>
  <c r="S165" i="17"/>
  <c r="R165" i="17"/>
  <c r="Q165" i="17"/>
  <c r="P165" i="17"/>
  <c r="O165" i="17"/>
  <c r="N165" i="17"/>
  <c r="M165" i="17"/>
  <c r="L165" i="17"/>
  <c r="K165" i="17"/>
  <c r="J165" i="17"/>
  <c r="I165" i="17"/>
  <c r="H165" i="17"/>
  <c r="G165" i="17"/>
  <c r="F165" i="17"/>
  <c r="E165" i="17"/>
  <c r="D165" i="17"/>
  <c r="C165" i="17"/>
  <c r="V164" i="17"/>
  <c r="U164" i="17"/>
  <c r="T164" i="17"/>
  <c r="S164" i="17"/>
  <c r="R164" i="17"/>
  <c r="Q164" i="17"/>
  <c r="P164" i="17"/>
  <c r="O164" i="17"/>
  <c r="N164" i="17"/>
  <c r="M164" i="17"/>
  <c r="L164" i="17"/>
  <c r="K164" i="17"/>
  <c r="J164" i="17"/>
  <c r="I164" i="17"/>
  <c r="H164" i="17"/>
  <c r="G164" i="17"/>
  <c r="F164" i="17"/>
  <c r="E164" i="17"/>
  <c r="D164" i="17"/>
  <c r="C164" i="17"/>
  <c r="V163" i="17"/>
  <c r="U163" i="17"/>
  <c r="T163" i="17"/>
  <c r="S163" i="17"/>
  <c r="R163" i="17"/>
  <c r="Q163" i="17"/>
  <c r="P163" i="17"/>
  <c r="O163" i="17"/>
  <c r="N163" i="17"/>
  <c r="M163" i="17"/>
  <c r="L163" i="17"/>
  <c r="K163" i="17"/>
  <c r="J163" i="17"/>
  <c r="I163" i="17"/>
  <c r="H163" i="17"/>
  <c r="G163" i="17"/>
  <c r="F163" i="17"/>
  <c r="E163" i="17"/>
  <c r="D163" i="17"/>
  <c r="C163" i="17"/>
  <c r="V162" i="17"/>
  <c r="U162" i="17"/>
  <c r="T162" i="17"/>
  <c r="S162" i="17"/>
  <c r="R162" i="17"/>
  <c r="Q162" i="17"/>
  <c r="P162" i="17"/>
  <c r="O162" i="17"/>
  <c r="N162" i="17"/>
  <c r="M162" i="17"/>
  <c r="L162" i="17"/>
  <c r="K162" i="17"/>
  <c r="J162" i="17"/>
  <c r="I162" i="17"/>
  <c r="H162" i="17"/>
  <c r="G162" i="17"/>
  <c r="F162" i="17"/>
  <c r="E162" i="17"/>
  <c r="D162" i="17"/>
  <c r="C162" i="17"/>
  <c r="V161" i="17"/>
  <c r="U161" i="17"/>
  <c r="T161" i="17"/>
  <c r="S161" i="17"/>
  <c r="R161" i="17"/>
  <c r="Q161" i="17"/>
  <c r="P161" i="17"/>
  <c r="O161" i="17"/>
  <c r="N161" i="17"/>
  <c r="M161" i="17"/>
  <c r="L161" i="17"/>
  <c r="K161" i="17"/>
  <c r="J161" i="17"/>
  <c r="I161" i="17"/>
  <c r="H161" i="17"/>
  <c r="G161" i="17"/>
  <c r="F161" i="17"/>
  <c r="E161" i="17"/>
  <c r="D161" i="17"/>
  <c r="C161" i="17"/>
  <c r="V160" i="17"/>
  <c r="U160" i="17"/>
  <c r="T160" i="17"/>
  <c r="S160" i="17"/>
  <c r="R160" i="17"/>
  <c r="Q160" i="17"/>
  <c r="P160" i="17"/>
  <c r="O160" i="17"/>
  <c r="N160" i="17"/>
  <c r="M160" i="17"/>
  <c r="L160" i="17"/>
  <c r="K160" i="17"/>
  <c r="J160" i="17"/>
  <c r="I160" i="17"/>
  <c r="H160" i="17"/>
  <c r="G160" i="17"/>
  <c r="F160" i="17"/>
  <c r="E160" i="17"/>
  <c r="D160" i="17"/>
  <c r="C160" i="17"/>
  <c r="V159" i="17"/>
  <c r="U159" i="17"/>
  <c r="T159" i="17"/>
  <c r="S159" i="17"/>
  <c r="R159" i="17"/>
  <c r="Q159" i="17"/>
  <c r="P159" i="17"/>
  <c r="O159" i="17"/>
  <c r="N159" i="17"/>
  <c r="M159" i="17"/>
  <c r="L159" i="17"/>
  <c r="K159" i="17"/>
  <c r="J159" i="17"/>
  <c r="I159" i="17"/>
  <c r="H159" i="17"/>
  <c r="G159" i="17"/>
  <c r="F159" i="17"/>
  <c r="E159" i="17"/>
  <c r="D159" i="17"/>
  <c r="C159" i="17"/>
  <c r="V158" i="17"/>
  <c r="U158" i="17"/>
  <c r="T158" i="17"/>
  <c r="S158" i="17"/>
  <c r="R158" i="17"/>
  <c r="Q158" i="17"/>
  <c r="P158" i="17"/>
  <c r="O158" i="17"/>
  <c r="N158" i="17"/>
  <c r="M158" i="17"/>
  <c r="L158" i="17"/>
  <c r="K158" i="17"/>
  <c r="J158" i="17"/>
  <c r="I158" i="17"/>
  <c r="H158" i="17"/>
  <c r="G158" i="17"/>
  <c r="F158" i="17"/>
  <c r="E158" i="17"/>
  <c r="D158" i="17"/>
  <c r="C158" i="17"/>
  <c r="V157" i="17"/>
  <c r="U157" i="17"/>
  <c r="T157" i="17"/>
  <c r="S157" i="17"/>
  <c r="R157" i="17"/>
  <c r="Q157" i="17"/>
  <c r="P157" i="17"/>
  <c r="O157" i="17"/>
  <c r="N157" i="17"/>
  <c r="M157" i="17"/>
  <c r="L157" i="17"/>
  <c r="K157" i="17"/>
  <c r="J157" i="17"/>
  <c r="I157" i="17"/>
  <c r="H157" i="17"/>
  <c r="G157" i="17"/>
  <c r="F157" i="17"/>
  <c r="E157" i="17"/>
  <c r="D157" i="17"/>
  <c r="C157" i="17"/>
  <c r="V156" i="17"/>
  <c r="U156" i="17"/>
  <c r="T156" i="17"/>
  <c r="S156" i="17"/>
  <c r="R156" i="17"/>
  <c r="Q156" i="17"/>
  <c r="P156" i="17"/>
  <c r="O156" i="17"/>
  <c r="N156" i="17"/>
  <c r="M156" i="17"/>
  <c r="L156" i="17"/>
  <c r="K156" i="17"/>
  <c r="J156" i="17"/>
  <c r="I156" i="17"/>
  <c r="H156" i="17"/>
  <c r="G156" i="17"/>
  <c r="F156" i="17"/>
  <c r="E156" i="17"/>
  <c r="D156" i="17"/>
  <c r="C156" i="17"/>
  <c r="V155" i="17"/>
  <c r="U155" i="17"/>
  <c r="T155" i="17"/>
  <c r="S155" i="17"/>
  <c r="R155" i="17"/>
  <c r="Q155" i="17"/>
  <c r="P155" i="17"/>
  <c r="O155" i="17"/>
  <c r="N155" i="17"/>
  <c r="M155" i="17"/>
  <c r="L155" i="17"/>
  <c r="K155" i="17"/>
  <c r="J155" i="17"/>
  <c r="I155" i="17"/>
  <c r="H155" i="17"/>
  <c r="G155" i="17"/>
  <c r="F155" i="17"/>
  <c r="E155" i="17"/>
  <c r="D155" i="17"/>
  <c r="C155" i="17"/>
  <c r="V154" i="17"/>
  <c r="U154" i="17"/>
  <c r="T154" i="17"/>
  <c r="S154" i="17"/>
  <c r="R154" i="17"/>
  <c r="Q154" i="17"/>
  <c r="P154" i="17"/>
  <c r="O154" i="17"/>
  <c r="N154" i="17"/>
  <c r="M154" i="17"/>
  <c r="L154" i="17"/>
  <c r="K154" i="17"/>
  <c r="J154" i="17"/>
  <c r="I154" i="17"/>
  <c r="H154" i="17"/>
  <c r="G154" i="17"/>
  <c r="F154" i="17"/>
  <c r="E154" i="17"/>
  <c r="D154" i="17"/>
  <c r="C154" i="17"/>
  <c r="V153" i="17"/>
  <c r="U153" i="17"/>
  <c r="T153" i="17"/>
  <c r="S153" i="17"/>
  <c r="R153" i="17"/>
  <c r="Q153" i="17"/>
  <c r="P153" i="17"/>
  <c r="O153" i="17"/>
  <c r="N153" i="17"/>
  <c r="M153" i="17"/>
  <c r="L153" i="17"/>
  <c r="K153" i="17"/>
  <c r="J153" i="17"/>
  <c r="I153" i="17"/>
  <c r="H153" i="17"/>
  <c r="G153" i="17"/>
  <c r="F153" i="17"/>
  <c r="E153" i="17"/>
  <c r="D153" i="17"/>
  <c r="C153" i="17"/>
  <c r="V152" i="17"/>
  <c r="U152" i="17"/>
  <c r="T152" i="17"/>
  <c r="S152" i="17"/>
  <c r="R152" i="17"/>
  <c r="Q152" i="17"/>
  <c r="P152" i="17"/>
  <c r="O152" i="17"/>
  <c r="N152" i="17"/>
  <c r="M152" i="17"/>
  <c r="L152" i="17"/>
  <c r="K152" i="17"/>
  <c r="J152" i="17"/>
  <c r="I152" i="17"/>
  <c r="H152" i="17"/>
  <c r="G152" i="17"/>
  <c r="F152" i="17"/>
  <c r="E152" i="17"/>
  <c r="D152" i="17"/>
  <c r="C152" i="17"/>
  <c r="V151" i="17"/>
  <c r="U151" i="17"/>
  <c r="T151" i="17"/>
  <c r="S151" i="17"/>
  <c r="R151" i="17"/>
  <c r="Q151" i="17"/>
  <c r="P151" i="17"/>
  <c r="O151" i="17"/>
  <c r="N151" i="17"/>
  <c r="M151" i="17"/>
  <c r="L151" i="17"/>
  <c r="K151" i="17"/>
  <c r="J151" i="17"/>
  <c r="I151" i="17"/>
  <c r="H151" i="17"/>
  <c r="G151" i="17"/>
  <c r="F151" i="17"/>
  <c r="E151" i="17"/>
  <c r="D151" i="17"/>
  <c r="C151" i="17"/>
  <c r="V150" i="17"/>
  <c r="U150" i="17"/>
  <c r="T150" i="17"/>
  <c r="S150" i="17"/>
  <c r="R150" i="17"/>
  <c r="Q150" i="17"/>
  <c r="P150" i="17"/>
  <c r="O150" i="17"/>
  <c r="N150" i="17"/>
  <c r="M150" i="17"/>
  <c r="L150" i="17"/>
  <c r="K150" i="17"/>
  <c r="J150" i="17"/>
  <c r="I150" i="17"/>
  <c r="H150" i="17"/>
  <c r="G150" i="17"/>
  <c r="F150" i="17"/>
  <c r="E150" i="17"/>
  <c r="D150" i="17"/>
  <c r="C150" i="17"/>
  <c r="V149" i="17"/>
  <c r="U149" i="17"/>
  <c r="T149" i="17"/>
  <c r="S149" i="17"/>
  <c r="R149" i="17"/>
  <c r="Q149" i="17"/>
  <c r="P149" i="17"/>
  <c r="O149" i="17"/>
  <c r="N149" i="17"/>
  <c r="M149" i="17"/>
  <c r="L149" i="17"/>
  <c r="K149" i="17"/>
  <c r="J149" i="17"/>
  <c r="I149" i="17"/>
  <c r="H149" i="17"/>
  <c r="G149" i="17"/>
  <c r="F149" i="17"/>
  <c r="E149" i="17"/>
  <c r="D149" i="17"/>
  <c r="C149" i="17"/>
  <c r="V148" i="17"/>
  <c r="U148" i="17"/>
  <c r="T148" i="17"/>
  <c r="S148" i="17"/>
  <c r="R148" i="17"/>
  <c r="Q148" i="17"/>
  <c r="P148" i="17"/>
  <c r="O148" i="17"/>
  <c r="N148" i="17"/>
  <c r="M148" i="17"/>
  <c r="L148" i="17"/>
  <c r="K148" i="17"/>
  <c r="J148" i="17"/>
  <c r="I148" i="17"/>
  <c r="H148" i="17"/>
  <c r="G148" i="17"/>
  <c r="F148" i="17"/>
  <c r="E148" i="17"/>
  <c r="D148" i="17"/>
  <c r="C148" i="17"/>
  <c r="V147" i="17"/>
  <c r="U147" i="17"/>
  <c r="T147" i="17"/>
  <c r="S147" i="17"/>
  <c r="R147" i="17"/>
  <c r="Q147" i="17"/>
  <c r="P147" i="17"/>
  <c r="O147" i="17"/>
  <c r="N147" i="17"/>
  <c r="M147" i="17"/>
  <c r="L147" i="17"/>
  <c r="K147" i="17"/>
  <c r="J147" i="17"/>
  <c r="I147" i="17"/>
  <c r="H147" i="17"/>
  <c r="G147" i="17"/>
  <c r="F147" i="17"/>
  <c r="E147" i="17"/>
  <c r="D147" i="17"/>
  <c r="C147" i="17"/>
  <c r="V146" i="17"/>
  <c r="U146" i="17"/>
  <c r="T146" i="17"/>
  <c r="S146" i="17"/>
  <c r="R146" i="17"/>
  <c r="Q146" i="17"/>
  <c r="P146" i="17"/>
  <c r="O146" i="17"/>
  <c r="N146" i="17"/>
  <c r="M146" i="17"/>
  <c r="L146" i="17"/>
  <c r="K146" i="17"/>
  <c r="J146" i="17"/>
  <c r="I146" i="17"/>
  <c r="H146" i="17"/>
  <c r="G146" i="17"/>
  <c r="F146" i="17"/>
  <c r="E146" i="17"/>
  <c r="D146" i="17"/>
  <c r="C146" i="17"/>
  <c r="V145" i="17"/>
  <c r="U145" i="17"/>
  <c r="T145" i="17"/>
  <c r="S145" i="17"/>
  <c r="R145" i="17"/>
  <c r="Q145" i="17"/>
  <c r="P145" i="17"/>
  <c r="O145" i="17"/>
  <c r="N145" i="17"/>
  <c r="M145" i="17"/>
  <c r="L145" i="17"/>
  <c r="K145" i="17"/>
  <c r="J145" i="17"/>
  <c r="I145" i="17"/>
  <c r="H145" i="17"/>
  <c r="G145" i="17"/>
  <c r="F145" i="17"/>
  <c r="E145" i="17"/>
  <c r="D145" i="17"/>
  <c r="C145" i="17"/>
  <c r="V144" i="17"/>
  <c r="U144" i="17"/>
  <c r="T144" i="17"/>
  <c r="S144" i="17"/>
  <c r="R144" i="17"/>
  <c r="Q144" i="17"/>
  <c r="P144" i="17"/>
  <c r="O144" i="17"/>
  <c r="N144" i="17"/>
  <c r="M144" i="17"/>
  <c r="L144" i="17"/>
  <c r="K144" i="17"/>
  <c r="J144" i="17"/>
  <c r="I144" i="17"/>
  <c r="H144" i="17"/>
  <c r="G144" i="17"/>
  <c r="F144" i="17"/>
  <c r="E144" i="17"/>
  <c r="D144" i="17"/>
  <c r="C144" i="17"/>
  <c r="V143" i="17"/>
  <c r="U143" i="17"/>
  <c r="T143" i="17"/>
  <c r="S143" i="17"/>
  <c r="R143" i="17"/>
  <c r="Q143" i="17"/>
  <c r="P143" i="17"/>
  <c r="O143" i="17"/>
  <c r="N143" i="17"/>
  <c r="M143" i="17"/>
  <c r="L143" i="17"/>
  <c r="K143" i="17"/>
  <c r="J143" i="17"/>
  <c r="I143" i="17"/>
  <c r="H143" i="17"/>
  <c r="G143" i="17"/>
  <c r="F143" i="17"/>
  <c r="E143" i="17"/>
  <c r="D143" i="17"/>
  <c r="C143" i="17"/>
  <c r="V142" i="17"/>
  <c r="U142" i="17"/>
  <c r="T142" i="17"/>
  <c r="S142" i="17"/>
  <c r="R142" i="17"/>
  <c r="Q142" i="17"/>
  <c r="P142" i="17"/>
  <c r="O142" i="17"/>
  <c r="N142" i="17"/>
  <c r="M142" i="17"/>
  <c r="L142" i="17"/>
  <c r="K142" i="17"/>
  <c r="J142" i="17"/>
  <c r="I142" i="17"/>
  <c r="H142" i="17"/>
  <c r="G142" i="17"/>
  <c r="F142" i="17"/>
  <c r="E142" i="17"/>
  <c r="D142" i="17"/>
  <c r="C142" i="17"/>
  <c r="V141" i="17"/>
  <c r="U141" i="17"/>
  <c r="T141" i="17"/>
  <c r="S141" i="17"/>
  <c r="R141" i="17"/>
  <c r="Q141" i="17"/>
  <c r="P141" i="17"/>
  <c r="O141" i="17"/>
  <c r="N141" i="17"/>
  <c r="M141" i="17"/>
  <c r="L141" i="17"/>
  <c r="K141" i="17"/>
  <c r="J141" i="17"/>
  <c r="I141" i="17"/>
  <c r="H141" i="17"/>
  <c r="G141" i="17"/>
  <c r="F141" i="17"/>
  <c r="E141" i="17"/>
  <c r="D141" i="17"/>
  <c r="C141" i="17"/>
  <c r="V140" i="17"/>
  <c r="U140" i="17"/>
  <c r="T140" i="17"/>
  <c r="S140" i="17"/>
  <c r="R140" i="17"/>
  <c r="Q140" i="17"/>
  <c r="P140" i="17"/>
  <c r="O140" i="17"/>
  <c r="N140" i="17"/>
  <c r="M140" i="17"/>
  <c r="L140" i="17"/>
  <c r="K140" i="17"/>
  <c r="J140" i="17"/>
  <c r="I140" i="17"/>
  <c r="H140" i="17"/>
  <c r="G140" i="17"/>
  <c r="F140" i="17"/>
  <c r="E140" i="17"/>
  <c r="D140" i="17"/>
  <c r="C140" i="17"/>
  <c r="V139" i="17"/>
  <c r="U139" i="17"/>
  <c r="T139" i="17"/>
  <c r="S139" i="17"/>
  <c r="R139" i="17"/>
  <c r="Q139" i="17"/>
  <c r="P139" i="17"/>
  <c r="O139" i="17"/>
  <c r="N139" i="17"/>
  <c r="M139" i="17"/>
  <c r="L139" i="17"/>
  <c r="K139" i="17"/>
  <c r="J139" i="17"/>
  <c r="I139" i="17"/>
  <c r="H139" i="17"/>
  <c r="G139" i="17"/>
  <c r="F139" i="17"/>
  <c r="E139" i="17"/>
  <c r="D139" i="17"/>
  <c r="C139" i="17"/>
  <c r="V138" i="17"/>
  <c r="U138" i="17"/>
  <c r="T138" i="17"/>
  <c r="S138" i="17"/>
  <c r="R138" i="17"/>
  <c r="Q138" i="17"/>
  <c r="P138" i="17"/>
  <c r="O138" i="17"/>
  <c r="N138" i="17"/>
  <c r="M138" i="17"/>
  <c r="L138" i="17"/>
  <c r="K138" i="17"/>
  <c r="J138" i="17"/>
  <c r="I138" i="17"/>
  <c r="H138" i="17"/>
  <c r="G138" i="17"/>
  <c r="F138" i="17"/>
  <c r="E138" i="17"/>
  <c r="D138" i="17"/>
  <c r="C138" i="17"/>
  <c r="V137" i="17"/>
  <c r="U137" i="17"/>
  <c r="T137" i="17"/>
  <c r="S137" i="17"/>
  <c r="R137" i="17"/>
  <c r="Q137" i="17"/>
  <c r="P137" i="17"/>
  <c r="O137" i="17"/>
  <c r="N137" i="17"/>
  <c r="M137" i="17"/>
  <c r="L137" i="17"/>
  <c r="K137" i="17"/>
  <c r="J137" i="17"/>
  <c r="I137" i="17"/>
  <c r="H137" i="17"/>
  <c r="G137" i="17"/>
  <c r="F137" i="17"/>
  <c r="E137" i="17"/>
  <c r="D137" i="17"/>
  <c r="C137" i="17"/>
  <c r="V136" i="17"/>
  <c r="U136" i="17"/>
  <c r="T136" i="17"/>
  <c r="S136" i="17"/>
  <c r="R136" i="17"/>
  <c r="Q136" i="17"/>
  <c r="P136" i="17"/>
  <c r="O136" i="17"/>
  <c r="N136" i="17"/>
  <c r="M136" i="17"/>
  <c r="L136" i="17"/>
  <c r="K136" i="17"/>
  <c r="J136" i="17"/>
  <c r="I136" i="17"/>
  <c r="H136" i="17"/>
  <c r="G136" i="17"/>
  <c r="F136" i="17"/>
  <c r="E136" i="17"/>
  <c r="D136" i="17"/>
  <c r="C136" i="17"/>
  <c r="V135" i="17"/>
  <c r="U135" i="17"/>
  <c r="T135" i="17"/>
  <c r="S135" i="17"/>
  <c r="R135" i="17"/>
  <c r="Q135" i="17"/>
  <c r="P135" i="17"/>
  <c r="O135" i="17"/>
  <c r="N135" i="17"/>
  <c r="M135" i="17"/>
  <c r="L135" i="17"/>
  <c r="K135" i="17"/>
  <c r="J135" i="17"/>
  <c r="I135" i="17"/>
  <c r="H135" i="17"/>
  <c r="G135" i="17"/>
  <c r="F135" i="17"/>
  <c r="E135" i="17"/>
  <c r="D135" i="17"/>
  <c r="C135" i="17"/>
  <c r="V134" i="17"/>
  <c r="U134" i="17"/>
  <c r="T134" i="17"/>
  <c r="S134" i="17"/>
  <c r="R134" i="17"/>
  <c r="Q134" i="17"/>
  <c r="P134" i="17"/>
  <c r="O134" i="17"/>
  <c r="N134" i="17"/>
  <c r="M134" i="17"/>
  <c r="L134" i="17"/>
  <c r="K134" i="17"/>
  <c r="J134" i="17"/>
  <c r="I134" i="17"/>
  <c r="H134" i="17"/>
  <c r="G134" i="17"/>
  <c r="F134" i="17"/>
  <c r="E134" i="17"/>
  <c r="D134" i="17"/>
  <c r="C134" i="17"/>
  <c r="V133" i="17"/>
  <c r="U133" i="17"/>
  <c r="T133" i="17"/>
  <c r="S133" i="17"/>
  <c r="R133" i="17"/>
  <c r="Q133" i="17"/>
  <c r="P133" i="17"/>
  <c r="O133" i="17"/>
  <c r="N133" i="17"/>
  <c r="M133" i="17"/>
  <c r="L133" i="17"/>
  <c r="K133" i="17"/>
  <c r="J133" i="17"/>
  <c r="I133" i="17"/>
  <c r="H133" i="17"/>
  <c r="G133" i="17"/>
  <c r="F133" i="17"/>
  <c r="E133" i="17"/>
  <c r="D133" i="17"/>
  <c r="C133" i="17"/>
  <c r="V132" i="17"/>
  <c r="U132" i="17"/>
  <c r="T132" i="17"/>
  <c r="S132" i="17"/>
  <c r="R132" i="17"/>
  <c r="Q132" i="17"/>
  <c r="P132" i="17"/>
  <c r="O132" i="17"/>
  <c r="N132" i="17"/>
  <c r="M132" i="17"/>
  <c r="L132" i="17"/>
  <c r="K132" i="17"/>
  <c r="J132" i="17"/>
  <c r="I132" i="17"/>
  <c r="H132" i="17"/>
  <c r="G132" i="17"/>
  <c r="F132" i="17"/>
  <c r="E132" i="17"/>
  <c r="D132" i="17"/>
  <c r="C132" i="17"/>
  <c r="V131" i="17"/>
  <c r="U131" i="17"/>
  <c r="T131" i="17"/>
  <c r="S131" i="17"/>
  <c r="R131" i="17"/>
  <c r="Q131" i="17"/>
  <c r="P131" i="17"/>
  <c r="O131" i="17"/>
  <c r="N131" i="17"/>
  <c r="M131" i="17"/>
  <c r="L131" i="17"/>
  <c r="K131" i="17"/>
  <c r="J131" i="17"/>
  <c r="I131" i="17"/>
  <c r="H131" i="17"/>
  <c r="G131" i="17"/>
  <c r="F131" i="17"/>
  <c r="E131" i="17"/>
  <c r="D131" i="17"/>
  <c r="C131" i="17"/>
  <c r="V130" i="17"/>
  <c r="U130" i="17"/>
  <c r="T130" i="17"/>
  <c r="S130" i="17"/>
  <c r="R130" i="17"/>
  <c r="Q130" i="17"/>
  <c r="P130" i="17"/>
  <c r="O130" i="17"/>
  <c r="N130" i="17"/>
  <c r="M130" i="17"/>
  <c r="L130" i="17"/>
  <c r="K130" i="17"/>
  <c r="J130" i="17"/>
  <c r="I130" i="17"/>
  <c r="H130" i="17"/>
  <c r="G130" i="17"/>
  <c r="F130" i="17"/>
  <c r="E130" i="17"/>
  <c r="D130" i="17"/>
  <c r="C130" i="17"/>
  <c r="V129" i="17"/>
  <c r="U129" i="17"/>
  <c r="T129" i="17"/>
  <c r="S129" i="17"/>
  <c r="R129" i="17"/>
  <c r="Q129" i="17"/>
  <c r="P129" i="17"/>
  <c r="O129" i="17"/>
  <c r="N129" i="17"/>
  <c r="M129" i="17"/>
  <c r="L129" i="17"/>
  <c r="K129" i="17"/>
  <c r="J129" i="17"/>
  <c r="I129" i="17"/>
  <c r="H129" i="17"/>
  <c r="G129" i="17"/>
  <c r="F129" i="17"/>
  <c r="E129" i="17"/>
  <c r="D129" i="17"/>
  <c r="C129" i="17"/>
  <c r="V128" i="17"/>
  <c r="U128" i="17"/>
  <c r="T128" i="17"/>
  <c r="S128" i="17"/>
  <c r="R128" i="17"/>
  <c r="Q128" i="17"/>
  <c r="P128" i="17"/>
  <c r="O128" i="17"/>
  <c r="N128" i="17"/>
  <c r="M128" i="17"/>
  <c r="L128" i="17"/>
  <c r="K128" i="17"/>
  <c r="J128" i="17"/>
  <c r="I128" i="17"/>
  <c r="H128" i="17"/>
  <c r="G128" i="17"/>
  <c r="F128" i="17"/>
  <c r="E128" i="17"/>
  <c r="D128" i="17"/>
  <c r="C128" i="17"/>
  <c r="V127" i="17"/>
  <c r="U127" i="17"/>
  <c r="T127" i="17"/>
  <c r="S127" i="17"/>
  <c r="R127" i="17"/>
  <c r="Q127" i="17"/>
  <c r="P127" i="17"/>
  <c r="O127" i="17"/>
  <c r="N127" i="17"/>
  <c r="M127" i="17"/>
  <c r="L127" i="17"/>
  <c r="K127" i="17"/>
  <c r="J127" i="17"/>
  <c r="I127" i="17"/>
  <c r="H127" i="17"/>
  <c r="G127" i="17"/>
  <c r="F127" i="17"/>
  <c r="E127" i="17"/>
  <c r="D127" i="17"/>
  <c r="C127" i="17"/>
  <c r="V126" i="17"/>
  <c r="U126" i="17"/>
  <c r="T126" i="17"/>
  <c r="S126" i="17"/>
  <c r="R126" i="17"/>
  <c r="Q126" i="17"/>
  <c r="P126" i="17"/>
  <c r="O126" i="17"/>
  <c r="N126" i="17"/>
  <c r="M126" i="17"/>
  <c r="L126" i="17"/>
  <c r="K126" i="17"/>
  <c r="J126" i="17"/>
  <c r="I126" i="17"/>
  <c r="H126" i="17"/>
  <c r="G126" i="17"/>
  <c r="F126" i="17"/>
  <c r="E126" i="17"/>
  <c r="D126" i="17"/>
  <c r="C126" i="17"/>
  <c r="V125" i="17"/>
  <c r="U125" i="17"/>
  <c r="T125" i="17"/>
  <c r="S125" i="17"/>
  <c r="R125" i="17"/>
  <c r="Q125" i="17"/>
  <c r="P125" i="17"/>
  <c r="O125" i="17"/>
  <c r="N125" i="17"/>
  <c r="M125" i="17"/>
  <c r="L125" i="17"/>
  <c r="K125" i="17"/>
  <c r="J125" i="17"/>
  <c r="I125" i="17"/>
  <c r="H125" i="17"/>
  <c r="G125" i="17"/>
  <c r="F125" i="17"/>
  <c r="E125" i="17"/>
  <c r="D125" i="17"/>
  <c r="C125" i="17"/>
  <c r="V124" i="17"/>
  <c r="U124" i="17"/>
  <c r="T124" i="17"/>
  <c r="S124" i="17"/>
  <c r="R124" i="17"/>
  <c r="Q124" i="17"/>
  <c r="P124" i="17"/>
  <c r="O124" i="17"/>
  <c r="N124" i="17"/>
  <c r="M124" i="17"/>
  <c r="L124" i="17"/>
  <c r="K124" i="17"/>
  <c r="J124" i="17"/>
  <c r="I124" i="17"/>
  <c r="H124" i="17"/>
  <c r="G124" i="17"/>
  <c r="F124" i="17"/>
  <c r="E124" i="17"/>
  <c r="D124" i="17"/>
  <c r="C124" i="17"/>
  <c r="V123" i="17"/>
  <c r="U123" i="17"/>
  <c r="T123" i="17"/>
  <c r="S123" i="17"/>
  <c r="R123" i="17"/>
  <c r="Q123" i="17"/>
  <c r="P123" i="17"/>
  <c r="O123" i="17"/>
  <c r="N123" i="17"/>
  <c r="M123" i="17"/>
  <c r="L123" i="17"/>
  <c r="K123" i="17"/>
  <c r="J123" i="17"/>
  <c r="I123" i="17"/>
  <c r="H123" i="17"/>
  <c r="G123" i="17"/>
  <c r="F123" i="17"/>
  <c r="E123" i="17"/>
  <c r="D123" i="17"/>
  <c r="C123" i="17"/>
  <c r="V122" i="17"/>
  <c r="U122" i="17"/>
  <c r="T122" i="17"/>
  <c r="S122" i="17"/>
  <c r="R122" i="17"/>
  <c r="Q122" i="17"/>
  <c r="P122" i="17"/>
  <c r="O122" i="17"/>
  <c r="N122" i="17"/>
  <c r="M122" i="17"/>
  <c r="L122" i="17"/>
  <c r="K122" i="17"/>
  <c r="J122" i="17"/>
  <c r="I122" i="17"/>
  <c r="H122" i="17"/>
  <c r="G122" i="17"/>
  <c r="F122" i="17"/>
  <c r="E122" i="17"/>
  <c r="D122" i="17"/>
  <c r="C122" i="17"/>
  <c r="V121" i="17"/>
  <c r="U121" i="17"/>
  <c r="T121" i="17"/>
  <c r="S121" i="17"/>
  <c r="R121" i="17"/>
  <c r="Q121" i="17"/>
  <c r="P121" i="17"/>
  <c r="O121" i="17"/>
  <c r="N121" i="17"/>
  <c r="M121" i="17"/>
  <c r="L121" i="17"/>
  <c r="K121" i="17"/>
  <c r="J121" i="17"/>
  <c r="I121" i="17"/>
  <c r="H121" i="17"/>
  <c r="G121" i="17"/>
  <c r="F121" i="17"/>
  <c r="E121" i="17"/>
  <c r="D121" i="17"/>
  <c r="C121" i="17"/>
  <c r="V120" i="17"/>
  <c r="U120" i="17"/>
  <c r="T120" i="17"/>
  <c r="S120" i="17"/>
  <c r="R120" i="17"/>
  <c r="Q120" i="17"/>
  <c r="P120" i="17"/>
  <c r="O120" i="17"/>
  <c r="N120" i="17"/>
  <c r="M120" i="17"/>
  <c r="L120" i="17"/>
  <c r="K120" i="17"/>
  <c r="J120" i="17"/>
  <c r="I120" i="17"/>
  <c r="H120" i="17"/>
  <c r="G120" i="17"/>
  <c r="F120" i="17"/>
  <c r="E120" i="17"/>
  <c r="D120" i="17"/>
  <c r="C120" i="17"/>
  <c r="V119" i="17"/>
  <c r="U119" i="17"/>
  <c r="T119" i="17"/>
  <c r="S119" i="17"/>
  <c r="R119" i="17"/>
  <c r="Q119" i="17"/>
  <c r="P119" i="17"/>
  <c r="O119" i="17"/>
  <c r="N119" i="17"/>
  <c r="M119" i="17"/>
  <c r="L119" i="17"/>
  <c r="K119" i="17"/>
  <c r="J119" i="17"/>
  <c r="I119" i="17"/>
  <c r="H119" i="17"/>
  <c r="G119" i="17"/>
  <c r="F119" i="17"/>
  <c r="E119" i="17"/>
  <c r="D119" i="17"/>
  <c r="C119" i="17"/>
  <c r="V118" i="17"/>
  <c r="U118" i="17"/>
  <c r="T118" i="17"/>
  <c r="S118" i="17"/>
  <c r="R118" i="17"/>
  <c r="Q118" i="17"/>
  <c r="P118" i="17"/>
  <c r="O118" i="17"/>
  <c r="N118" i="17"/>
  <c r="M118" i="17"/>
  <c r="L118" i="17"/>
  <c r="K118" i="17"/>
  <c r="J118" i="17"/>
  <c r="I118" i="17"/>
  <c r="H118" i="17"/>
  <c r="G118" i="17"/>
  <c r="F118" i="17"/>
  <c r="E118" i="17"/>
  <c r="D118" i="17"/>
  <c r="C118" i="17"/>
  <c r="V117" i="17"/>
  <c r="U117" i="17"/>
  <c r="T117" i="17"/>
  <c r="S117" i="17"/>
  <c r="R117" i="17"/>
  <c r="Q117" i="17"/>
  <c r="P117" i="17"/>
  <c r="O117" i="17"/>
  <c r="N117" i="17"/>
  <c r="M117" i="17"/>
  <c r="L117" i="17"/>
  <c r="K117" i="17"/>
  <c r="J117" i="17"/>
  <c r="I117" i="17"/>
  <c r="H117" i="17"/>
  <c r="G117" i="17"/>
  <c r="F117" i="17"/>
  <c r="E117" i="17"/>
  <c r="D117" i="17"/>
  <c r="C117" i="17"/>
  <c r="V116" i="17"/>
  <c r="U116" i="17"/>
  <c r="T116" i="17"/>
  <c r="S116" i="17"/>
  <c r="R116" i="17"/>
  <c r="Q116" i="17"/>
  <c r="P116" i="17"/>
  <c r="O116" i="17"/>
  <c r="N116" i="17"/>
  <c r="M116" i="17"/>
  <c r="L116" i="17"/>
  <c r="K116" i="17"/>
  <c r="J116" i="17"/>
  <c r="I116" i="17"/>
  <c r="H116" i="17"/>
  <c r="G116" i="17"/>
  <c r="F116" i="17"/>
  <c r="E116" i="17"/>
  <c r="D116" i="17"/>
  <c r="C116" i="17"/>
  <c r="V115" i="17"/>
  <c r="U115" i="17"/>
  <c r="T115" i="17"/>
  <c r="S115" i="17"/>
  <c r="R115" i="17"/>
  <c r="Q115" i="17"/>
  <c r="P115" i="17"/>
  <c r="O115" i="17"/>
  <c r="N115" i="17"/>
  <c r="M115" i="17"/>
  <c r="L115" i="17"/>
  <c r="K115" i="17"/>
  <c r="J115" i="17"/>
  <c r="I115" i="17"/>
  <c r="H115" i="17"/>
  <c r="G115" i="17"/>
  <c r="F115" i="17"/>
  <c r="E115" i="17"/>
  <c r="D115" i="17"/>
  <c r="C115" i="17"/>
  <c r="V114" i="17"/>
  <c r="U114" i="17"/>
  <c r="T114" i="17"/>
  <c r="S114" i="17"/>
  <c r="R114" i="17"/>
  <c r="Q114" i="17"/>
  <c r="P114" i="17"/>
  <c r="O114" i="17"/>
  <c r="N114" i="17"/>
  <c r="M114" i="17"/>
  <c r="L114" i="17"/>
  <c r="K114" i="17"/>
  <c r="J114" i="17"/>
  <c r="I114" i="17"/>
  <c r="H114" i="17"/>
  <c r="G114" i="17"/>
  <c r="F114" i="17"/>
  <c r="E114" i="17"/>
  <c r="D114" i="17"/>
  <c r="C114" i="17"/>
  <c r="V113" i="17"/>
  <c r="U113" i="17"/>
  <c r="T113" i="17"/>
  <c r="S113" i="17"/>
  <c r="R113" i="17"/>
  <c r="Q113" i="17"/>
  <c r="P113" i="17"/>
  <c r="O113" i="17"/>
  <c r="N113" i="17"/>
  <c r="M113" i="17"/>
  <c r="L113" i="17"/>
  <c r="K113" i="17"/>
  <c r="J113" i="17"/>
  <c r="I113" i="17"/>
  <c r="H113" i="17"/>
  <c r="G113" i="17"/>
  <c r="F113" i="17"/>
  <c r="E113" i="17"/>
  <c r="D113" i="17"/>
  <c r="C113" i="17"/>
  <c r="V112" i="17"/>
  <c r="U112" i="17"/>
  <c r="T112" i="17"/>
  <c r="S112" i="17"/>
  <c r="R112" i="17"/>
  <c r="Q112" i="17"/>
  <c r="P112" i="17"/>
  <c r="O112" i="17"/>
  <c r="N112" i="17"/>
  <c r="M112" i="17"/>
  <c r="L112" i="17"/>
  <c r="K112" i="17"/>
  <c r="J112" i="17"/>
  <c r="I112" i="17"/>
  <c r="H112" i="17"/>
  <c r="G112" i="17"/>
  <c r="F112" i="17"/>
  <c r="E112" i="17"/>
  <c r="D112" i="17"/>
  <c r="C112" i="17"/>
  <c r="V111" i="17"/>
  <c r="U111" i="17"/>
  <c r="T111" i="17"/>
  <c r="S111" i="17"/>
  <c r="R111" i="17"/>
  <c r="Q111" i="17"/>
  <c r="P111" i="17"/>
  <c r="O111" i="17"/>
  <c r="N111" i="17"/>
  <c r="M111" i="17"/>
  <c r="L111" i="17"/>
  <c r="K111" i="17"/>
  <c r="J111" i="17"/>
  <c r="I111" i="17"/>
  <c r="H111" i="17"/>
  <c r="G111" i="17"/>
  <c r="F111" i="17"/>
  <c r="E111" i="17"/>
  <c r="D111" i="17"/>
  <c r="C111" i="17"/>
  <c r="V110" i="17"/>
  <c r="U110" i="17"/>
  <c r="T110" i="17"/>
  <c r="S110" i="17"/>
  <c r="R110" i="17"/>
  <c r="Q110" i="17"/>
  <c r="P110" i="17"/>
  <c r="O110" i="17"/>
  <c r="N110" i="17"/>
  <c r="M110" i="17"/>
  <c r="L110" i="17"/>
  <c r="K110" i="17"/>
  <c r="J110" i="17"/>
  <c r="I110" i="17"/>
  <c r="H110" i="17"/>
  <c r="G110" i="17"/>
  <c r="F110" i="17"/>
  <c r="E110" i="17"/>
  <c r="D110" i="17"/>
  <c r="C110" i="17"/>
  <c r="V109" i="17"/>
  <c r="U109" i="17"/>
  <c r="T109" i="17"/>
  <c r="S109" i="17"/>
  <c r="R109" i="17"/>
  <c r="Q109" i="17"/>
  <c r="P109" i="17"/>
  <c r="O109" i="17"/>
  <c r="N109" i="17"/>
  <c r="M109" i="17"/>
  <c r="L109" i="17"/>
  <c r="K109" i="17"/>
  <c r="J109" i="17"/>
  <c r="I109" i="17"/>
  <c r="H109" i="17"/>
  <c r="G109" i="17"/>
  <c r="F109" i="17"/>
  <c r="E109" i="17"/>
  <c r="D109" i="17"/>
  <c r="C109" i="17"/>
  <c r="V108" i="17"/>
  <c r="U108" i="17"/>
  <c r="T108" i="17"/>
  <c r="S108" i="17"/>
  <c r="R108" i="17"/>
  <c r="Q108" i="17"/>
  <c r="P108" i="17"/>
  <c r="O108" i="17"/>
  <c r="N108" i="17"/>
  <c r="M108" i="17"/>
  <c r="L108" i="17"/>
  <c r="K108" i="17"/>
  <c r="J108" i="17"/>
  <c r="I108" i="17"/>
  <c r="H108" i="17"/>
  <c r="G108" i="17"/>
  <c r="F108" i="17"/>
  <c r="E108" i="17"/>
  <c r="D108" i="17"/>
  <c r="C108" i="17"/>
  <c r="V107" i="17"/>
  <c r="U107" i="17"/>
  <c r="T107" i="17"/>
  <c r="S107" i="17"/>
  <c r="R107" i="17"/>
  <c r="Q107" i="17"/>
  <c r="P107" i="17"/>
  <c r="O107" i="17"/>
  <c r="N107" i="17"/>
  <c r="M107" i="17"/>
  <c r="L107" i="17"/>
  <c r="K107" i="17"/>
  <c r="J107" i="17"/>
  <c r="I107" i="17"/>
  <c r="H107" i="17"/>
  <c r="G107" i="17"/>
  <c r="F107" i="17"/>
  <c r="E107" i="17"/>
  <c r="D107" i="17"/>
  <c r="C107" i="17"/>
  <c r="V106" i="17"/>
  <c r="U106" i="17"/>
  <c r="T106" i="17"/>
  <c r="S106" i="17"/>
  <c r="R106" i="17"/>
  <c r="Q106" i="17"/>
  <c r="P106" i="17"/>
  <c r="O106" i="17"/>
  <c r="N106" i="17"/>
  <c r="M106" i="17"/>
  <c r="L106" i="17"/>
  <c r="K106" i="17"/>
  <c r="J106" i="17"/>
  <c r="I106" i="17"/>
  <c r="H106" i="17"/>
  <c r="G106" i="17"/>
  <c r="F106" i="17"/>
  <c r="E106" i="17"/>
  <c r="D106" i="17"/>
  <c r="C106" i="17"/>
  <c r="V105" i="17"/>
  <c r="U105" i="17"/>
  <c r="T105" i="17"/>
  <c r="S105" i="17"/>
  <c r="R105" i="17"/>
  <c r="Q105" i="17"/>
  <c r="P105" i="17"/>
  <c r="O105" i="17"/>
  <c r="N105" i="17"/>
  <c r="M105" i="17"/>
  <c r="L105" i="17"/>
  <c r="K105" i="17"/>
  <c r="J105" i="17"/>
  <c r="I105" i="17"/>
  <c r="H105" i="17"/>
  <c r="G105" i="17"/>
  <c r="F105" i="17"/>
  <c r="E105" i="17"/>
  <c r="D105" i="17"/>
  <c r="C105" i="17"/>
  <c r="V104" i="17"/>
  <c r="U104" i="17"/>
  <c r="T104" i="17"/>
  <c r="S104" i="17"/>
  <c r="R104" i="17"/>
  <c r="Q104" i="17"/>
  <c r="P104" i="17"/>
  <c r="O104" i="17"/>
  <c r="N104" i="17"/>
  <c r="M104" i="17"/>
  <c r="L104" i="17"/>
  <c r="K104" i="17"/>
  <c r="J104" i="17"/>
  <c r="I104" i="17"/>
  <c r="H104" i="17"/>
  <c r="G104" i="17"/>
  <c r="F104" i="17"/>
  <c r="E104" i="17"/>
  <c r="D104" i="17"/>
  <c r="C104" i="17"/>
  <c r="V103" i="17"/>
  <c r="U103" i="17"/>
  <c r="T103" i="17"/>
  <c r="S103" i="17"/>
  <c r="R103" i="17"/>
  <c r="Q103" i="17"/>
  <c r="P103" i="17"/>
  <c r="O103" i="17"/>
  <c r="N103" i="17"/>
  <c r="M103" i="17"/>
  <c r="L103" i="17"/>
  <c r="K103" i="17"/>
  <c r="J103" i="17"/>
  <c r="I103" i="17"/>
  <c r="H103" i="17"/>
  <c r="G103" i="17"/>
  <c r="F103" i="17"/>
  <c r="E103" i="17"/>
  <c r="D103" i="17"/>
  <c r="C103" i="17"/>
  <c r="V102" i="17"/>
  <c r="U102" i="17"/>
  <c r="T102" i="17"/>
  <c r="S102" i="17"/>
  <c r="R102" i="17"/>
  <c r="Q102" i="17"/>
  <c r="P102" i="17"/>
  <c r="O102" i="17"/>
  <c r="N102" i="17"/>
  <c r="M102" i="17"/>
  <c r="L102" i="17"/>
  <c r="K102" i="17"/>
  <c r="J102" i="17"/>
  <c r="I102" i="17"/>
  <c r="H102" i="17"/>
  <c r="G102" i="17"/>
  <c r="F102" i="17"/>
  <c r="E102" i="17"/>
  <c r="D102" i="17"/>
  <c r="C102" i="17"/>
  <c r="V101" i="17"/>
  <c r="U101" i="17"/>
  <c r="T101" i="17"/>
  <c r="S101" i="17"/>
  <c r="R101" i="17"/>
  <c r="Q101" i="17"/>
  <c r="P101" i="17"/>
  <c r="O101" i="17"/>
  <c r="N101" i="17"/>
  <c r="M101" i="17"/>
  <c r="L101" i="17"/>
  <c r="K101" i="17"/>
  <c r="J101" i="17"/>
  <c r="I101" i="17"/>
  <c r="H101" i="17"/>
  <c r="G101" i="17"/>
  <c r="F101" i="17"/>
  <c r="E101" i="17"/>
  <c r="D101" i="17"/>
  <c r="C101" i="17"/>
  <c r="V100" i="17"/>
  <c r="U100" i="17"/>
  <c r="T100" i="17"/>
  <c r="S100" i="17"/>
  <c r="R100" i="17"/>
  <c r="Q100" i="17"/>
  <c r="P100" i="17"/>
  <c r="O100" i="17"/>
  <c r="N100" i="17"/>
  <c r="M100" i="17"/>
  <c r="L100" i="17"/>
  <c r="K100" i="17"/>
  <c r="J100" i="17"/>
  <c r="I100" i="17"/>
  <c r="H100" i="17"/>
  <c r="G100" i="17"/>
  <c r="F100" i="17"/>
  <c r="E100" i="17"/>
  <c r="D100" i="17"/>
  <c r="C100" i="17"/>
  <c r="V99" i="17"/>
  <c r="U99" i="17"/>
  <c r="T99" i="17"/>
  <c r="S99" i="17"/>
  <c r="R99" i="17"/>
  <c r="Q99" i="17"/>
  <c r="P99" i="17"/>
  <c r="O99" i="17"/>
  <c r="N99" i="17"/>
  <c r="M99" i="17"/>
  <c r="L99" i="17"/>
  <c r="K99" i="17"/>
  <c r="J99" i="17"/>
  <c r="I99" i="17"/>
  <c r="H99" i="17"/>
  <c r="G99" i="17"/>
  <c r="F99" i="17"/>
  <c r="E99" i="17"/>
  <c r="D99" i="17"/>
  <c r="C99" i="17"/>
  <c r="V98" i="17"/>
  <c r="U98" i="17"/>
  <c r="T98" i="17"/>
  <c r="S98" i="17"/>
  <c r="R98" i="17"/>
  <c r="Q98" i="17"/>
  <c r="P98" i="17"/>
  <c r="O98" i="17"/>
  <c r="N98" i="17"/>
  <c r="M98" i="17"/>
  <c r="L98" i="17"/>
  <c r="K98" i="17"/>
  <c r="J98" i="17"/>
  <c r="I98" i="17"/>
  <c r="H98" i="17"/>
  <c r="G98" i="17"/>
  <c r="F98" i="17"/>
  <c r="E98" i="17"/>
  <c r="D98" i="17"/>
  <c r="C98" i="17"/>
  <c r="V97" i="17"/>
  <c r="U97" i="17"/>
  <c r="T97" i="17"/>
  <c r="S97" i="17"/>
  <c r="R97" i="17"/>
  <c r="Q97" i="17"/>
  <c r="P97" i="17"/>
  <c r="O97" i="17"/>
  <c r="N97" i="17"/>
  <c r="M97" i="17"/>
  <c r="L97" i="17"/>
  <c r="K97" i="17"/>
  <c r="J97" i="17"/>
  <c r="I97" i="17"/>
  <c r="H97" i="17"/>
  <c r="G97" i="17"/>
  <c r="F97" i="17"/>
  <c r="E97" i="17"/>
  <c r="D97" i="17"/>
  <c r="C97" i="17"/>
  <c r="V96" i="17"/>
  <c r="U96" i="17"/>
  <c r="T96" i="17"/>
  <c r="S96" i="17"/>
  <c r="R96" i="17"/>
  <c r="Q96" i="17"/>
  <c r="P96" i="17"/>
  <c r="O96" i="17"/>
  <c r="N96" i="17"/>
  <c r="M96" i="17"/>
  <c r="L96" i="17"/>
  <c r="K96" i="17"/>
  <c r="J96" i="17"/>
  <c r="I96" i="17"/>
  <c r="H96" i="17"/>
  <c r="G96" i="17"/>
  <c r="F96" i="17"/>
  <c r="E96" i="17"/>
  <c r="D96" i="17"/>
  <c r="C96" i="17"/>
  <c r="V95" i="17"/>
  <c r="U95" i="17"/>
  <c r="T95" i="17"/>
  <c r="S95" i="17"/>
  <c r="R95" i="17"/>
  <c r="Q95" i="17"/>
  <c r="P95" i="17"/>
  <c r="O95" i="17"/>
  <c r="N95" i="17"/>
  <c r="M95" i="17"/>
  <c r="L95" i="17"/>
  <c r="K95" i="17"/>
  <c r="J95" i="17"/>
  <c r="I95" i="17"/>
  <c r="H95" i="17"/>
  <c r="G95" i="17"/>
  <c r="F95" i="17"/>
  <c r="E95" i="17"/>
  <c r="D95" i="17"/>
  <c r="C95" i="17"/>
  <c r="V94" i="17"/>
  <c r="U94" i="17"/>
  <c r="T94" i="17"/>
  <c r="S94" i="17"/>
  <c r="R94" i="17"/>
  <c r="Q94" i="17"/>
  <c r="P94" i="17"/>
  <c r="O94" i="17"/>
  <c r="N94" i="17"/>
  <c r="M94" i="17"/>
  <c r="L94" i="17"/>
  <c r="K94" i="17"/>
  <c r="J94" i="17"/>
  <c r="I94" i="17"/>
  <c r="H94" i="17"/>
  <c r="G94" i="17"/>
  <c r="F94" i="17"/>
  <c r="E94" i="17"/>
  <c r="D94" i="17"/>
  <c r="C94" i="17"/>
  <c r="V93" i="17"/>
  <c r="U93" i="17"/>
  <c r="T93" i="17"/>
  <c r="S93" i="17"/>
  <c r="R93" i="17"/>
  <c r="Q93" i="17"/>
  <c r="P93" i="17"/>
  <c r="O93" i="17"/>
  <c r="N93" i="17"/>
  <c r="M93" i="17"/>
  <c r="L93" i="17"/>
  <c r="K93" i="17"/>
  <c r="J93" i="17"/>
  <c r="I93" i="17"/>
  <c r="H93" i="17"/>
  <c r="G93" i="17"/>
  <c r="F93" i="17"/>
  <c r="E93" i="17"/>
  <c r="D93" i="17"/>
  <c r="C93" i="17"/>
  <c r="V92" i="17"/>
  <c r="U92" i="17"/>
  <c r="T92" i="17"/>
  <c r="S92" i="17"/>
  <c r="R92" i="17"/>
  <c r="Q92" i="17"/>
  <c r="P92" i="17"/>
  <c r="O92" i="17"/>
  <c r="N92" i="17"/>
  <c r="M92" i="17"/>
  <c r="L92" i="17"/>
  <c r="K92" i="17"/>
  <c r="J92" i="17"/>
  <c r="I92" i="17"/>
  <c r="H92" i="17"/>
  <c r="G92" i="17"/>
  <c r="F92" i="17"/>
  <c r="E92" i="17"/>
  <c r="D92" i="17"/>
  <c r="C92" i="17"/>
  <c r="V91" i="17"/>
  <c r="U91" i="17"/>
  <c r="T91" i="17"/>
  <c r="S91" i="17"/>
  <c r="R91" i="17"/>
  <c r="Q91" i="17"/>
  <c r="P91" i="17"/>
  <c r="O91" i="17"/>
  <c r="N91" i="17"/>
  <c r="M91" i="17"/>
  <c r="L91" i="17"/>
  <c r="K91" i="17"/>
  <c r="J91" i="17"/>
  <c r="I91" i="17"/>
  <c r="H91" i="17"/>
  <c r="G91" i="17"/>
  <c r="F91" i="17"/>
  <c r="E91" i="17"/>
  <c r="D91" i="17"/>
  <c r="C91" i="17"/>
  <c r="V90" i="17"/>
  <c r="U90" i="17"/>
  <c r="T90" i="17"/>
  <c r="S90" i="17"/>
  <c r="R90" i="17"/>
  <c r="Q90" i="17"/>
  <c r="P90" i="17"/>
  <c r="O90" i="17"/>
  <c r="N90" i="17"/>
  <c r="M90" i="17"/>
  <c r="L90" i="17"/>
  <c r="K90" i="17"/>
  <c r="J90" i="17"/>
  <c r="I90" i="17"/>
  <c r="H90" i="17"/>
  <c r="G90" i="17"/>
  <c r="F90" i="17"/>
  <c r="E90" i="17"/>
  <c r="D90" i="17"/>
  <c r="C90" i="17"/>
  <c r="V89" i="17"/>
  <c r="U89" i="17"/>
  <c r="T89" i="17"/>
  <c r="S89" i="17"/>
  <c r="R89" i="17"/>
  <c r="Q89" i="17"/>
  <c r="P89" i="17"/>
  <c r="O89" i="17"/>
  <c r="N89" i="17"/>
  <c r="M89" i="17"/>
  <c r="L89" i="17"/>
  <c r="K89" i="17"/>
  <c r="J89" i="17"/>
  <c r="I89" i="17"/>
  <c r="H89" i="17"/>
  <c r="G89" i="17"/>
  <c r="F89" i="17"/>
  <c r="E89" i="17"/>
  <c r="D89" i="17"/>
  <c r="C89" i="17"/>
  <c r="V88" i="17"/>
  <c r="U88" i="17"/>
  <c r="T88" i="17"/>
  <c r="S88" i="17"/>
  <c r="R88" i="17"/>
  <c r="Q88" i="17"/>
  <c r="P88" i="17"/>
  <c r="O88" i="17"/>
  <c r="N88" i="17"/>
  <c r="M88" i="17"/>
  <c r="L88" i="17"/>
  <c r="K88" i="17"/>
  <c r="J88" i="17"/>
  <c r="I88" i="17"/>
  <c r="H88" i="17"/>
  <c r="G88" i="17"/>
  <c r="F88" i="17"/>
  <c r="E88" i="17"/>
  <c r="D88" i="17"/>
  <c r="C88" i="17"/>
  <c r="V87" i="17"/>
  <c r="U87" i="17"/>
  <c r="T87" i="17"/>
  <c r="S87" i="17"/>
  <c r="R87" i="17"/>
  <c r="Q87" i="17"/>
  <c r="P87" i="17"/>
  <c r="O87" i="17"/>
  <c r="N87" i="17"/>
  <c r="M87" i="17"/>
  <c r="L87" i="17"/>
  <c r="K87" i="17"/>
  <c r="J87" i="17"/>
  <c r="I87" i="17"/>
  <c r="H87" i="17"/>
  <c r="G87" i="17"/>
  <c r="F87" i="17"/>
  <c r="E87" i="17"/>
  <c r="D87" i="17"/>
  <c r="C87" i="17"/>
  <c r="V86" i="17"/>
  <c r="U86" i="17"/>
  <c r="T86" i="17"/>
  <c r="S86" i="17"/>
  <c r="R86" i="17"/>
  <c r="Q86" i="17"/>
  <c r="P86" i="17"/>
  <c r="O86" i="17"/>
  <c r="N86" i="17"/>
  <c r="M86" i="17"/>
  <c r="L86" i="17"/>
  <c r="K86" i="17"/>
  <c r="J86" i="17"/>
  <c r="I86" i="17"/>
  <c r="H86" i="17"/>
  <c r="G86" i="17"/>
  <c r="F86" i="17"/>
  <c r="E86" i="17"/>
  <c r="D86" i="17"/>
  <c r="C86" i="17"/>
  <c r="V85" i="17"/>
  <c r="U85" i="17"/>
  <c r="T85" i="17"/>
  <c r="S85" i="17"/>
  <c r="R85" i="17"/>
  <c r="Q85" i="17"/>
  <c r="P85" i="17"/>
  <c r="O85" i="17"/>
  <c r="N85" i="17"/>
  <c r="M85" i="17"/>
  <c r="L85" i="17"/>
  <c r="K85" i="17"/>
  <c r="J85" i="17"/>
  <c r="I85" i="17"/>
  <c r="H85" i="17"/>
  <c r="G85" i="17"/>
  <c r="F85" i="17"/>
  <c r="E85" i="17"/>
  <c r="D85" i="17"/>
  <c r="C85" i="17"/>
  <c r="V84" i="17"/>
  <c r="U84" i="17"/>
  <c r="T84" i="17"/>
  <c r="S84" i="17"/>
  <c r="R84" i="17"/>
  <c r="Q84" i="17"/>
  <c r="P84" i="17"/>
  <c r="O84" i="17"/>
  <c r="N84" i="17"/>
  <c r="M84" i="17"/>
  <c r="L84" i="17"/>
  <c r="K84" i="17"/>
  <c r="J84" i="17"/>
  <c r="I84" i="17"/>
  <c r="H84" i="17"/>
  <c r="G84" i="17"/>
  <c r="F84" i="17"/>
  <c r="E84" i="17"/>
  <c r="D84" i="17"/>
  <c r="C84" i="17"/>
  <c r="V83" i="17"/>
  <c r="U83" i="17"/>
  <c r="T83" i="17"/>
  <c r="S83" i="17"/>
  <c r="R83" i="17"/>
  <c r="Q83" i="17"/>
  <c r="P83" i="17"/>
  <c r="O83" i="17"/>
  <c r="N83" i="17"/>
  <c r="M83" i="17"/>
  <c r="L83" i="17"/>
  <c r="K83" i="17"/>
  <c r="J83" i="17"/>
  <c r="I83" i="17"/>
  <c r="H83" i="17"/>
  <c r="G83" i="17"/>
  <c r="F83" i="17"/>
  <c r="E83" i="17"/>
  <c r="D83" i="17"/>
  <c r="C83" i="17"/>
  <c r="V82" i="17"/>
  <c r="U82" i="17"/>
  <c r="T82" i="17"/>
  <c r="S82" i="17"/>
  <c r="R82" i="17"/>
  <c r="Q82" i="17"/>
  <c r="P82" i="17"/>
  <c r="O82" i="17"/>
  <c r="N82" i="17"/>
  <c r="M82" i="17"/>
  <c r="L82" i="17"/>
  <c r="K82" i="17"/>
  <c r="J82" i="17"/>
  <c r="I82" i="17"/>
  <c r="H82" i="17"/>
  <c r="G82" i="17"/>
  <c r="F82" i="17"/>
  <c r="E82" i="17"/>
  <c r="D82" i="17"/>
  <c r="C82" i="17"/>
  <c r="V81" i="17"/>
  <c r="U81" i="17"/>
  <c r="T81" i="17"/>
  <c r="S81" i="17"/>
  <c r="R81" i="17"/>
  <c r="Q81" i="17"/>
  <c r="P81" i="17"/>
  <c r="O81" i="17"/>
  <c r="N81" i="17"/>
  <c r="M81" i="17"/>
  <c r="L81" i="17"/>
  <c r="K81" i="17"/>
  <c r="J81" i="17"/>
  <c r="I81" i="17"/>
  <c r="H81" i="17"/>
  <c r="G81" i="17"/>
  <c r="F81" i="17"/>
  <c r="E81" i="17"/>
  <c r="D81" i="17"/>
  <c r="C81" i="17"/>
  <c r="V80" i="17"/>
  <c r="U80" i="17"/>
  <c r="T80" i="17"/>
  <c r="S80" i="17"/>
  <c r="R80" i="17"/>
  <c r="Q80" i="17"/>
  <c r="P80" i="17"/>
  <c r="O80" i="17"/>
  <c r="N80" i="17"/>
  <c r="M80" i="17"/>
  <c r="L80" i="17"/>
  <c r="K80" i="17"/>
  <c r="J80" i="17"/>
  <c r="I80" i="17"/>
  <c r="H80" i="17"/>
  <c r="G80" i="17"/>
  <c r="F80" i="17"/>
  <c r="E80" i="17"/>
  <c r="D80" i="17"/>
  <c r="C80" i="17"/>
  <c r="V79" i="17"/>
  <c r="U79" i="17"/>
  <c r="T79" i="17"/>
  <c r="S79" i="17"/>
  <c r="R79" i="17"/>
  <c r="Q79" i="17"/>
  <c r="P79" i="17"/>
  <c r="O79" i="17"/>
  <c r="N79" i="17"/>
  <c r="M79" i="17"/>
  <c r="L79" i="17"/>
  <c r="K79" i="17"/>
  <c r="J79" i="17"/>
  <c r="I79" i="17"/>
  <c r="H79" i="17"/>
  <c r="G79" i="17"/>
  <c r="F79" i="17"/>
  <c r="E79" i="17"/>
  <c r="D79" i="17"/>
  <c r="C79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C78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C77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C76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C75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C74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C73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C72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C71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C70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C69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C68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C67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C66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C65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C64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C63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C62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C61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C60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C59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C58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C57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C56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C55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C54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C53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C52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C49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V46" i="17"/>
  <c r="U46" i="17"/>
  <c r="T46" i="17"/>
  <c r="S46" i="17"/>
  <c r="R46" i="17"/>
  <c r="Q46" i="17"/>
  <c r="P46" i="17"/>
  <c r="O46" i="17"/>
  <c r="N46" i="17"/>
  <c r="M46" i="17"/>
  <c r="L46" i="17"/>
  <c r="K46" i="17"/>
  <c r="J46" i="17"/>
  <c r="I46" i="17"/>
  <c r="H46" i="17"/>
  <c r="G46" i="17"/>
  <c r="F46" i="17"/>
  <c r="E46" i="17"/>
  <c r="D46" i="17"/>
  <c r="C46" i="17"/>
  <c r="V45" i="17"/>
  <c r="U45" i="17"/>
  <c r="T45" i="17"/>
  <c r="S45" i="17"/>
  <c r="R45" i="17"/>
  <c r="Q45" i="17"/>
  <c r="P45" i="17"/>
  <c r="O45" i="17"/>
  <c r="N45" i="17"/>
  <c r="M45" i="17"/>
  <c r="L45" i="17"/>
  <c r="K45" i="17"/>
  <c r="J45" i="17"/>
  <c r="I45" i="17"/>
  <c r="H45" i="17"/>
  <c r="G45" i="17"/>
  <c r="F45" i="17"/>
  <c r="E45" i="17"/>
  <c r="D45" i="17"/>
  <c r="C45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V42" i="17"/>
  <c r="U42" i="17"/>
  <c r="T42" i="17"/>
  <c r="S42" i="17"/>
  <c r="R42" i="17"/>
  <c r="Q42" i="17"/>
  <c r="P42" i="17"/>
  <c r="O42" i="17"/>
  <c r="N42" i="17"/>
  <c r="M42" i="17"/>
  <c r="L42" i="17"/>
  <c r="K42" i="17"/>
  <c r="J42" i="17"/>
  <c r="I42" i="17"/>
  <c r="H42" i="17"/>
  <c r="G42" i="17"/>
  <c r="F42" i="17"/>
  <c r="E42" i="17"/>
  <c r="D42" i="17"/>
  <c r="C42" i="17"/>
  <c r="V41" i="17"/>
  <c r="U41" i="17"/>
  <c r="T41" i="17"/>
  <c r="S41" i="17"/>
  <c r="R41" i="17"/>
  <c r="Q41" i="17"/>
  <c r="P41" i="17"/>
  <c r="O41" i="17"/>
  <c r="N41" i="17"/>
  <c r="M41" i="17"/>
  <c r="L41" i="17"/>
  <c r="K41" i="17"/>
  <c r="J41" i="17"/>
  <c r="I41" i="17"/>
  <c r="H41" i="17"/>
  <c r="G41" i="17"/>
  <c r="F41" i="17"/>
  <c r="E41" i="17"/>
  <c r="D41" i="17"/>
  <c r="C41" i="17"/>
  <c r="V40" i="17"/>
  <c r="U40" i="17"/>
  <c r="T40" i="17"/>
  <c r="S40" i="17"/>
  <c r="R40" i="17"/>
  <c r="Q40" i="17"/>
  <c r="P40" i="17"/>
  <c r="O40" i="17"/>
  <c r="N40" i="17"/>
  <c r="M40" i="17"/>
  <c r="L40" i="17"/>
  <c r="K40" i="17"/>
  <c r="J40" i="17"/>
  <c r="I40" i="17"/>
  <c r="H40" i="17"/>
  <c r="G40" i="17"/>
  <c r="F40" i="17"/>
  <c r="E40" i="17"/>
  <c r="D40" i="17"/>
  <c r="C40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V38" i="17"/>
  <c r="U38" i="17"/>
  <c r="T38" i="17"/>
  <c r="S38" i="17"/>
  <c r="R38" i="17"/>
  <c r="Q38" i="17"/>
  <c r="P38" i="17"/>
  <c r="O38" i="17"/>
  <c r="N38" i="17"/>
  <c r="M38" i="17"/>
  <c r="L38" i="17"/>
  <c r="K38" i="17"/>
  <c r="J38" i="17"/>
  <c r="I38" i="17"/>
  <c r="H38" i="17"/>
  <c r="G38" i="17"/>
  <c r="F38" i="17"/>
  <c r="E38" i="17"/>
  <c r="D38" i="17"/>
  <c r="C38" i="17"/>
  <c r="V37" i="17"/>
  <c r="U37" i="17"/>
  <c r="T37" i="17"/>
  <c r="S37" i="17"/>
  <c r="R37" i="17"/>
  <c r="Q37" i="17"/>
  <c r="P37" i="17"/>
  <c r="O37" i="17"/>
  <c r="N37" i="17"/>
  <c r="M37" i="17"/>
  <c r="L37" i="17"/>
  <c r="K37" i="17"/>
  <c r="J37" i="17"/>
  <c r="I37" i="17"/>
  <c r="H37" i="17"/>
  <c r="G37" i="17"/>
  <c r="F37" i="17"/>
  <c r="E37" i="17"/>
  <c r="D37" i="17"/>
  <c r="C37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V34" i="17"/>
  <c r="U34" i="17"/>
  <c r="T34" i="17"/>
  <c r="S34" i="17"/>
  <c r="R34" i="17"/>
  <c r="Q34" i="17"/>
  <c r="P34" i="17"/>
  <c r="O34" i="17"/>
  <c r="N34" i="17"/>
  <c r="M34" i="17"/>
  <c r="L34" i="17"/>
  <c r="K34" i="17"/>
  <c r="J34" i="17"/>
  <c r="I34" i="17"/>
  <c r="H34" i="17"/>
  <c r="G34" i="17"/>
  <c r="F34" i="17"/>
  <c r="E34" i="17"/>
  <c r="D34" i="17"/>
  <c r="C34" i="17"/>
  <c r="V33" i="17"/>
  <c r="U33" i="17"/>
  <c r="T33" i="17"/>
  <c r="S33" i="17"/>
  <c r="R33" i="17"/>
  <c r="Q33" i="17"/>
  <c r="P33" i="17"/>
  <c r="O33" i="17"/>
  <c r="N33" i="17"/>
  <c r="M33" i="17"/>
  <c r="L33" i="17"/>
  <c r="K33" i="17"/>
  <c r="J33" i="17"/>
  <c r="I33" i="17"/>
  <c r="H33" i="17"/>
  <c r="G33" i="17"/>
  <c r="F33" i="17"/>
  <c r="E33" i="17"/>
  <c r="D33" i="17"/>
  <c r="C33" i="17"/>
  <c r="V32" i="17"/>
  <c r="U32" i="17"/>
  <c r="T32" i="17"/>
  <c r="S32" i="17"/>
  <c r="R32" i="17"/>
  <c r="Q32" i="17"/>
  <c r="P32" i="17"/>
  <c r="O32" i="17"/>
  <c r="N32" i="17"/>
  <c r="M32" i="17"/>
  <c r="L32" i="17"/>
  <c r="K32" i="17"/>
  <c r="J32" i="17"/>
  <c r="I32" i="17"/>
  <c r="H32" i="17"/>
  <c r="G32" i="17"/>
  <c r="F32" i="17"/>
  <c r="E32" i="17"/>
  <c r="D32" i="17"/>
  <c r="C32" i="17"/>
  <c r="V31" i="17"/>
  <c r="U31" i="17"/>
  <c r="T31" i="17"/>
  <c r="S31" i="17"/>
  <c r="R31" i="17"/>
  <c r="Q31" i="17"/>
  <c r="P31" i="17"/>
  <c r="O31" i="17"/>
  <c r="N31" i="17"/>
  <c r="M31" i="17"/>
  <c r="L31" i="17"/>
  <c r="K31" i="17"/>
  <c r="J31" i="17"/>
  <c r="I31" i="17"/>
  <c r="H31" i="17"/>
  <c r="G31" i="17"/>
  <c r="F31" i="17"/>
  <c r="E31" i="17"/>
  <c r="D31" i="17"/>
  <c r="C31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V29" i="17"/>
  <c r="U29" i="17"/>
  <c r="T29" i="17"/>
  <c r="S29" i="17"/>
  <c r="R29" i="17"/>
  <c r="Q29" i="17"/>
  <c r="P29" i="17"/>
  <c r="O29" i="17"/>
  <c r="N29" i="17"/>
  <c r="M29" i="17"/>
  <c r="L29" i="17"/>
  <c r="K29" i="17"/>
  <c r="J29" i="17"/>
  <c r="I29" i="17"/>
  <c r="H29" i="17"/>
  <c r="G29" i="17"/>
  <c r="F29" i="17"/>
  <c r="E29" i="17"/>
  <c r="D29" i="17"/>
  <c r="C29" i="17"/>
  <c r="V28" i="17"/>
  <c r="U28" i="17"/>
  <c r="T28" i="17"/>
  <c r="S28" i="17"/>
  <c r="R28" i="17"/>
  <c r="Q28" i="17"/>
  <c r="P28" i="17"/>
  <c r="O28" i="17"/>
  <c r="N28" i="17"/>
  <c r="M28" i="17"/>
  <c r="L28" i="17"/>
  <c r="K28" i="17"/>
  <c r="J28" i="17"/>
  <c r="I28" i="17"/>
  <c r="H28" i="17"/>
  <c r="G28" i="17"/>
  <c r="F28" i="17"/>
  <c r="E28" i="17"/>
  <c r="D28" i="17"/>
  <c r="C28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V23" i="17"/>
  <c r="U23" i="17"/>
  <c r="T23" i="17"/>
  <c r="S23" i="17"/>
  <c r="R23" i="17"/>
  <c r="Q23" i="17"/>
  <c r="P23" i="17"/>
  <c r="O23" i="17"/>
  <c r="N23" i="17"/>
  <c r="M23" i="17"/>
  <c r="L23" i="17"/>
  <c r="K23" i="17"/>
  <c r="J23" i="17"/>
  <c r="I23" i="17"/>
  <c r="H23" i="17"/>
  <c r="G23" i="17"/>
  <c r="F23" i="17"/>
  <c r="E23" i="17"/>
  <c r="D23" i="17"/>
  <c r="C23" i="17"/>
  <c r="V22" i="17"/>
  <c r="U22" i="17"/>
  <c r="T22" i="17"/>
  <c r="S22" i="17"/>
  <c r="R22" i="17"/>
  <c r="Q22" i="17"/>
  <c r="P22" i="17"/>
  <c r="O22" i="17"/>
  <c r="N22" i="17"/>
  <c r="M22" i="17"/>
  <c r="L22" i="17"/>
  <c r="K22" i="17"/>
  <c r="J22" i="17"/>
  <c r="I22" i="17"/>
  <c r="H22" i="17"/>
  <c r="G22" i="17"/>
  <c r="F22" i="17"/>
  <c r="E22" i="17"/>
  <c r="D22" i="17"/>
  <c r="C22" i="17"/>
  <c r="V21" i="17"/>
  <c r="U21" i="17"/>
  <c r="T21" i="17"/>
  <c r="S21" i="17"/>
  <c r="R21" i="17"/>
  <c r="Q21" i="17"/>
  <c r="P21" i="17"/>
  <c r="O21" i="17"/>
  <c r="N21" i="17"/>
  <c r="M21" i="17"/>
  <c r="L21" i="17"/>
  <c r="K21" i="17"/>
  <c r="J21" i="17"/>
  <c r="I21" i="17"/>
  <c r="H21" i="17"/>
  <c r="G21" i="17"/>
  <c r="F21" i="17"/>
  <c r="E21" i="17"/>
  <c r="D21" i="17"/>
  <c r="C21" i="17"/>
  <c r="V20" i="17"/>
  <c r="U20" i="17"/>
  <c r="T20" i="17"/>
  <c r="S20" i="17"/>
  <c r="R20" i="17"/>
  <c r="Q20" i="17"/>
  <c r="P20" i="17"/>
  <c r="O20" i="17"/>
  <c r="N20" i="17"/>
  <c r="M20" i="17"/>
  <c r="L20" i="17"/>
  <c r="K20" i="17"/>
  <c r="J20" i="17"/>
  <c r="I20" i="17"/>
  <c r="H20" i="17"/>
  <c r="G20" i="17"/>
  <c r="F20" i="17"/>
  <c r="E20" i="17"/>
  <c r="D20" i="17"/>
  <c r="C20" i="17"/>
  <c r="V19" i="17"/>
  <c r="U19" i="17"/>
  <c r="T19" i="17"/>
  <c r="S19" i="17"/>
  <c r="R19" i="17"/>
  <c r="Q19" i="17"/>
  <c r="P19" i="17"/>
  <c r="O19" i="17"/>
  <c r="N19" i="17"/>
  <c r="M19" i="17"/>
  <c r="L19" i="17"/>
  <c r="K19" i="17"/>
  <c r="J19" i="17"/>
  <c r="I19" i="17"/>
  <c r="H19" i="17"/>
  <c r="G19" i="17"/>
  <c r="F19" i="17"/>
  <c r="E19" i="17"/>
  <c r="D19" i="17"/>
  <c r="C19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C18" i="17"/>
  <c r="V17" i="17"/>
  <c r="U17" i="17"/>
  <c r="T17" i="17"/>
  <c r="S17" i="17"/>
  <c r="R17" i="17"/>
  <c r="Q17" i="17"/>
  <c r="P17" i="17"/>
  <c r="O17" i="17"/>
  <c r="N17" i="17"/>
  <c r="M17" i="17"/>
  <c r="L17" i="17"/>
  <c r="K17" i="17"/>
  <c r="J17" i="17"/>
  <c r="I17" i="17"/>
  <c r="H17" i="17"/>
  <c r="G17" i="17"/>
  <c r="F17" i="17"/>
  <c r="E17" i="17"/>
  <c r="D17" i="17"/>
  <c r="C17" i="17"/>
  <c r="V16" i="17"/>
  <c r="U16" i="17"/>
  <c r="T16" i="17"/>
  <c r="S16" i="17"/>
  <c r="R16" i="17"/>
  <c r="Q16" i="17"/>
  <c r="P16" i="17"/>
  <c r="O16" i="17"/>
  <c r="N16" i="17"/>
  <c r="M16" i="17"/>
  <c r="L16" i="17"/>
  <c r="K16" i="17"/>
  <c r="J16" i="17"/>
  <c r="I16" i="17"/>
  <c r="H16" i="17"/>
  <c r="G16" i="17"/>
  <c r="F16" i="17"/>
  <c r="E16" i="17"/>
  <c r="D16" i="17"/>
  <c r="C16" i="17"/>
  <c r="V15" i="17"/>
  <c r="U15" i="17"/>
  <c r="T15" i="17"/>
  <c r="S15" i="17"/>
  <c r="R15" i="17"/>
  <c r="Q15" i="17"/>
  <c r="P15" i="17"/>
  <c r="O15" i="17"/>
  <c r="N15" i="17"/>
  <c r="M15" i="17"/>
  <c r="L15" i="17"/>
  <c r="K15" i="17"/>
  <c r="J15" i="17"/>
  <c r="I15" i="17"/>
  <c r="H15" i="17"/>
  <c r="G15" i="17"/>
  <c r="F15" i="17"/>
  <c r="E15" i="17"/>
  <c r="D15" i="17"/>
  <c r="C15" i="17"/>
  <c r="V14" i="17"/>
  <c r="U14" i="17"/>
  <c r="T14" i="17"/>
  <c r="S14" i="17"/>
  <c r="R14" i="17"/>
  <c r="Q14" i="17"/>
  <c r="P14" i="17"/>
  <c r="O14" i="17"/>
  <c r="N14" i="17"/>
  <c r="M14" i="17"/>
  <c r="L14" i="17"/>
  <c r="K14" i="17"/>
  <c r="J14" i="17"/>
  <c r="I14" i="17"/>
  <c r="H14" i="17"/>
  <c r="G14" i="17"/>
  <c r="F14" i="17"/>
  <c r="E14" i="17"/>
  <c r="D14" i="17"/>
  <c r="C14" i="17"/>
  <c r="V13" i="17"/>
  <c r="U13" i="17"/>
  <c r="T13" i="17"/>
  <c r="S13" i="17"/>
  <c r="R13" i="17"/>
  <c r="Q13" i="17"/>
  <c r="P13" i="17"/>
  <c r="O13" i="17"/>
  <c r="N13" i="17"/>
  <c r="M13" i="17"/>
  <c r="L13" i="17"/>
  <c r="K13" i="17"/>
  <c r="J13" i="17"/>
  <c r="I13" i="17"/>
  <c r="H13" i="17"/>
  <c r="G13" i="17"/>
  <c r="F13" i="17"/>
  <c r="E13" i="17"/>
  <c r="D13" i="17"/>
  <c r="C13" i="17"/>
  <c r="V12" i="17"/>
  <c r="U12" i="17"/>
  <c r="T12" i="17"/>
  <c r="S12" i="17"/>
  <c r="R12" i="17"/>
  <c r="Q12" i="17"/>
  <c r="P12" i="17"/>
  <c r="O12" i="17"/>
  <c r="N12" i="17"/>
  <c r="M12" i="17"/>
  <c r="L12" i="17"/>
  <c r="K12" i="17"/>
  <c r="J12" i="17"/>
  <c r="I12" i="17"/>
  <c r="H12" i="17"/>
  <c r="G12" i="17"/>
  <c r="F12" i="17"/>
  <c r="E12" i="17"/>
  <c r="D12" i="17"/>
  <c r="C12" i="17"/>
  <c r="D62" i="13" l="1"/>
  <c r="D20" i="13"/>
  <c r="Z5" i="18"/>
  <c r="AA6" i="18"/>
  <c r="Z6" i="18"/>
  <c r="AA6" i="4"/>
  <c r="Z6" i="4"/>
  <c r="Z5" i="4"/>
  <c r="AB13" i="18"/>
  <c r="AC13" i="18" s="1"/>
  <c r="AD13" i="18" s="1"/>
  <c r="AE13" i="18" s="1"/>
  <c r="AF13" i="18" s="1"/>
  <c r="AG13" i="18" s="1"/>
  <c r="AH13" i="18" s="1"/>
  <c r="AI13" i="18" s="1"/>
  <c r="AJ13" i="18" s="1"/>
  <c r="AK13" i="18" s="1"/>
  <c r="AL13" i="18" s="1"/>
  <c r="AM13" i="18" s="1"/>
  <c r="AN13" i="18" s="1"/>
  <c r="AO13" i="18" s="1"/>
  <c r="AP13" i="18" s="1"/>
  <c r="AQ13" i="18" s="1"/>
  <c r="AR13" i="18" s="1"/>
  <c r="AS13" i="18" s="1"/>
  <c r="AT13" i="18" s="1"/>
  <c r="D13" i="18"/>
  <c r="E13" i="18" s="1"/>
  <c r="F13" i="18" s="1"/>
  <c r="G13" i="18" s="1"/>
  <c r="H13" i="18" s="1"/>
  <c r="I13" i="18" s="1"/>
  <c r="J13" i="18" s="1"/>
  <c r="K13" i="18" s="1"/>
  <c r="L13" i="18" s="1"/>
  <c r="M13" i="18" s="1"/>
  <c r="N13" i="18" s="1"/>
  <c r="O13" i="18" s="1"/>
  <c r="P13" i="18" s="1"/>
  <c r="Q13" i="18" s="1"/>
  <c r="R13" i="18" s="1"/>
  <c r="S13" i="18" s="1"/>
  <c r="T13" i="18" s="1"/>
  <c r="U13" i="18" s="1"/>
  <c r="V13" i="18" s="1"/>
  <c r="D10" i="17"/>
  <c r="E10" i="17" s="1"/>
  <c r="F10" i="17" s="1"/>
  <c r="G10" i="17" s="1"/>
  <c r="H10" i="17" s="1"/>
  <c r="I10" i="17" s="1"/>
  <c r="J10" i="17" s="1"/>
  <c r="K10" i="17" s="1"/>
  <c r="L10" i="17" s="1"/>
  <c r="M10" i="17" s="1"/>
  <c r="N10" i="17" s="1"/>
  <c r="O10" i="17" s="1"/>
  <c r="P10" i="17" s="1"/>
  <c r="Q10" i="17" s="1"/>
  <c r="R10" i="17" s="1"/>
  <c r="S10" i="17" s="1"/>
  <c r="T10" i="17" s="1"/>
  <c r="U10" i="17" s="1"/>
  <c r="V10" i="17" s="1"/>
  <c r="Z10" i="17"/>
  <c r="AA10" i="17" s="1"/>
  <c r="AB10" i="17" s="1"/>
  <c r="AC10" i="17" s="1"/>
  <c r="AD10" i="17" s="1"/>
  <c r="AE10" i="17" s="1"/>
  <c r="AF10" i="17" s="1"/>
  <c r="AG10" i="17" s="1"/>
  <c r="AH10" i="17" s="1"/>
  <c r="AI10" i="17" s="1"/>
  <c r="AJ10" i="17" s="1"/>
  <c r="AK10" i="17" s="1"/>
  <c r="AL10" i="17" s="1"/>
  <c r="AM10" i="17" s="1"/>
  <c r="AN10" i="17" s="1"/>
  <c r="AO10" i="17" s="1"/>
  <c r="AP10" i="17" s="1"/>
  <c r="AQ10" i="17" s="1"/>
  <c r="AR10" i="17" s="1"/>
  <c r="AW10" i="17"/>
  <c r="AX10" i="17" s="1"/>
  <c r="AY10" i="17" s="1"/>
  <c r="AZ10" i="17" s="1"/>
  <c r="BA10" i="17" s="1"/>
  <c r="BB10" i="17" s="1"/>
  <c r="BC10" i="17" s="1"/>
  <c r="BD10" i="17" s="1"/>
  <c r="BE10" i="17" s="1"/>
  <c r="BF10" i="17" s="1"/>
  <c r="BG10" i="17" s="1"/>
  <c r="BH10" i="17" s="1"/>
  <c r="BI10" i="17" s="1"/>
  <c r="BJ10" i="17" s="1"/>
  <c r="BK10" i="17" s="1"/>
  <c r="BL10" i="17" s="1"/>
  <c r="BM10" i="17" s="1"/>
  <c r="BN10" i="17" s="1"/>
  <c r="BO10" i="17" s="1"/>
  <c r="AB13" i="4"/>
  <c r="AC13" i="4" s="1"/>
  <c r="AD13" i="4" s="1"/>
  <c r="AE13" i="4" s="1"/>
  <c r="AF13" i="4" s="1"/>
  <c r="AG13" i="4" s="1"/>
  <c r="AH13" i="4" s="1"/>
  <c r="AI13" i="4" s="1"/>
  <c r="AJ13" i="4" s="1"/>
  <c r="AK13" i="4" s="1"/>
  <c r="AL13" i="4" s="1"/>
  <c r="AM13" i="4" s="1"/>
  <c r="AN13" i="4" s="1"/>
  <c r="AO13" i="4" s="1"/>
  <c r="AP13" i="4" s="1"/>
  <c r="AQ13" i="4" s="1"/>
  <c r="AR13" i="4" s="1"/>
  <c r="AS13" i="4" s="1"/>
  <c r="AT13" i="4" s="1"/>
  <c r="E13" i="4"/>
  <c r="F13" i="4" s="1"/>
  <c r="G13" i="4" s="1"/>
  <c r="H13" i="4" s="1"/>
  <c r="I13" i="4" s="1"/>
  <c r="J13" i="4" s="1"/>
  <c r="K13" i="4" s="1"/>
  <c r="L13" i="4" s="1"/>
  <c r="M13" i="4" s="1"/>
  <c r="N13" i="4" s="1"/>
  <c r="O13" i="4" s="1"/>
  <c r="P13" i="4" s="1"/>
  <c r="Q13" i="4" s="1"/>
  <c r="R13" i="4" s="1"/>
  <c r="S13" i="4" s="1"/>
  <c r="T13" i="4" s="1"/>
  <c r="U13" i="4" s="1"/>
  <c r="V13" i="4" s="1"/>
  <c r="D13" i="4"/>
  <c r="O9" i="18" l="1"/>
  <c r="H6" i="18"/>
  <c r="V214" i="18"/>
  <c r="U214" i="18"/>
  <c r="T214" i="18"/>
  <c r="S214" i="18"/>
  <c r="R214" i="18"/>
  <c r="Q214" i="18"/>
  <c r="P214" i="18"/>
  <c r="O214" i="18"/>
  <c r="N214" i="18"/>
  <c r="M214" i="18"/>
  <c r="L214" i="18"/>
  <c r="K214" i="18"/>
  <c r="J214" i="18"/>
  <c r="I214" i="18"/>
  <c r="H214" i="18"/>
  <c r="G214" i="18"/>
  <c r="F214" i="18"/>
  <c r="E214" i="18"/>
  <c r="D214" i="18"/>
  <c r="C214" i="18"/>
  <c r="V213" i="18"/>
  <c r="U213" i="18"/>
  <c r="T213" i="18"/>
  <c r="S213" i="18"/>
  <c r="R213" i="18"/>
  <c r="Q213" i="18"/>
  <c r="P213" i="18"/>
  <c r="O213" i="18"/>
  <c r="N213" i="18"/>
  <c r="M213" i="18"/>
  <c r="L213" i="18"/>
  <c r="K213" i="18"/>
  <c r="J213" i="18"/>
  <c r="I213" i="18"/>
  <c r="H213" i="18"/>
  <c r="G213" i="18"/>
  <c r="F213" i="18"/>
  <c r="E213" i="18"/>
  <c r="D213" i="18"/>
  <c r="C213" i="18"/>
  <c r="V212" i="18"/>
  <c r="U212" i="18"/>
  <c r="T212" i="18"/>
  <c r="S212" i="18"/>
  <c r="R212" i="18"/>
  <c r="Q212" i="18"/>
  <c r="P212" i="18"/>
  <c r="O212" i="18"/>
  <c r="N212" i="18"/>
  <c r="M212" i="18"/>
  <c r="L212" i="18"/>
  <c r="K212" i="18"/>
  <c r="J212" i="18"/>
  <c r="I212" i="18"/>
  <c r="H212" i="18"/>
  <c r="G212" i="18"/>
  <c r="F212" i="18"/>
  <c r="E212" i="18"/>
  <c r="D212" i="18"/>
  <c r="C212" i="18"/>
  <c r="V211" i="18"/>
  <c r="U211" i="18"/>
  <c r="T211" i="18"/>
  <c r="S211" i="18"/>
  <c r="R211" i="18"/>
  <c r="Q211" i="18"/>
  <c r="P211" i="18"/>
  <c r="O211" i="18"/>
  <c r="N211" i="18"/>
  <c r="M211" i="18"/>
  <c r="L211" i="18"/>
  <c r="K211" i="18"/>
  <c r="J211" i="18"/>
  <c r="I211" i="18"/>
  <c r="H211" i="18"/>
  <c r="G211" i="18"/>
  <c r="F211" i="18"/>
  <c r="E211" i="18"/>
  <c r="D211" i="18"/>
  <c r="C211" i="18"/>
  <c r="V210" i="18"/>
  <c r="U210" i="18"/>
  <c r="T210" i="18"/>
  <c r="S210" i="18"/>
  <c r="R210" i="18"/>
  <c r="Q210" i="18"/>
  <c r="P210" i="18"/>
  <c r="O210" i="18"/>
  <c r="N210" i="18"/>
  <c r="M210" i="18"/>
  <c r="L210" i="18"/>
  <c r="K210" i="18"/>
  <c r="J210" i="18"/>
  <c r="I210" i="18"/>
  <c r="H210" i="18"/>
  <c r="G210" i="18"/>
  <c r="F210" i="18"/>
  <c r="E210" i="18"/>
  <c r="D210" i="18"/>
  <c r="C210" i="18"/>
  <c r="V209" i="18"/>
  <c r="U209" i="18"/>
  <c r="T209" i="18"/>
  <c r="S209" i="18"/>
  <c r="R209" i="18"/>
  <c r="Q209" i="18"/>
  <c r="P209" i="18"/>
  <c r="O209" i="18"/>
  <c r="N209" i="18"/>
  <c r="M209" i="18"/>
  <c r="L209" i="18"/>
  <c r="K209" i="18"/>
  <c r="J209" i="18"/>
  <c r="I209" i="18"/>
  <c r="H209" i="18"/>
  <c r="G209" i="18"/>
  <c r="F209" i="18"/>
  <c r="E209" i="18"/>
  <c r="D209" i="18"/>
  <c r="C209" i="18"/>
  <c r="V208" i="18"/>
  <c r="U208" i="18"/>
  <c r="T208" i="18"/>
  <c r="S208" i="18"/>
  <c r="R208" i="18"/>
  <c r="Q208" i="18"/>
  <c r="P208" i="18"/>
  <c r="O208" i="18"/>
  <c r="N208" i="18"/>
  <c r="M208" i="18"/>
  <c r="L208" i="18"/>
  <c r="K208" i="18"/>
  <c r="J208" i="18"/>
  <c r="I208" i="18"/>
  <c r="H208" i="18"/>
  <c r="G208" i="18"/>
  <c r="F208" i="18"/>
  <c r="E208" i="18"/>
  <c r="D208" i="18"/>
  <c r="C208" i="18"/>
  <c r="V207" i="18"/>
  <c r="U207" i="18"/>
  <c r="T207" i="18"/>
  <c r="S207" i="18"/>
  <c r="R207" i="18"/>
  <c r="Q207" i="18"/>
  <c r="P207" i="18"/>
  <c r="O207" i="18"/>
  <c r="N207" i="18"/>
  <c r="M207" i="18"/>
  <c r="L207" i="18"/>
  <c r="K207" i="18"/>
  <c r="J207" i="18"/>
  <c r="I207" i="18"/>
  <c r="H207" i="18"/>
  <c r="G207" i="18"/>
  <c r="F207" i="18"/>
  <c r="E207" i="18"/>
  <c r="D207" i="18"/>
  <c r="C207" i="18"/>
  <c r="V206" i="18"/>
  <c r="U206" i="18"/>
  <c r="T206" i="18"/>
  <c r="S206" i="18"/>
  <c r="R206" i="18"/>
  <c r="Q206" i="18"/>
  <c r="P206" i="18"/>
  <c r="O206" i="18"/>
  <c r="N206" i="18"/>
  <c r="M206" i="18"/>
  <c r="L206" i="18"/>
  <c r="K206" i="18"/>
  <c r="J206" i="18"/>
  <c r="I206" i="18"/>
  <c r="H206" i="18"/>
  <c r="G206" i="18"/>
  <c r="F206" i="18"/>
  <c r="E206" i="18"/>
  <c r="D206" i="18"/>
  <c r="C206" i="18"/>
  <c r="V205" i="18"/>
  <c r="U205" i="18"/>
  <c r="T205" i="18"/>
  <c r="S205" i="18"/>
  <c r="R205" i="18"/>
  <c r="Q205" i="18"/>
  <c r="P205" i="18"/>
  <c r="O205" i="18"/>
  <c r="N205" i="18"/>
  <c r="M205" i="18"/>
  <c r="L205" i="18"/>
  <c r="K205" i="18"/>
  <c r="J205" i="18"/>
  <c r="I205" i="18"/>
  <c r="H205" i="18"/>
  <c r="G205" i="18"/>
  <c r="F205" i="18"/>
  <c r="E205" i="18"/>
  <c r="D205" i="18"/>
  <c r="C205" i="18"/>
  <c r="V204" i="18"/>
  <c r="U204" i="18"/>
  <c r="T204" i="18"/>
  <c r="S204" i="18"/>
  <c r="R204" i="18"/>
  <c r="Q204" i="18"/>
  <c r="P204" i="18"/>
  <c r="O204" i="18"/>
  <c r="N204" i="18"/>
  <c r="M204" i="18"/>
  <c r="L204" i="18"/>
  <c r="K204" i="18"/>
  <c r="J204" i="18"/>
  <c r="I204" i="18"/>
  <c r="H204" i="18"/>
  <c r="G204" i="18"/>
  <c r="F204" i="18"/>
  <c r="E204" i="18"/>
  <c r="D204" i="18"/>
  <c r="C204" i="18"/>
  <c r="V203" i="18"/>
  <c r="U203" i="18"/>
  <c r="T203" i="18"/>
  <c r="S203" i="18"/>
  <c r="R203" i="18"/>
  <c r="Q203" i="18"/>
  <c r="P203" i="18"/>
  <c r="O203" i="18"/>
  <c r="N203" i="18"/>
  <c r="M203" i="18"/>
  <c r="L203" i="18"/>
  <c r="K203" i="18"/>
  <c r="J203" i="18"/>
  <c r="I203" i="18"/>
  <c r="H203" i="18"/>
  <c r="G203" i="18"/>
  <c r="F203" i="18"/>
  <c r="E203" i="18"/>
  <c r="D203" i="18"/>
  <c r="C203" i="18"/>
  <c r="AA203" i="18" s="1"/>
  <c r="V202" i="18"/>
  <c r="U202" i="18"/>
  <c r="T202" i="18"/>
  <c r="S202" i="18"/>
  <c r="R202" i="18"/>
  <c r="Q202" i="18"/>
  <c r="P202" i="18"/>
  <c r="O202" i="18"/>
  <c r="N202" i="18"/>
  <c r="M202" i="18"/>
  <c r="L202" i="18"/>
  <c r="K202" i="18"/>
  <c r="J202" i="18"/>
  <c r="I202" i="18"/>
  <c r="H202" i="18"/>
  <c r="G202" i="18"/>
  <c r="F202" i="18"/>
  <c r="E202" i="18"/>
  <c r="D202" i="18"/>
  <c r="C202" i="18"/>
  <c r="V201" i="18"/>
  <c r="U201" i="18"/>
  <c r="T201" i="18"/>
  <c r="S201" i="18"/>
  <c r="R201" i="18"/>
  <c r="Q201" i="18"/>
  <c r="P201" i="18"/>
  <c r="O201" i="18"/>
  <c r="N201" i="18"/>
  <c r="M201" i="18"/>
  <c r="L201" i="18"/>
  <c r="K201" i="18"/>
  <c r="J201" i="18"/>
  <c r="I201" i="18"/>
  <c r="H201" i="18"/>
  <c r="G201" i="18"/>
  <c r="F201" i="18"/>
  <c r="E201" i="18"/>
  <c r="D201" i="18"/>
  <c r="C201" i="18"/>
  <c r="V200" i="18"/>
  <c r="U200" i="18"/>
  <c r="T200" i="18"/>
  <c r="S200" i="18"/>
  <c r="R200" i="18"/>
  <c r="Q200" i="18"/>
  <c r="P200" i="18"/>
  <c r="O200" i="18"/>
  <c r="N200" i="18"/>
  <c r="M200" i="18"/>
  <c r="L200" i="18"/>
  <c r="K200" i="18"/>
  <c r="J200" i="18"/>
  <c r="I200" i="18"/>
  <c r="H200" i="18"/>
  <c r="G200" i="18"/>
  <c r="F200" i="18"/>
  <c r="E200" i="18"/>
  <c r="D200" i="18"/>
  <c r="C200" i="18"/>
  <c r="V199" i="18"/>
  <c r="U199" i="18"/>
  <c r="T199" i="18"/>
  <c r="S199" i="18"/>
  <c r="R199" i="18"/>
  <c r="Q199" i="18"/>
  <c r="P199" i="18"/>
  <c r="O199" i="18"/>
  <c r="N199" i="18"/>
  <c r="M199" i="18"/>
  <c r="L199" i="18"/>
  <c r="K199" i="18"/>
  <c r="J199" i="18"/>
  <c r="I199" i="18"/>
  <c r="H199" i="18"/>
  <c r="G199" i="18"/>
  <c r="F199" i="18"/>
  <c r="E199" i="18"/>
  <c r="D199" i="18"/>
  <c r="C199" i="18"/>
  <c r="V198" i="18"/>
  <c r="U198" i="18"/>
  <c r="T198" i="18"/>
  <c r="S198" i="18"/>
  <c r="R198" i="18"/>
  <c r="Q198" i="18"/>
  <c r="P198" i="18"/>
  <c r="O198" i="18"/>
  <c r="N198" i="18"/>
  <c r="M198" i="18"/>
  <c r="L198" i="18"/>
  <c r="K198" i="18"/>
  <c r="J198" i="18"/>
  <c r="I198" i="18"/>
  <c r="H198" i="18"/>
  <c r="G198" i="18"/>
  <c r="F198" i="18"/>
  <c r="E198" i="18"/>
  <c r="D198" i="18"/>
  <c r="C198" i="18"/>
  <c r="V197" i="18"/>
  <c r="U197" i="18"/>
  <c r="T197" i="18"/>
  <c r="S197" i="18"/>
  <c r="R197" i="18"/>
  <c r="Q197" i="18"/>
  <c r="P197" i="18"/>
  <c r="O197" i="18"/>
  <c r="N197" i="18"/>
  <c r="M197" i="18"/>
  <c r="L197" i="18"/>
  <c r="K197" i="18"/>
  <c r="J197" i="18"/>
  <c r="I197" i="18"/>
  <c r="H197" i="18"/>
  <c r="G197" i="18"/>
  <c r="F197" i="18"/>
  <c r="E197" i="18"/>
  <c r="D197" i="18"/>
  <c r="C197" i="18"/>
  <c r="V196" i="18"/>
  <c r="U196" i="18"/>
  <c r="T196" i="18"/>
  <c r="S196" i="18"/>
  <c r="R196" i="18"/>
  <c r="Q196" i="18"/>
  <c r="P196" i="18"/>
  <c r="O196" i="18"/>
  <c r="N196" i="18"/>
  <c r="M196" i="18"/>
  <c r="L196" i="18"/>
  <c r="K196" i="18"/>
  <c r="J196" i="18"/>
  <c r="I196" i="18"/>
  <c r="H196" i="18"/>
  <c r="G196" i="18"/>
  <c r="F196" i="18"/>
  <c r="E196" i="18"/>
  <c r="D196" i="18"/>
  <c r="C196" i="18"/>
  <c r="V195" i="18"/>
  <c r="U195" i="18"/>
  <c r="T195" i="18"/>
  <c r="S195" i="18"/>
  <c r="R195" i="18"/>
  <c r="Q195" i="18"/>
  <c r="P195" i="18"/>
  <c r="O195" i="18"/>
  <c r="N195" i="18"/>
  <c r="M195" i="18"/>
  <c r="L195" i="18"/>
  <c r="K195" i="18"/>
  <c r="J195" i="18"/>
  <c r="I195" i="18"/>
  <c r="H195" i="18"/>
  <c r="G195" i="18"/>
  <c r="F195" i="18"/>
  <c r="E195" i="18"/>
  <c r="D195" i="18"/>
  <c r="C195" i="18"/>
  <c r="V194" i="18"/>
  <c r="U194" i="18"/>
  <c r="T194" i="18"/>
  <c r="S194" i="18"/>
  <c r="R194" i="18"/>
  <c r="Q194" i="18"/>
  <c r="P194" i="18"/>
  <c r="O194" i="18"/>
  <c r="N194" i="18"/>
  <c r="M194" i="18"/>
  <c r="L194" i="18"/>
  <c r="K194" i="18"/>
  <c r="J194" i="18"/>
  <c r="I194" i="18"/>
  <c r="H194" i="18"/>
  <c r="G194" i="18"/>
  <c r="F194" i="18"/>
  <c r="E194" i="18"/>
  <c r="D194" i="18"/>
  <c r="C194" i="18"/>
  <c r="V193" i="18"/>
  <c r="U193" i="18"/>
  <c r="T193" i="18"/>
  <c r="S193" i="18"/>
  <c r="R193" i="18"/>
  <c r="Q193" i="18"/>
  <c r="P193" i="18"/>
  <c r="O193" i="18"/>
  <c r="N193" i="18"/>
  <c r="M193" i="18"/>
  <c r="L193" i="18"/>
  <c r="K193" i="18"/>
  <c r="J193" i="18"/>
  <c r="I193" i="18"/>
  <c r="H193" i="18"/>
  <c r="G193" i="18"/>
  <c r="F193" i="18"/>
  <c r="E193" i="18"/>
  <c r="D193" i="18"/>
  <c r="C193" i="18"/>
  <c r="V192" i="18"/>
  <c r="U192" i="18"/>
  <c r="T192" i="18"/>
  <c r="S192" i="18"/>
  <c r="R192" i="18"/>
  <c r="Q192" i="18"/>
  <c r="P192" i="18"/>
  <c r="O192" i="18"/>
  <c r="N192" i="18"/>
  <c r="M192" i="18"/>
  <c r="L192" i="18"/>
  <c r="K192" i="18"/>
  <c r="J192" i="18"/>
  <c r="I192" i="18"/>
  <c r="H192" i="18"/>
  <c r="G192" i="18"/>
  <c r="F192" i="18"/>
  <c r="E192" i="18"/>
  <c r="D192" i="18"/>
  <c r="C192" i="18"/>
  <c r="V191" i="18"/>
  <c r="U191" i="18"/>
  <c r="T191" i="18"/>
  <c r="S191" i="18"/>
  <c r="R191" i="18"/>
  <c r="Q191" i="18"/>
  <c r="P191" i="18"/>
  <c r="O191" i="18"/>
  <c r="N191" i="18"/>
  <c r="M191" i="18"/>
  <c r="L191" i="18"/>
  <c r="K191" i="18"/>
  <c r="J191" i="18"/>
  <c r="I191" i="18"/>
  <c r="H191" i="18"/>
  <c r="G191" i="18"/>
  <c r="F191" i="18"/>
  <c r="E191" i="18"/>
  <c r="D191" i="18"/>
  <c r="C191" i="18"/>
  <c r="V190" i="18"/>
  <c r="U190" i="18"/>
  <c r="T190" i="18"/>
  <c r="S190" i="18"/>
  <c r="R190" i="18"/>
  <c r="Q190" i="18"/>
  <c r="P190" i="18"/>
  <c r="O190" i="18"/>
  <c r="N190" i="18"/>
  <c r="M190" i="18"/>
  <c r="L190" i="18"/>
  <c r="K190" i="18"/>
  <c r="J190" i="18"/>
  <c r="I190" i="18"/>
  <c r="H190" i="18"/>
  <c r="G190" i="18"/>
  <c r="F190" i="18"/>
  <c r="E190" i="18"/>
  <c r="D190" i="18"/>
  <c r="C190" i="18"/>
  <c r="V189" i="18"/>
  <c r="U189" i="18"/>
  <c r="T189" i="18"/>
  <c r="S189" i="18"/>
  <c r="R189" i="18"/>
  <c r="Q189" i="18"/>
  <c r="P189" i="18"/>
  <c r="O189" i="18"/>
  <c r="N189" i="18"/>
  <c r="M189" i="18"/>
  <c r="L189" i="18"/>
  <c r="K189" i="18"/>
  <c r="J189" i="18"/>
  <c r="I189" i="18"/>
  <c r="H189" i="18"/>
  <c r="G189" i="18"/>
  <c r="F189" i="18"/>
  <c r="E189" i="18"/>
  <c r="D189" i="18"/>
  <c r="C189" i="18"/>
  <c r="V188" i="18"/>
  <c r="U188" i="18"/>
  <c r="T188" i="18"/>
  <c r="S188" i="18"/>
  <c r="R188" i="18"/>
  <c r="Q188" i="18"/>
  <c r="P188" i="18"/>
  <c r="O188" i="18"/>
  <c r="N188" i="18"/>
  <c r="M188" i="18"/>
  <c r="L188" i="18"/>
  <c r="K188" i="18"/>
  <c r="J188" i="18"/>
  <c r="I188" i="18"/>
  <c r="H188" i="18"/>
  <c r="G188" i="18"/>
  <c r="F188" i="18"/>
  <c r="E188" i="18"/>
  <c r="D188" i="18"/>
  <c r="C188" i="18"/>
  <c r="V187" i="18"/>
  <c r="U187" i="18"/>
  <c r="T187" i="18"/>
  <c r="S187" i="18"/>
  <c r="R187" i="18"/>
  <c r="Q187" i="18"/>
  <c r="P187" i="18"/>
  <c r="O187" i="18"/>
  <c r="N187" i="18"/>
  <c r="M187" i="18"/>
  <c r="L187" i="18"/>
  <c r="K187" i="18"/>
  <c r="J187" i="18"/>
  <c r="I187" i="18"/>
  <c r="H187" i="18"/>
  <c r="G187" i="18"/>
  <c r="F187" i="18"/>
  <c r="E187" i="18"/>
  <c r="D187" i="18"/>
  <c r="C187" i="18"/>
  <c r="V186" i="18"/>
  <c r="U186" i="18"/>
  <c r="T186" i="18"/>
  <c r="S186" i="18"/>
  <c r="R186" i="18"/>
  <c r="Q186" i="18"/>
  <c r="P186" i="18"/>
  <c r="O186" i="18"/>
  <c r="N186" i="18"/>
  <c r="M186" i="18"/>
  <c r="L186" i="18"/>
  <c r="K186" i="18"/>
  <c r="J186" i="18"/>
  <c r="I186" i="18"/>
  <c r="H186" i="18"/>
  <c r="G186" i="18"/>
  <c r="F186" i="18"/>
  <c r="E186" i="18"/>
  <c r="D186" i="18"/>
  <c r="C186" i="18"/>
  <c r="V185" i="18"/>
  <c r="U185" i="18"/>
  <c r="T185" i="18"/>
  <c r="S185" i="18"/>
  <c r="R185" i="18"/>
  <c r="Q185" i="18"/>
  <c r="P185" i="18"/>
  <c r="O185" i="18"/>
  <c r="N185" i="18"/>
  <c r="M185" i="18"/>
  <c r="L185" i="18"/>
  <c r="K185" i="18"/>
  <c r="J185" i="18"/>
  <c r="I185" i="18"/>
  <c r="H185" i="18"/>
  <c r="G185" i="18"/>
  <c r="F185" i="18"/>
  <c r="E185" i="18"/>
  <c r="D185" i="18"/>
  <c r="C185" i="18"/>
  <c r="V184" i="18"/>
  <c r="U184" i="18"/>
  <c r="T184" i="18"/>
  <c r="S184" i="18"/>
  <c r="R184" i="18"/>
  <c r="Q184" i="18"/>
  <c r="P184" i="18"/>
  <c r="O184" i="18"/>
  <c r="N184" i="18"/>
  <c r="M184" i="18"/>
  <c r="L184" i="18"/>
  <c r="K184" i="18"/>
  <c r="J184" i="18"/>
  <c r="I184" i="18"/>
  <c r="H184" i="18"/>
  <c r="G184" i="18"/>
  <c r="F184" i="18"/>
  <c r="E184" i="18"/>
  <c r="D184" i="18"/>
  <c r="C184" i="18"/>
  <c r="V183" i="18"/>
  <c r="U183" i="18"/>
  <c r="T183" i="18"/>
  <c r="S183" i="18"/>
  <c r="R183" i="18"/>
  <c r="Q183" i="18"/>
  <c r="P183" i="18"/>
  <c r="O183" i="18"/>
  <c r="N183" i="18"/>
  <c r="M183" i="18"/>
  <c r="L183" i="18"/>
  <c r="K183" i="18"/>
  <c r="J183" i="18"/>
  <c r="I183" i="18"/>
  <c r="H183" i="18"/>
  <c r="G183" i="18"/>
  <c r="F183" i="18"/>
  <c r="E183" i="18"/>
  <c r="D183" i="18"/>
  <c r="C183" i="18"/>
  <c r="V182" i="18"/>
  <c r="U182" i="18"/>
  <c r="T182" i="18"/>
  <c r="S182" i="18"/>
  <c r="R182" i="18"/>
  <c r="Q182" i="18"/>
  <c r="P182" i="18"/>
  <c r="O182" i="18"/>
  <c r="N182" i="18"/>
  <c r="M182" i="18"/>
  <c r="L182" i="18"/>
  <c r="K182" i="18"/>
  <c r="J182" i="18"/>
  <c r="I182" i="18"/>
  <c r="H182" i="18"/>
  <c r="G182" i="18"/>
  <c r="F182" i="18"/>
  <c r="E182" i="18"/>
  <c r="D182" i="18"/>
  <c r="C182" i="18"/>
  <c r="V181" i="18"/>
  <c r="U181" i="18"/>
  <c r="T181" i="18"/>
  <c r="S181" i="18"/>
  <c r="R181" i="18"/>
  <c r="Q181" i="18"/>
  <c r="P181" i="18"/>
  <c r="O181" i="18"/>
  <c r="N181" i="18"/>
  <c r="M181" i="18"/>
  <c r="L181" i="18"/>
  <c r="K181" i="18"/>
  <c r="J181" i="18"/>
  <c r="I181" i="18"/>
  <c r="H181" i="18"/>
  <c r="G181" i="18"/>
  <c r="F181" i="18"/>
  <c r="E181" i="18"/>
  <c r="D181" i="18"/>
  <c r="C181" i="18"/>
  <c r="V180" i="18"/>
  <c r="U180" i="18"/>
  <c r="T180" i="18"/>
  <c r="S180" i="18"/>
  <c r="R180" i="18"/>
  <c r="Q180" i="18"/>
  <c r="P180" i="18"/>
  <c r="O180" i="18"/>
  <c r="N180" i="18"/>
  <c r="M180" i="18"/>
  <c r="L180" i="18"/>
  <c r="K180" i="18"/>
  <c r="J180" i="18"/>
  <c r="I180" i="18"/>
  <c r="H180" i="18"/>
  <c r="G180" i="18"/>
  <c r="F180" i="18"/>
  <c r="E180" i="18"/>
  <c r="D180" i="18"/>
  <c r="C180" i="18"/>
  <c r="V179" i="18"/>
  <c r="U179" i="18"/>
  <c r="T179" i="18"/>
  <c r="S179" i="18"/>
  <c r="R179" i="18"/>
  <c r="Q179" i="18"/>
  <c r="P179" i="18"/>
  <c r="O179" i="18"/>
  <c r="N179" i="18"/>
  <c r="M179" i="18"/>
  <c r="L179" i="18"/>
  <c r="K179" i="18"/>
  <c r="J179" i="18"/>
  <c r="I179" i="18"/>
  <c r="H179" i="18"/>
  <c r="G179" i="18"/>
  <c r="F179" i="18"/>
  <c r="E179" i="18"/>
  <c r="D179" i="18"/>
  <c r="C179" i="18"/>
  <c r="V178" i="18"/>
  <c r="U178" i="18"/>
  <c r="T178" i="18"/>
  <c r="S178" i="18"/>
  <c r="R178" i="18"/>
  <c r="Q178" i="18"/>
  <c r="P178" i="18"/>
  <c r="O178" i="18"/>
  <c r="N178" i="18"/>
  <c r="M178" i="18"/>
  <c r="L178" i="18"/>
  <c r="K178" i="18"/>
  <c r="J178" i="18"/>
  <c r="I178" i="18"/>
  <c r="H178" i="18"/>
  <c r="G178" i="18"/>
  <c r="F178" i="18"/>
  <c r="E178" i="18"/>
  <c r="D178" i="18"/>
  <c r="C178" i="18"/>
  <c r="V177" i="18"/>
  <c r="U177" i="18"/>
  <c r="T177" i="18"/>
  <c r="S177" i="18"/>
  <c r="R177" i="18"/>
  <c r="Q177" i="18"/>
  <c r="P177" i="18"/>
  <c r="O177" i="18"/>
  <c r="N177" i="18"/>
  <c r="M177" i="18"/>
  <c r="L177" i="18"/>
  <c r="K177" i="18"/>
  <c r="J177" i="18"/>
  <c r="I177" i="18"/>
  <c r="H177" i="18"/>
  <c r="G177" i="18"/>
  <c r="F177" i="18"/>
  <c r="E177" i="18"/>
  <c r="D177" i="18"/>
  <c r="C177" i="18"/>
  <c r="V176" i="18"/>
  <c r="U176" i="18"/>
  <c r="T176" i="18"/>
  <c r="S176" i="18"/>
  <c r="R176" i="18"/>
  <c r="Q176" i="18"/>
  <c r="P176" i="18"/>
  <c r="O176" i="18"/>
  <c r="N176" i="18"/>
  <c r="M176" i="18"/>
  <c r="L176" i="18"/>
  <c r="K176" i="18"/>
  <c r="J176" i="18"/>
  <c r="I176" i="18"/>
  <c r="H176" i="18"/>
  <c r="G176" i="18"/>
  <c r="F176" i="18"/>
  <c r="E176" i="18"/>
  <c r="D176" i="18"/>
  <c r="C176" i="18"/>
  <c r="AA176" i="18" s="1"/>
  <c r="V175" i="18"/>
  <c r="U175" i="18"/>
  <c r="T175" i="18"/>
  <c r="S175" i="18"/>
  <c r="R175" i="18"/>
  <c r="Q175" i="18"/>
  <c r="P175" i="18"/>
  <c r="O175" i="18"/>
  <c r="N175" i="18"/>
  <c r="M175" i="18"/>
  <c r="L175" i="18"/>
  <c r="K175" i="18"/>
  <c r="J175" i="18"/>
  <c r="I175" i="18"/>
  <c r="H175" i="18"/>
  <c r="G175" i="18"/>
  <c r="F175" i="18"/>
  <c r="E175" i="18"/>
  <c r="D175" i="18"/>
  <c r="C175" i="18"/>
  <c r="V174" i="18"/>
  <c r="U174" i="18"/>
  <c r="T174" i="18"/>
  <c r="S174" i="18"/>
  <c r="R174" i="18"/>
  <c r="Q174" i="18"/>
  <c r="P174" i="18"/>
  <c r="O174" i="18"/>
  <c r="N174" i="18"/>
  <c r="M174" i="18"/>
  <c r="L174" i="18"/>
  <c r="K174" i="18"/>
  <c r="J174" i="18"/>
  <c r="I174" i="18"/>
  <c r="H174" i="18"/>
  <c r="G174" i="18"/>
  <c r="F174" i="18"/>
  <c r="E174" i="18"/>
  <c r="D174" i="18"/>
  <c r="C174" i="18"/>
  <c r="V173" i="18"/>
  <c r="U173" i="18"/>
  <c r="T173" i="18"/>
  <c r="S173" i="18"/>
  <c r="R173" i="18"/>
  <c r="Q173" i="18"/>
  <c r="P173" i="18"/>
  <c r="O173" i="18"/>
  <c r="N173" i="18"/>
  <c r="M173" i="18"/>
  <c r="L173" i="18"/>
  <c r="K173" i="18"/>
  <c r="J173" i="18"/>
  <c r="I173" i="18"/>
  <c r="H173" i="18"/>
  <c r="G173" i="18"/>
  <c r="F173" i="18"/>
  <c r="E173" i="18"/>
  <c r="D173" i="18"/>
  <c r="C173" i="18"/>
  <c r="V172" i="18"/>
  <c r="U172" i="18"/>
  <c r="T172" i="18"/>
  <c r="S172" i="18"/>
  <c r="R172" i="18"/>
  <c r="Q172" i="18"/>
  <c r="P172" i="18"/>
  <c r="O172" i="18"/>
  <c r="N172" i="18"/>
  <c r="M172" i="18"/>
  <c r="L172" i="18"/>
  <c r="K172" i="18"/>
  <c r="J172" i="18"/>
  <c r="I172" i="18"/>
  <c r="H172" i="18"/>
  <c r="G172" i="18"/>
  <c r="F172" i="18"/>
  <c r="E172" i="18"/>
  <c r="D172" i="18"/>
  <c r="C172" i="18"/>
  <c r="V171" i="18"/>
  <c r="U171" i="18"/>
  <c r="T171" i="18"/>
  <c r="S171" i="18"/>
  <c r="R171" i="18"/>
  <c r="Q171" i="18"/>
  <c r="P171" i="18"/>
  <c r="O171" i="18"/>
  <c r="N171" i="18"/>
  <c r="M171" i="18"/>
  <c r="L171" i="18"/>
  <c r="K171" i="18"/>
  <c r="J171" i="18"/>
  <c r="I171" i="18"/>
  <c r="H171" i="18"/>
  <c r="G171" i="18"/>
  <c r="F171" i="18"/>
  <c r="E171" i="18"/>
  <c r="D171" i="18"/>
  <c r="C171" i="18"/>
  <c r="V170" i="18"/>
  <c r="U170" i="18"/>
  <c r="T170" i="18"/>
  <c r="S170" i="18"/>
  <c r="R170" i="18"/>
  <c r="Q170" i="18"/>
  <c r="P170" i="18"/>
  <c r="O170" i="18"/>
  <c r="N170" i="18"/>
  <c r="M170" i="18"/>
  <c r="L170" i="18"/>
  <c r="K170" i="18"/>
  <c r="J170" i="18"/>
  <c r="I170" i="18"/>
  <c r="H170" i="18"/>
  <c r="G170" i="18"/>
  <c r="F170" i="18"/>
  <c r="E170" i="18"/>
  <c r="D170" i="18"/>
  <c r="C170" i="18"/>
  <c r="V169" i="18"/>
  <c r="U169" i="18"/>
  <c r="T169" i="18"/>
  <c r="S169" i="18"/>
  <c r="R169" i="18"/>
  <c r="Q169" i="18"/>
  <c r="P169" i="18"/>
  <c r="O169" i="18"/>
  <c r="N169" i="18"/>
  <c r="M169" i="18"/>
  <c r="L169" i="18"/>
  <c r="K169" i="18"/>
  <c r="J169" i="18"/>
  <c r="I169" i="18"/>
  <c r="H169" i="18"/>
  <c r="G169" i="18"/>
  <c r="F169" i="18"/>
  <c r="E169" i="18"/>
  <c r="D169" i="18"/>
  <c r="C169" i="18"/>
  <c r="V168" i="18"/>
  <c r="U168" i="18"/>
  <c r="T168" i="18"/>
  <c r="S168" i="18"/>
  <c r="R168" i="18"/>
  <c r="Q168" i="18"/>
  <c r="P168" i="18"/>
  <c r="O168" i="18"/>
  <c r="N168" i="18"/>
  <c r="M168" i="18"/>
  <c r="L168" i="18"/>
  <c r="K168" i="18"/>
  <c r="J168" i="18"/>
  <c r="I168" i="18"/>
  <c r="H168" i="18"/>
  <c r="G168" i="18"/>
  <c r="F168" i="18"/>
  <c r="E168" i="18"/>
  <c r="D168" i="18"/>
  <c r="C168" i="18"/>
  <c r="V167" i="18"/>
  <c r="U167" i="18"/>
  <c r="T167" i="18"/>
  <c r="S167" i="18"/>
  <c r="R167" i="18"/>
  <c r="Q167" i="18"/>
  <c r="P167" i="18"/>
  <c r="O167" i="18"/>
  <c r="N167" i="18"/>
  <c r="M167" i="18"/>
  <c r="L167" i="18"/>
  <c r="K167" i="18"/>
  <c r="J167" i="18"/>
  <c r="I167" i="18"/>
  <c r="H167" i="18"/>
  <c r="G167" i="18"/>
  <c r="F167" i="18"/>
  <c r="E167" i="18"/>
  <c r="D167" i="18"/>
  <c r="C167" i="18"/>
  <c r="V166" i="18"/>
  <c r="U166" i="18"/>
  <c r="T166" i="18"/>
  <c r="S166" i="18"/>
  <c r="R166" i="18"/>
  <c r="Q166" i="18"/>
  <c r="P166" i="18"/>
  <c r="O166" i="18"/>
  <c r="N166" i="18"/>
  <c r="M166" i="18"/>
  <c r="L166" i="18"/>
  <c r="K166" i="18"/>
  <c r="J166" i="18"/>
  <c r="I166" i="18"/>
  <c r="H166" i="18"/>
  <c r="G166" i="18"/>
  <c r="F166" i="18"/>
  <c r="E166" i="18"/>
  <c r="D166" i="18"/>
  <c r="C166" i="18"/>
  <c r="V165" i="18"/>
  <c r="U165" i="18"/>
  <c r="T165" i="18"/>
  <c r="S165" i="18"/>
  <c r="R165" i="18"/>
  <c r="Q165" i="18"/>
  <c r="P165" i="18"/>
  <c r="O165" i="18"/>
  <c r="N165" i="18"/>
  <c r="M165" i="18"/>
  <c r="L165" i="18"/>
  <c r="K165" i="18"/>
  <c r="J165" i="18"/>
  <c r="I165" i="18"/>
  <c r="H165" i="18"/>
  <c r="G165" i="18"/>
  <c r="F165" i="18"/>
  <c r="E165" i="18"/>
  <c r="D165" i="18"/>
  <c r="C165" i="18"/>
  <c r="V164" i="18"/>
  <c r="U164" i="18"/>
  <c r="T164" i="18"/>
  <c r="S164" i="18"/>
  <c r="R164" i="18"/>
  <c r="Q164" i="18"/>
  <c r="P164" i="18"/>
  <c r="O164" i="18"/>
  <c r="N164" i="18"/>
  <c r="M164" i="18"/>
  <c r="L164" i="18"/>
  <c r="K164" i="18"/>
  <c r="J164" i="18"/>
  <c r="I164" i="18"/>
  <c r="H164" i="18"/>
  <c r="G164" i="18"/>
  <c r="F164" i="18"/>
  <c r="E164" i="18"/>
  <c r="D164" i="18"/>
  <c r="C164" i="18"/>
  <c r="V163" i="18"/>
  <c r="U163" i="18"/>
  <c r="T163" i="18"/>
  <c r="S163" i="18"/>
  <c r="R163" i="18"/>
  <c r="Q163" i="18"/>
  <c r="P163" i="18"/>
  <c r="O163" i="18"/>
  <c r="N163" i="18"/>
  <c r="M163" i="18"/>
  <c r="L163" i="18"/>
  <c r="K163" i="18"/>
  <c r="J163" i="18"/>
  <c r="I163" i="18"/>
  <c r="H163" i="18"/>
  <c r="G163" i="18"/>
  <c r="F163" i="18"/>
  <c r="E163" i="18"/>
  <c r="D163" i="18"/>
  <c r="C163" i="18"/>
  <c r="V162" i="18"/>
  <c r="U162" i="18"/>
  <c r="T162" i="18"/>
  <c r="S162" i="18"/>
  <c r="R162" i="18"/>
  <c r="Q162" i="18"/>
  <c r="P162" i="18"/>
  <c r="O162" i="18"/>
  <c r="N162" i="18"/>
  <c r="M162" i="18"/>
  <c r="L162" i="18"/>
  <c r="K162" i="18"/>
  <c r="J162" i="18"/>
  <c r="I162" i="18"/>
  <c r="H162" i="18"/>
  <c r="G162" i="18"/>
  <c r="F162" i="18"/>
  <c r="E162" i="18"/>
  <c r="D162" i="18"/>
  <c r="C162" i="18"/>
  <c r="V161" i="18"/>
  <c r="U161" i="18"/>
  <c r="T161" i="18"/>
  <c r="S161" i="18"/>
  <c r="R161" i="18"/>
  <c r="Q161" i="18"/>
  <c r="P161" i="18"/>
  <c r="O161" i="18"/>
  <c r="N161" i="18"/>
  <c r="M161" i="18"/>
  <c r="L161" i="18"/>
  <c r="K161" i="18"/>
  <c r="J161" i="18"/>
  <c r="I161" i="18"/>
  <c r="H161" i="18"/>
  <c r="G161" i="18"/>
  <c r="F161" i="18"/>
  <c r="E161" i="18"/>
  <c r="D161" i="18"/>
  <c r="C161" i="18"/>
  <c r="V160" i="18"/>
  <c r="U160" i="18"/>
  <c r="T160" i="18"/>
  <c r="S160" i="18"/>
  <c r="R160" i="18"/>
  <c r="Q160" i="18"/>
  <c r="P160" i="18"/>
  <c r="O160" i="18"/>
  <c r="N160" i="18"/>
  <c r="M160" i="18"/>
  <c r="L160" i="18"/>
  <c r="K160" i="18"/>
  <c r="J160" i="18"/>
  <c r="I160" i="18"/>
  <c r="H160" i="18"/>
  <c r="G160" i="18"/>
  <c r="F160" i="18"/>
  <c r="E160" i="18"/>
  <c r="D160" i="18"/>
  <c r="C160" i="18"/>
  <c r="V159" i="18"/>
  <c r="U159" i="18"/>
  <c r="T159" i="18"/>
  <c r="S159" i="18"/>
  <c r="R159" i="18"/>
  <c r="Q159" i="18"/>
  <c r="P159" i="18"/>
  <c r="O159" i="18"/>
  <c r="N159" i="18"/>
  <c r="M159" i="18"/>
  <c r="L159" i="18"/>
  <c r="K159" i="18"/>
  <c r="J159" i="18"/>
  <c r="I159" i="18"/>
  <c r="H159" i="18"/>
  <c r="G159" i="18"/>
  <c r="F159" i="18"/>
  <c r="E159" i="18"/>
  <c r="D159" i="18"/>
  <c r="C159" i="18"/>
  <c r="V158" i="18"/>
  <c r="U158" i="18"/>
  <c r="T158" i="18"/>
  <c r="S158" i="18"/>
  <c r="R158" i="18"/>
  <c r="Q158" i="18"/>
  <c r="P158" i="18"/>
  <c r="O158" i="18"/>
  <c r="N158" i="18"/>
  <c r="M158" i="18"/>
  <c r="L158" i="18"/>
  <c r="K158" i="18"/>
  <c r="J158" i="18"/>
  <c r="I158" i="18"/>
  <c r="H158" i="18"/>
  <c r="G158" i="18"/>
  <c r="F158" i="18"/>
  <c r="E158" i="18"/>
  <c r="D158" i="18"/>
  <c r="C158" i="18"/>
  <c r="V157" i="18"/>
  <c r="U157" i="18"/>
  <c r="T157" i="18"/>
  <c r="S157" i="18"/>
  <c r="R157" i="18"/>
  <c r="Q157" i="18"/>
  <c r="P157" i="18"/>
  <c r="O157" i="18"/>
  <c r="N157" i="18"/>
  <c r="M157" i="18"/>
  <c r="L157" i="18"/>
  <c r="K157" i="18"/>
  <c r="J157" i="18"/>
  <c r="I157" i="18"/>
  <c r="H157" i="18"/>
  <c r="G157" i="18"/>
  <c r="F157" i="18"/>
  <c r="E157" i="18"/>
  <c r="D157" i="18"/>
  <c r="C157" i="18"/>
  <c r="V156" i="18"/>
  <c r="U156" i="18"/>
  <c r="T156" i="18"/>
  <c r="S156" i="18"/>
  <c r="R156" i="18"/>
  <c r="Q156" i="18"/>
  <c r="P156" i="18"/>
  <c r="O156" i="18"/>
  <c r="N156" i="18"/>
  <c r="M156" i="18"/>
  <c r="L156" i="18"/>
  <c r="K156" i="18"/>
  <c r="J156" i="18"/>
  <c r="I156" i="18"/>
  <c r="H156" i="18"/>
  <c r="G156" i="18"/>
  <c r="F156" i="18"/>
  <c r="E156" i="18"/>
  <c r="D156" i="18"/>
  <c r="C156" i="18"/>
  <c r="V155" i="18"/>
  <c r="U155" i="18"/>
  <c r="T155" i="18"/>
  <c r="S155" i="18"/>
  <c r="R155" i="18"/>
  <c r="Q155" i="18"/>
  <c r="P155" i="18"/>
  <c r="O155" i="18"/>
  <c r="N155" i="18"/>
  <c r="M155" i="18"/>
  <c r="L155" i="18"/>
  <c r="K155" i="18"/>
  <c r="J155" i="18"/>
  <c r="I155" i="18"/>
  <c r="H155" i="18"/>
  <c r="G155" i="18"/>
  <c r="F155" i="18"/>
  <c r="E155" i="18"/>
  <c r="D155" i="18"/>
  <c r="C155" i="18"/>
  <c r="V154" i="18"/>
  <c r="U154" i="18"/>
  <c r="T154" i="18"/>
  <c r="S154" i="18"/>
  <c r="R154" i="18"/>
  <c r="Q154" i="18"/>
  <c r="P154" i="18"/>
  <c r="O154" i="18"/>
  <c r="N154" i="18"/>
  <c r="M154" i="18"/>
  <c r="L154" i="18"/>
  <c r="K154" i="18"/>
  <c r="J154" i="18"/>
  <c r="I154" i="18"/>
  <c r="H154" i="18"/>
  <c r="G154" i="18"/>
  <c r="F154" i="18"/>
  <c r="E154" i="18"/>
  <c r="D154" i="18"/>
  <c r="C154" i="18"/>
  <c r="V153" i="18"/>
  <c r="U153" i="18"/>
  <c r="T153" i="18"/>
  <c r="S153" i="18"/>
  <c r="R153" i="18"/>
  <c r="Q153" i="18"/>
  <c r="P153" i="18"/>
  <c r="O153" i="18"/>
  <c r="N153" i="18"/>
  <c r="M153" i="18"/>
  <c r="L153" i="18"/>
  <c r="K153" i="18"/>
  <c r="J153" i="18"/>
  <c r="I153" i="18"/>
  <c r="H153" i="18"/>
  <c r="G153" i="18"/>
  <c r="F153" i="18"/>
  <c r="E153" i="18"/>
  <c r="D153" i="18"/>
  <c r="C153" i="18"/>
  <c r="V152" i="18"/>
  <c r="U152" i="18"/>
  <c r="T152" i="18"/>
  <c r="S152" i="18"/>
  <c r="R152" i="18"/>
  <c r="Q152" i="18"/>
  <c r="P152" i="18"/>
  <c r="O152" i="18"/>
  <c r="N152" i="18"/>
  <c r="M152" i="18"/>
  <c r="L152" i="18"/>
  <c r="K152" i="18"/>
  <c r="J152" i="18"/>
  <c r="I152" i="18"/>
  <c r="H152" i="18"/>
  <c r="G152" i="18"/>
  <c r="F152" i="18"/>
  <c r="E152" i="18"/>
  <c r="D152" i="18"/>
  <c r="C152" i="18"/>
  <c r="V151" i="18"/>
  <c r="U151" i="18"/>
  <c r="T151" i="18"/>
  <c r="S151" i="18"/>
  <c r="R151" i="18"/>
  <c r="Q151" i="18"/>
  <c r="P151" i="18"/>
  <c r="O151" i="18"/>
  <c r="N151" i="18"/>
  <c r="M151" i="18"/>
  <c r="L151" i="18"/>
  <c r="K151" i="18"/>
  <c r="J151" i="18"/>
  <c r="I151" i="18"/>
  <c r="H151" i="18"/>
  <c r="G151" i="18"/>
  <c r="F151" i="18"/>
  <c r="E151" i="18"/>
  <c r="D151" i="18"/>
  <c r="C151" i="18"/>
  <c r="AS151" i="18" s="1"/>
  <c r="V150" i="18"/>
  <c r="U150" i="18"/>
  <c r="T150" i="18"/>
  <c r="S150" i="18"/>
  <c r="R150" i="18"/>
  <c r="Q150" i="18"/>
  <c r="P150" i="18"/>
  <c r="O150" i="18"/>
  <c r="N150" i="18"/>
  <c r="M150" i="18"/>
  <c r="L150" i="18"/>
  <c r="K150" i="18"/>
  <c r="J150" i="18"/>
  <c r="I150" i="18"/>
  <c r="H150" i="18"/>
  <c r="G150" i="18"/>
  <c r="F150" i="18"/>
  <c r="E150" i="18"/>
  <c r="D150" i="18"/>
  <c r="C150" i="18"/>
  <c r="AS150" i="18" s="1"/>
  <c r="V149" i="18"/>
  <c r="U149" i="18"/>
  <c r="T149" i="18"/>
  <c r="S149" i="18"/>
  <c r="R149" i="18"/>
  <c r="Q149" i="18"/>
  <c r="P149" i="18"/>
  <c r="O149" i="18"/>
  <c r="N149" i="18"/>
  <c r="M149" i="18"/>
  <c r="L149" i="18"/>
  <c r="K149" i="18"/>
  <c r="J149" i="18"/>
  <c r="I149" i="18"/>
  <c r="H149" i="18"/>
  <c r="G149" i="18"/>
  <c r="F149" i="18"/>
  <c r="E149" i="18"/>
  <c r="D149" i="18"/>
  <c r="C149" i="18"/>
  <c r="AS149" i="18" s="1"/>
  <c r="V148" i="18"/>
  <c r="U148" i="18"/>
  <c r="T148" i="18"/>
  <c r="S148" i="18"/>
  <c r="R148" i="18"/>
  <c r="Q148" i="18"/>
  <c r="P148" i="18"/>
  <c r="O148" i="18"/>
  <c r="N148" i="18"/>
  <c r="M148" i="18"/>
  <c r="L148" i="18"/>
  <c r="K148" i="18"/>
  <c r="J148" i="18"/>
  <c r="I148" i="18"/>
  <c r="H148" i="18"/>
  <c r="G148" i="18"/>
  <c r="F148" i="18"/>
  <c r="E148" i="18"/>
  <c r="D148" i="18"/>
  <c r="C148" i="18"/>
  <c r="AS148" i="18" s="1"/>
  <c r="V147" i="18"/>
  <c r="U147" i="18"/>
  <c r="T147" i="18"/>
  <c r="S147" i="18"/>
  <c r="R147" i="18"/>
  <c r="Q147" i="18"/>
  <c r="P147" i="18"/>
  <c r="O147" i="18"/>
  <c r="N147" i="18"/>
  <c r="M147" i="18"/>
  <c r="L147" i="18"/>
  <c r="K147" i="18"/>
  <c r="J147" i="18"/>
  <c r="I147" i="18"/>
  <c r="H147" i="18"/>
  <c r="G147" i="18"/>
  <c r="F147" i="18"/>
  <c r="E147" i="18"/>
  <c r="D147" i="18"/>
  <c r="C147" i="18"/>
  <c r="AS147" i="18" s="1"/>
  <c r="V146" i="18"/>
  <c r="U146" i="18"/>
  <c r="T146" i="18"/>
  <c r="S146" i="18"/>
  <c r="R146" i="18"/>
  <c r="Q146" i="18"/>
  <c r="P146" i="18"/>
  <c r="O146" i="18"/>
  <c r="N146" i="18"/>
  <c r="M146" i="18"/>
  <c r="L146" i="18"/>
  <c r="K146" i="18"/>
  <c r="J146" i="18"/>
  <c r="I146" i="18"/>
  <c r="H146" i="18"/>
  <c r="G146" i="18"/>
  <c r="F146" i="18"/>
  <c r="E146" i="18"/>
  <c r="D146" i="18"/>
  <c r="C146" i="18"/>
  <c r="AS146" i="18" s="1"/>
  <c r="V145" i="18"/>
  <c r="U145" i="18"/>
  <c r="T145" i="18"/>
  <c r="S145" i="18"/>
  <c r="R145" i="18"/>
  <c r="Q145" i="18"/>
  <c r="P145" i="18"/>
  <c r="O145" i="18"/>
  <c r="N145" i="18"/>
  <c r="M145" i="18"/>
  <c r="L145" i="18"/>
  <c r="K145" i="18"/>
  <c r="J145" i="18"/>
  <c r="I145" i="18"/>
  <c r="H145" i="18"/>
  <c r="G145" i="18"/>
  <c r="F145" i="18"/>
  <c r="E145" i="18"/>
  <c r="D145" i="18"/>
  <c r="C145" i="18"/>
  <c r="AS145" i="18" s="1"/>
  <c r="V144" i="18"/>
  <c r="U144" i="18"/>
  <c r="T144" i="18"/>
  <c r="S144" i="18"/>
  <c r="R144" i="18"/>
  <c r="Q144" i="18"/>
  <c r="P144" i="18"/>
  <c r="O144" i="18"/>
  <c r="N144" i="18"/>
  <c r="M144" i="18"/>
  <c r="L144" i="18"/>
  <c r="K144" i="18"/>
  <c r="J144" i="18"/>
  <c r="I144" i="18"/>
  <c r="H144" i="18"/>
  <c r="G144" i="18"/>
  <c r="F144" i="18"/>
  <c r="E144" i="18"/>
  <c r="D144" i="18"/>
  <c r="C144" i="18"/>
  <c r="AS144" i="18" s="1"/>
  <c r="V143" i="18"/>
  <c r="U143" i="18"/>
  <c r="T143" i="18"/>
  <c r="S143" i="18"/>
  <c r="R143" i="18"/>
  <c r="Q143" i="18"/>
  <c r="P143" i="18"/>
  <c r="O143" i="18"/>
  <c r="N143" i="18"/>
  <c r="M143" i="18"/>
  <c r="L143" i="18"/>
  <c r="K143" i="18"/>
  <c r="J143" i="18"/>
  <c r="I143" i="18"/>
  <c r="H143" i="18"/>
  <c r="G143" i="18"/>
  <c r="F143" i="18"/>
  <c r="E143" i="18"/>
  <c r="D143" i="18"/>
  <c r="C143" i="18"/>
  <c r="AS143" i="18" s="1"/>
  <c r="V142" i="18"/>
  <c r="U142" i="18"/>
  <c r="T142" i="18"/>
  <c r="S142" i="18"/>
  <c r="R142" i="18"/>
  <c r="Q142" i="18"/>
  <c r="P142" i="18"/>
  <c r="O142" i="18"/>
  <c r="N142" i="18"/>
  <c r="M142" i="18"/>
  <c r="L142" i="18"/>
  <c r="K142" i="18"/>
  <c r="J142" i="18"/>
  <c r="I142" i="18"/>
  <c r="H142" i="18"/>
  <c r="G142" i="18"/>
  <c r="F142" i="18"/>
  <c r="E142" i="18"/>
  <c r="D142" i="18"/>
  <c r="C142" i="18"/>
  <c r="AS142" i="18" s="1"/>
  <c r="V141" i="18"/>
  <c r="U141" i="18"/>
  <c r="T141" i="18"/>
  <c r="S141" i="18"/>
  <c r="R141" i="18"/>
  <c r="Q141" i="18"/>
  <c r="P141" i="18"/>
  <c r="O141" i="18"/>
  <c r="N141" i="18"/>
  <c r="M141" i="18"/>
  <c r="L141" i="18"/>
  <c r="K141" i="18"/>
  <c r="J141" i="18"/>
  <c r="I141" i="18"/>
  <c r="H141" i="18"/>
  <c r="G141" i="18"/>
  <c r="F141" i="18"/>
  <c r="E141" i="18"/>
  <c r="D141" i="18"/>
  <c r="C141" i="18"/>
  <c r="AS141" i="18" s="1"/>
  <c r="V140" i="18"/>
  <c r="U140" i="18"/>
  <c r="T140" i="18"/>
  <c r="S140" i="18"/>
  <c r="R140" i="18"/>
  <c r="Q140" i="18"/>
  <c r="P140" i="18"/>
  <c r="O140" i="18"/>
  <c r="N140" i="18"/>
  <c r="M140" i="18"/>
  <c r="L140" i="18"/>
  <c r="K140" i="18"/>
  <c r="J140" i="18"/>
  <c r="I140" i="18"/>
  <c r="H140" i="18"/>
  <c r="G140" i="18"/>
  <c r="F140" i="18"/>
  <c r="E140" i="18"/>
  <c r="D140" i="18"/>
  <c r="C140" i="18"/>
  <c r="AS140" i="18" s="1"/>
  <c r="V139" i="18"/>
  <c r="U139" i="18"/>
  <c r="T139" i="18"/>
  <c r="S139" i="18"/>
  <c r="R139" i="18"/>
  <c r="Q139" i="18"/>
  <c r="P139" i="18"/>
  <c r="O139" i="18"/>
  <c r="N139" i="18"/>
  <c r="M139" i="18"/>
  <c r="L139" i="18"/>
  <c r="K139" i="18"/>
  <c r="J139" i="18"/>
  <c r="I139" i="18"/>
  <c r="H139" i="18"/>
  <c r="G139" i="18"/>
  <c r="F139" i="18"/>
  <c r="E139" i="18"/>
  <c r="D139" i="18"/>
  <c r="C139" i="18"/>
  <c r="AS139" i="18" s="1"/>
  <c r="V138" i="18"/>
  <c r="U138" i="18"/>
  <c r="T138" i="18"/>
  <c r="S138" i="18"/>
  <c r="R138" i="18"/>
  <c r="Q138" i="18"/>
  <c r="P138" i="18"/>
  <c r="O138" i="18"/>
  <c r="N138" i="18"/>
  <c r="M138" i="18"/>
  <c r="L138" i="18"/>
  <c r="K138" i="18"/>
  <c r="J138" i="18"/>
  <c r="I138" i="18"/>
  <c r="H138" i="18"/>
  <c r="G138" i="18"/>
  <c r="F138" i="18"/>
  <c r="E138" i="18"/>
  <c r="D138" i="18"/>
  <c r="C138" i="18"/>
  <c r="AS138" i="18" s="1"/>
  <c r="V137" i="18"/>
  <c r="U137" i="18"/>
  <c r="T137" i="18"/>
  <c r="S137" i="18"/>
  <c r="R137" i="18"/>
  <c r="Q137" i="18"/>
  <c r="P137" i="18"/>
  <c r="O137" i="18"/>
  <c r="N137" i="18"/>
  <c r="M137" i="18"/>
  <c r="L137" i="18"/>
  <c r="K137" i="18"/>
  <c r="J137" i="18"/>
  <c r="I137" i="18"/>
  <c r="H137" i="18"/>
  <c r="G137" i="18"/>
  <c r="F137" i="18"/>
  <c r="E137" i="18"/>
  <c r="D137" i="18"/>
  <c r="C137" i="18"/>
  <c r="AS137" i="18" s="1"/>
  <c r="V136" i="18"/>
  <c r="U136" i="18"/>
  <c r="T136" i="18"/>
  <c r="S136" i="18"/>
  <c r="R136" i="18"/>
  <c r="Q136" i="18"/>
  <c r="P136" i="18"/>
  <c r="O136" i="18"/>
  <c r="N136" i="18"/>
  <c r="M136" i="18"/>
  <c r="L136" i="18"/>
  <c r="K136" i="18"/>
  <c r="J136" i="18"/>
  <c r="I136" i="18"/>
  <c r="H136" i="18"/>
  <c r="G136" i="18"/>
  <c r="F136" i="18"/>
  <c r="E136" i="18"/>
  <c r="D136" i="18"/>
  <c r="C136" i="18"/>
  <c r="V135" i="18"/>
  <c r="U135" i="18"/>
  <c r="T135" i="18"/>
  <c r="S135" i="18"/>
  <c r="R135" i="18"/>
  <c r="Q135" i="18"/>
  <c r="P135" i="18"/>
  <c r="O135" i="18"/>
  <c r="N135" i="18"/>
  <c r="M135" i="18"/>
  <c r="L135" i="18"/>
  <c r="K135" i="18"/>
  <c r="J135" i="18"/>
  <c r="I135" i="18"/>
  <c r="H135" i="18"/>
  <c r="G135" i="18"/>
  <c r="F135" i="18"/>
  <c r="E135" i="18"/>
  <c r="D135" i="18"/>
  <c r="C135" i="18"/>
  <c r="AM135" i="18" s="1"/>
  <c r="V134" i="18"/>
  <c r="U134" i="18"/>
  <c r="T134" i="18"/>
  <c r="S134" i="18"/>
  <c r="R134" i="18"/>
  <c r="Q134" i="18"/>
  <c r="P134" i="18"/>
  <c r="O134" i="18"/>
  <c r="N134" i="18"/>
  <c r="M134" i="18"/>
  <c r="L134" i="18"/>
  <c r="K134" i="18"/>
  <c r="J134" i="18"/>
  <c r="I134" i="18"/>
  <c r="H134" i="18"/>
  <c r="G134" i="18"/>
  <c r="F134" i="18"/>
  <c r="E134" i="18"/>
  <c r="D134" i="18"/>
  <c r="C134" i="18"/>
  <c r="AM134" i="18" s="1"/>
  <c r="V133" i="18"/>
  <c r="U133" i="18"/>
  <c r="T133" i="18"/>
  <c r="S133" i="18"/>
  <c r="R133" i="18"/>
  <c r="Q133" i="18"/>
  <c r="P133" i="18"/>
  <c r="O133" i="18"/>
  <c r="N133" i="18"/>
  <c r="M133" i="18"/>
  <c r="L133" i="18"/>
  <c r="K133" i="18"/>
  <c r="J133" i="18"/>
  <c r="I133" i="18"/>
  <c r="H133" i="18"/>
  <c r="G133" i="18"/>
  <c r="F133" i="18"/>
  <c r="E133" i="18"/>
  <c r="D133" i="18"/>
  <c r="C133" i="18"/>
  <c r="AM133" i="18" s="1"/>
  <c r="V132" i="18"/>
  <c r="U132" i="18"/>
  <c r="T132" i="18"/>
  <c r="S132" i="18"/>
  <c r="R132" i="18"/>
  <c r="Q132" i="18"/>
  <c r="P132" i="18"/>
  <c r="O132" i="18"/>
  <c r="N132" i="18"/>
  <c r="M132" i="18"/>
  <c r="L132" i="18"/>
  <c r="K132" i="18"/>
  <c r="J132" i="18"/>
  <c r="I132" i="18"/>
  <c r="H132" i="18"/>
  <c r="G132" i="18"/>
  <c r="F132" i="18"/>
  <c r="E132" i="18"/>
  <c r="D132" i="18"/>
  <c r="C132" i="18"/>
  <c r="AM132" i="18" s="1"/>
  <c r="V131" i="18"/>
  <c r="U131" i="18"/>
  <c r="T131" i="18"/>
  <c r="S131" i="18"/>
  <c r="R131" i="18"/>
  <c r="Q131" i="18"/>
  <c r="P131" i="18"/>
  <c r="O131" i="18"/>
  <c r="N131" i="18"/>
  <c r="M131" i="18"/>
  <c r="L131" i="18"/>
  <c r="K131" i="18"/>
  <c r="J131" i="18"/>
  <c r="I131" i="18"/>
  <c r="H131" i="18"/>
  <c r="G131" i="18"/>
  <c r="F131" i="18"/>
  <c r="E131" i="18"/>
  <c r="D131" i="18"/>
  <c r="C131" i="18"/>
  <c r="AB131" i="18" s="1"/>
  <c r="V130" i="18"/>
  <c r="U130" i="18"/>
  <c r="T130" i="18"/>
  <c r="S130" i="18"/>
  <c r="R130" i="18"/>
  <c r="Q130" i="18"/>
  <c r="P130" i="18"/>
  <c r="O130" i="18"/>
  <c r="N130" i="18"/>
  <c r="M130" i="18"/>
  <c r="L130" i="18"/>
  <c r="K130" i="18"/>
  <c r="J130" i="18"/>
  <c r="I130" i="18"/>
  <c r="H130" i="18"/>
  <c r="G130" i="18"/>
  <c r="F130" i="18"/>
  <c r="E130" i="18"/>
  <c r="D130" i="18"/>
  <c r="C130" i="18"/>
  <c r="AS130" i="18" s="1"/>
  <c r="V129" i="18"/>
  <c r="U129" i="18"/>
  <c r="T129" i="18"/>
  <c r="S129" i="18"/>
  <c r="R129" i="18"/>
  <c r="Q129" i="18"/>
  <c r="P129" i="18"/>
  <c r="O129" i="18"/>
  <c r="N129" i="18"/>
  <c r="M129" i="18"/>
  <c r="L129" i="18"/>
  <c r="K129" i="18"/>
  <c r="J129" i="18"/>
  <c r="I129" i="18"/>
  <c r="H129" i="18"/>
  <c r="G129" i="18"/>
  <c r="F129" i="18"/>
  <c r="E129" i="18"/>
  <c r="D129" i="18"/>
  <c r="C129" i="18"/>
  <c r="AB129" i="18" s="1"/>
  <c r="V128" i="18"/>
  <c r="U128" i="18"/>
  <c r="T128" i="18"/>
  <c r="S128" i="18"/>
  <c r="R128" i="18"/>
  <c r="Q128" i="18"/>
  <c r="P128" i="18"/>
  <c r="O128" i="18"/>
  <c r="N128" i="18"/>
  <c r="M128" i="18"/>
  <c r="L128" i="18"/>
  <c r="K128" i="18"/>
  <c r="J128" i="18"/>
  <c r="I128" i="18"/>
  <c r="H128" i="18"/>
  <c r="G128" i="18"/>
  <c r="F128" i="18"/>
  <c r="E128" i="18"/>
  <c r="D128" i="18"/>
  <c r="C128" i="18"/>
  <c r="V127" i="18"/>
  <c r="U127" i="18"/>
  <c r="T127" i="18"/>
  <c r="S127" i="18"/>
  <c r="R127" i="18"/>
  <c r="Q127" i="18"/>
  <c r="P127" i="18"/>
  <c r="O127" i="18"/>
  <c r="N127" i="18"/>
  <c r="M127" i="18"/>
  <c r="L127" i="18"/>
  <c r="K127" i="18"/>
  <c r="J127" i="18"/>
  <c r="I127" i="18"/>
  <c r="H127" i="18"/>
  <c r="G127" i="18"/>
  <c r="F127" i="18"/>
  <c r="E127" i="18"/>
  <c r="D127" i="18"/>
  <c r="C127" i="18"/>
  <c r="AS127" i="18" s="1"/>
  <c r="V126" i="18"/>
  <c r="U126" i="18"/>
  <c r="T126" i="18"/>
  <c r="S126" i="18"/>
  <c r="R126" i="18"/>
  <c r="Q126" i="18"/>
  <c r="P126" i="18"/>
  <c r="O126" i="18"/>
  <c r="N126" i="18"/>
  <c r="M126" i="18"/>
  <c r="L126" i="18"/>
  <c r="K126" i="18"/>
  <c r="J126" i="18"/>
  <c r="I126" i="18"/>
  <c r="H126" i="18"/>
  <c r="G126" i="18"/>
  <c r="F126" i="18"/>
  <c r="E126" i="18"/>
  <c r="D126" i="18"/>
  <c r="C126" i="18"/>
  <c r="V125" i="18"/>
  <c r="U125" i="18"/>
  <c r="T125" i="18"/>
  <c r="S125" i="18"/>
  <c r="R125" i="18"/>
  <c r="Q125" i="18"/>
  <c r="P125" i="18"/>
  <c r="O125" i="18"/>
  <c r="N125" i="18"/>
  <c r="M125" i="18"/>
  <c r="L125" i="18"/>
  <c r="K125" i="18"/>
  <c r="J125" i="18"/>
  <c r="I125" i="18"/>
  <c r="H125" i="18"/>
  <c r="G125" i="18"/>
  <c r="F125" i="18"/>
  <c r="E125" i="18"/>
  <c r="D125" i="18"/>
  <c r="C125" i="18"/>
  <c r="V124" i="18"/>
  <c r="U124" i="18"/>
  <c r="T124" i="18"/>
  <c r="S124" i="18"/>
  <c r="R124" i="18"/>
  <c r="Q124" i="18"/>
  <c r="P124" i="18"/>
  <c r="O124" i="18"/>
  <c r="N124" i="18"/>
  <c r="M124" i="18"/>
  <c r="L124" i="18"/>
  <c r="K124" i="18"/>
  <c r="J124" i="18"/>
  <c r="I124" i="18"/>
  <c r="H124" i="18"/>
  <c r="G124" i="18"/>
  <c r="F124" i="18"/>
  <c r="E124" i="18"/>
  <c r="D124" i="18"/>
  <c r="C124" i="18"/>
  <c r="V123" i="18"/>
  <c r="U123" i="18"/>
  <c r="T123" i="18"/>
  <c r="S123" i="18"/>
  <c r="R123" i="18"/>
  <c r="Q123" i="18"/>
  <c r="P123" i="18"/>
  <c r="O123" i="18"/>
  <c r="N123" i="18"/>
  <c r="M123" i="18"/>
  <c r="L123" i="18"/>
  <c r="K123" i="18"/>
  <c r="J123" i="18"/>
  <c r="I123" i="18"/>
  <c r="H123" i="18"/>
  <c r="G123" i="18"/>
  <c r="F123" i="18"/>
  <c r="E123" i="18"/>
  <c r="D123" i="18"/>
  <c r="C123" i="18"/>
  <c r="AS123" i="18" s="1"/>
  <c r="V122" i="18"/>
  <c r="U122" i="18"/>
  <c r="T122" i="18"/>
  <c r="S122" i="18"/>
  <c r="R122" i="18"/>
  <c r="Q122" i="18"/>
  <c r="P122" i="18"/>
  <c r="O122" i="18"/>
  <c r="N122" i="18"/>
  <c r="M122" i="18"/>
  <c r="L122" i="18"/>
  <c r="K122" i="18"/>
  <c r="J122" i="18"/>
  <c r="I122" i="18"/>
  <c r="H122" i="18"/>
  <c r="G122" i="18"/>
  <c r="F122" i="18"/>
  <c r="E122" i="18"/>
  <c r="D122" i="18"/>
  <c r="C122" i="18"/>
  <c r="V121" i="18"/>
  <c r="U121" i="18"/>
  <c r="T121" i="18"/>
  <c r="S121" i="18"/>
  <c r="R121" i="18"/>
  <c r="Q121" i="18"/>
  <c r="P121" i="18"/>
  <c r="O121" i="18"/>
  <c r="N121" i="18"/>
  <c r="M121" i="18"/>
  <c r="L121" i="18"/>
  <c r="K121" i="18"/>
  <c r="J121" i="18"/>
  <c r="I121" i="18"/>
  <c r="H121" i="18"/>
  <c r="G121" i="18"/>
  <c r="F121" i="18"/>
  <c r="E121" i="18"/>
  <c r="D121" i="18"/>
  <c r="C121" i="18"/>
  <c r="V120" i="18"/>
  <c r="U120" i="18"/>
  <c r="T120" i="18"/>
  <c r="S120" i="18"/>
  <c r="R120" i="18"/>
  <c r="Q120" i="18"/>
  <c r="P120" i="18"/>
  <c r="O120" i="18"/>
  <c r="N120" i="18"/>
  <c r="M120" i="18"/>
  <c r="L120" i="18"/>
  <c r="K120" i="18"/>
  <c r="J120" i="18"/>
  <c r="I120" i="18"/>
  <c r="H120" i="18"/>
  <c r="G120" i="18"/>
  <c r="F120" i="18"/>
  <c r="E120" i="18"/>
  <c r="D120" i="18"/>
  <c r="C120" i="18"/>
  <c r="V119" i="18"/>
  <c r="U119" i="18"/>
  <c r="T119" i="18"/>
  <c r="S119" i="18"/>
  <c r="R119" i="18"/>
  <c r="Q119" i="18"/>
  <c r="P119" i="18"/>
  <c r="O119" i="18"/>
  <c r="N119" i="18"/>
  <c r="M119" i="18"/>
  <c r="L119" i="18"/>
  <c r="K119" i="18"/>
  <c r="J119" i="18"/>
  <c r="I119" i="18"/>
  <c r="H119" i="18"/>
  <c r="G119" i="18"/>
  <c r="F119" i="18"/>
  <c r="E119" i="18"/>
  <c r="D119" i="18"/>
  <c r="C119" i="18"/>
  <c r="AS119" i="18" s="1"/>
  <c r="V118" i="18"/>
  <c r="U118" i="18"/>
  <c r="T118" i="18"/>
  <c r="S118" i="18"/>
  <c r="R118" i="18"/>
  <c r="Q118" i="18"/>
  <c r="P118" i="18"/>
  <c r="O118" i="18"/>
  <c r="N118" i="18"/>
  <c r="M118" i="18"/>
  <c r="L118" i="18"/>
  <c r="K118" i="18"/>
  <c r="J118" i="18"/>
  <c r="I118" i="18"/>
  <c r="H118" i="18"/>
  <c r="G118" i="18"/>
  <c r="F118" i="18"/>
  <c r="E118" i="18"/>
  <c r="D118" i="18"/>
  <c r="C118" i="18"/>
  <c r="V117" i="18"/>
  <c r="U117" i="18"/>
  <c r="T117" i="18"/>
  <c r="S117" i="18"/>
  <c r="R117" i="18"/>
  <c r="Q117" i="18"/>
  <c r="P117" i="18"/>
  <c r="O117" i="18"/>
  <c r="N117" i="18"/>
  <c r="M117" i="18"/>
  <c r="L117" i="18"/>
  <c r="K117" i="18"/>
  <c r="J117" i="18"/>
  <c r="I117" i="18"/>
  <c r="H117" i="18"/>
  <c r="G117" i="18"/>
  <c r="F117" i="18"/>
  <c r="E117" i="18"/>
  <c r="D117" i="18"/>
  <c r="C117" i="18"/>
  <c r="V116" i="18"/>
  <c r="U116" i="18"/>
  <c r="T116" i="18"/>
  <c r="S116" i="18"/>
  <c r="R116" i="18"/>
  <c r="Q116" i="18"/>
  <c r="P116" i="18"/>
  <c r="O116" i="18"/>
  <c r="N116" i="18"/>
  <c r="M116" i="18"/>
  <c r="L116" i="18"/>
  <c r="K116" i="18"/>
  <c r="J116" i="18"/>
  <c r="I116" i="18"/>
  <c r="H116" i="18"/>
  <c r="G116" i="18"/>
  <c r="F116" i="18"/>
  <c r="E116" i="18"/>
  <c r="D116" i="18"/>
  <c r="C116" i="18"/>
  <c r="V115" i="18"/>
  <c r="U115" i="18"/>
  <c r="T115" i="18"/>
  <c r="S115" i="18"/>
  <c r="R115" i="18"/>
  <c r="Q115" i="18"/>
  <c r="P115" i="18"/>
  <c r="O115" i="18"/>
  <c r="N115" i="18"/>
  <c r="M115" i="18"/>
  <c r="L115" i="18"/>
  <c r="K115" i="18"/>
  <c r="J115" i="18"/>
  <c r="I115" i="18"/>
  <c r="H115" i="18"/>
  <c r="G115" i="18"/>
  <c r="F115" i="18"/>
  <c r="E115" i="18"/>
  <c r="D115" i="18"/>
  <c r="C115" i="18"/>
  <c r="AS115" i="18" s="1"/>
  <c r="V114" i="18"/>
  <c r="U114" i="18"/>
  <c r="T114" i="18"/>
  <c r="S114" i="18"/>
  <c r="R114" i="18"/>
  <c r="Q114" i="18"/>
  <c r="P114" i="18"/>
  <c r="O114" i="18"/>
  <c r="N114" i="18"/>
  <c r="M114" i="18"/>
  <c r="L114" i="18"/>
  <c r="K114" i="18"/>
  <c r="J114" i="18"/>
  <c r="I114" i="18"/>
  <c r="H114" i="18"/>
  <c r="G114" i="18"/>
  <c r="F114" i="18"/>
  <c r="E114" i="18"/>
  <c r="D114" i="18"/>
  <c r="C114" i="18"/>
  <c r="AR114" i="18" s="1"/>
  <c r="V113" i="18"/>
  <c r="U113" i="18"/>
  <c r="T113" i="18"/>
  <c r="S113" i="18"/>
  <c r="R113" i="18"/>
  <c r="Q113" i="18"/>
  <c r="P113" i="18"/>
  <c r="O113" i="18"/>
  <c r="N113" i="18"/>
  <c r="M113" i="18"/>
  <c r="L113" i="18"/>
  <c r="K113" i="18"/>
  <c r="J113" i="18"/>
  <c r="I113" i="18"/>
  <c r="H113" i="18"/>
  <c r="G113" i="18"/>
  <c r="F113" i="18"/>
  <c r="E113" i="18"/>
  <c r="D113" i="18"/>
  <c r="C113" i="18"/>
  <c r="AJ113" i="18" s="1"/>
  <c r="V112" i="18"/>
  <c r="U112" i="18"/>
  <c r="T112" i="18"/>
  <c r="S112" i="18"/>
  <c r="R112" i="18"/>
  <c r="Q112" i="18"/>
  <c r="P112" i="18"/>
  <c r="O112" i="18"/>
  <c r="N112" i="18"/>
  <c r="M112" i="18"/>
  <c r="L112" i="18"/>
  <c r="K112" i="18"/>
  <c r="J112" i="18"/>
  <c r="I112" i="18"/>
  <c r="H112" i="18"/>
  <c r="G112" i="18"/>
  <c r="F112" i="18"/>
  <c r="E112" i="18"/>
  <c r="D112" i="18"/>
  <c r="C112" i="18"/>
  <c r="AJ112" i="18" s="1"/>
  <c r="V111" i="18"/>
  <c r="U111" i="18"/>
  <c r="T111" i="18"/>
  <c r="S111" i="18"/>
  <c r="R111" i="18"/>
  <c r="Q111" i="18"/>
  <c r="P111" i="18"/>
  <c r="O111" i="18"/>
  <c r="N111" i="18"/>
  <c r="M111" i="18"/>
  <c r="L111" i="18"/>
  <c r="K111" i="18"/>
  <c r="J111" i="18"/>
  <c r="I111" i="18"/>
  <c r="H111" i="18"/>
  <c r="G111" i="18"/>
  <c r="F111" i="18"/>
  <c r="E111" i="18"/>
  <c r="D111" i="18"/>
  <c r="C111" i="18"/>
  <c r="AL111" i="18" s="1"/>
  <c r="V110" i="18"/>
  <c r="U110" i="18"/>
  <c r="T110" i="18"/>
  <c r="S110" i="18"/>
  <c r="R110" i="18"/>
  <c r="Q110" i="18"/>
  <c r="P110" i="18"/>
  <c r="O110" i="18"/>
  <c r="N110" i="18"/>
  <c r="M110" i="18"/>
  <c r="L110" i="18"/>
  <c r="K110" i="18"/>
  <c r="J110" i="18"/>
  <c r="I110" i="18"/>
  <c r="H110" i="18"/>
  <c r="G110" i="18"/>
  <c r="F110" i="18"/>
  <c r="E110" i="18"/>
  <c r="D110" i="18"/>
  <c r="C110" i="18"/>
  <c r="AS110" i="18" s="1"/>
  <c r="V109" i="18"/>
  <c r="U109" i="18"/>
  <c r="T109" i="18"/>
  <c r="S109" i="18"/>
  <c r="R109" i="18"/>
  <c r="Q109" i="18"/>
  <c r="P109" i="18"/>
  <c r="O109" i="18"/>
  <c r="N109" i="18"/>
  <c r="M109" i="18"/>
  <c r="L109" i="18"/>
  <c r="K109" i="18"/>
  <c r="J109" i="18"/>
  <c r="I109" i="18"/>
  <c r="H109" i="18"/>
  <c r="G109" i="18"/>
  <c r="F109" i="18"/>
  <c r="E109" i="18"/>
  <c r="D109" i="18"/>
  <c r="C109" i="18"/>
  <c r="V108" i="18"/>
  <c r="U108" i="18"/>
  <c r="T108" i="18"/>
  <c r="S108" i="18"/>
  <c r="R108" i="18"/>
  <c r="Q108" i="18"/>
  <c r="P108" i="18"/>
  <c r="O108" i="18"/>
  <c r="N108" i="18"/>
  <c r="M108" i="18"/>
  <c r="L108" i="18"/>
  <c r="K108" i="18"/>
  <c r="J108" i="18"/>
  <c r="I108" i="18"/>
  <c r="H108" i="18"/>
  <c r="G108" i="18"/>
  <c r="F108" i="18"/>
  <c r="E108" i="18"/>
  <c r="D108" i="18"/>
  <c r="C108" i="18"/>
  <c r="V107" i="18"/>
  <c r="U107" i="18"/>
  <c r="T107" i="18"/>
  <c r="S107" i="18"/>
  <c r="R107" i="18"/>
  <c r="Q107" i="18"/>
  <c r="P107" i="18"/>
  <c r="O107" i="18"/>
  <c r="N107" i="18"/>
  <c r="M107" i="18"/>
  <c r="L107" i="18"/>
  <c r="K107" i="18"/>
  <c r="J107" i="18"/>
  <c r="I107" i="18"/>
  <c r="H107" i="18"/>
  <c r="G107" i="18"/>
  <c r="F107" i="18"/>
  <c r="E107" i="18"/>
  <c r="D107" i="18"/>
  <c r="C107" i="18"/>
  <c r="V106" i="18"/>
  <c r="U106" i="18"/>
  <c r="T106" i="18"/>
  <c r="S106" i="18"/>
  <c r="R106" i="18"/>
  <c r="Q106" i="18"/>
  <c r="P106" i="18"/>
  <c r="O106" i="18"/>
  <c r="N106" i="18"/>
  <c r="M106" i="18"/>
  <c r="L106" i="18"/>
  <c r="K106" i="18"/>
  <c r="J106" i="18"/>
  <c r="I106" i="18"/>
  <c r="H106" i="18"/>
  <c r="G106" i="18"/>
  <c r="F106" i="18"/>
  <c r="E106" i="18"/>
  <c r="D106" i="18"/>
  <c r="C106" i="18"/>
  <c r="V105" i="18"/>
  <c r="U105" i="18"/>
  <c r="T105" i="18"/>
  <c r="S105" i="18"/>
  <c r="R105" i="18"/>
  <c r="Q105" i="18"/>
  <c r="P105" i="18"/>
  <c r="O105" i="18"/>
  <c r="N105" i="18"/>
  <c r="M105" i="18"/>
  <c r="L105" i="18"/>
  <c r="K105" i="18"/>
  <c r="J105" i="18"/>
  <c r="I105" i="18"/>
  <c r="H105" i="18"/>
  <c r="G105" i="18"/>
  <c r="F105" i="18"/>
  <c r="E105" i="18"/>
  <c r="D105" i="18"/>
  <c r="C105" i="18"/>
  <c r="V104" i="18"/>
  <c r="U104" i="18"/>
  <c r="T104" i="18"/>
  <c r="S104" i="18"/>
  <c r="R104" i="18"/>
  <c r="Q104" i="18"/>
  <c r="P104" i="18"/>
  <c r="O104" i="18"/>
  <c r="N104" i="18"/>
  <c r="M104" i="18"/>
  <c r="L104" i="18"/>
  <c r="K104" i="18"/>
  <c r="J104" i="18"/>
  <c r="I104" i="18"/>
  <c r="H104" i="18"/>
  <c r="G104" i="18"/>
  <c r="F104" i="18"/>
  <c r="E104" i="18"/>
  <c r="D104" i="18"/>
  <c r="C104" i="18"/>
  <c r="V103" i="18"/>
  <c r="U103" i="18"/>
  <c r="T103" i="18"/>
  <c r="S103" i="18"/>
  <c r="R103" i="18"/>
  <c r="Q103" i="18"/>
  <c r="P103" i="18"/>
  <c r="O103" i="18"/>
  <c r="N103" i="18"/>
  <c r="M103" i="18"/>
  <c r="L103" i="18"/>
  <c r="K103" i="18"/>
  <c r="J103" i="18"/>
  <c r="I103" i="18"/>
  <c r="H103" i="18"/>
  <c r="G103" i="18"/>
  <c r="F103" i="18"/>
  <c r="E103" i="18"/>
  <c r="D103" i="18"/>
  <c r="C103" i="18"/>
  <c r="V102" i="18"/>
  <c r="U102" i="18"/>
  <c r="T102" i="18"/>
  <c r="S102" i="18"/>
  <c r="R102" i="18"/>
  <c r="Q102" i="18"/>
  <c r="P102" i="18"/>
  <c r="O102" i="18"/>
  <c r="N102" i="18"/>
  <c r="M102" i="18"/>
  <c r="L102" i="18"/>
  <c r="K102" i="18"/>
  <c r="J102" i="18"/>
  <c r="I102" i="18"/>
  <c r="H102" i="18"/>
  <c r="G102" i="18"/>
  <c r="F102" i="18"/>
  <c r="E102" i="18"/>
  <c r="D102" i="18"/>
  <c r="C102" i="18"/>
  <c r="V101" i="18"/>
  <c r="U101" i="18"/>
  <c r="T101" i="18"/>
  <c r="S101" i="18"/>
  <c r="R101" i="18"/>
  <c r="Q101" i="18"/>
  <c r="P101" i="18"/>
  <c r="O101" i="18"/>
  <c r="N101" i="18"/>
  <c r="M101" i="18"/>
  <c r="L101" i="18"/>
  <c r="K101" i="18"/>
  <c r="J101" i="18"/>
  <c r="I101" i="18"/>
  <c r="H101" i="18"/>
  <c r="G101" i="18"/>
  <c r="F101" i="18"/>
  <c r="E101" i="18"/>
  <c r="D101" i="18"/>
  <c r="C101" i="18"/>
  <c r="V100" i="18"/>
  <c r="U100" i="18"/>
  <c r="T100" i="18"/>
  <c r="S100" i="18"/>
  <c r="R100" i="18"/>
  <c r="Q100" i="18"/>
  <c r="P100" i="18"/>
  <c r="O100" i="18"/>
  <c r="N100" i="18"/>
  <c r="M100" i="18"/>
  <c r="L100" i="18"/>
  <c r="K100" i="18"/>
  <c r="J100" i="18"/>
  <c r="I100" i="18"/>
  <c r="H100" i="18"/>
  <c r="G100" i="18"/>
  <c r="F100" i="18"/>
  <c r="E100" i="18"/>
  <c r="D100" i="18"/>
  <c r="C100" i="18"/>
  <c r="V99" i="18"/>
  <c r="U99" i="18"/>
  <c r="T99" i="18"/>
  <c r="S99" i="18"/>
  <c r="R99" i="18"/>
  <c r="Q99" i="18"/>
  <c r="P99" i="18"/>
  <c r="O99" i="18"/>
  <c r="N99" i="18"/>
  <c r="M99" i="18"/>
  <c r="L99" i="18"/>
  <c r="K99" i="18"/>
  <c r="J99" i="18"/>
  <c r="I99" i="18"/>
  <c r="H99" i="18"/>
  <c r="G99" i="18"/>
  <c r="F99" i="18"/>
  <c r="E99" i="18"/>
  <c r="D99" i="18"/>
  <c r="C99" i="18"/>
  <c r="V98" i="18"/>
  <c r="U98" i="18"/>
  <c r="T98" i="18"/>
  <c r="S98" i="18"/>
  <c r="R98" i="18"/>
  <c r="Q98" i="18"/>
  <c r="P98" i="18"/>
  <c r="O98" i="18"/>
  <c r="N98" i="18"/>
  <c r="M98" i="18"/>
  <c r="L98" i="18"/>
  <c r="K98" i="18"/>
  <c r="J98" i="18"/>
  <c r="I98" i="18"/>
  <c r="H98" i="18"/>
  <c r="G98" i="18"/>
  <c r="F98" i="18"/>
  <c r="E98" i="18"/>
  <c r="D98" i="18"/>
  <c r="C98" i="18"/>
  <c r="V97" i="18"/>
  <c r="U97" i="18"/>
  <c r="T97" i="18"/>
  <c r="S97" i="18"/>
  <c r="R97" i="18"/>
  <c r="Q97" i="18"/>
  <c r="P97" i="18"/>
  <c r="O97" i="18"/>
  <c r="N97" i="18"/>
  <c r="M97" i="18"/>
  <c r="L97" i="18"/>
  <c r="K97" i="18"/>
  <c r="J97" i="18"/>
  <c r="I97" i="18"/>
  <c r="H97" i="18"/>
  <c r="G97" i="18"/>
  <c r="F97" i="18"/>
  <c r="E97" i="18"/>
  <c r="D97" i="18"/>
  <c r="C97" i="18"/>
  <c r="V96" i="18"/>
  <c r="U96" i="18"/>
  <c r="T96" i="18"/>
  <c r="S96" i="18"/>
  <c r="R96" i="18"/>
  <c r="Q96" i="18"/>
  <c r="P96" i="18"/>
  <c r="O96" i="18"/>
  <c r="N96" i="18"/>
  <c r="M96" i="18"/>
  <c r="L96" i="18"/>
  <c r="K96" i="18"/>
  <c r="J96" i="18"/>
  <c r="I96" i="18"/>
  <c r="H96" i="18"/>
  <c r="G96" i="18"/>
  <c r="F96" i="18"/>
  <c r="E96" i="18"/>
  <c r="D96" i="18"/>
  <c r="C96" i="18"/>
  <c r="V95" i="18"/>
  <c r="U95" i="18"/>
  <c r="T95" i="18"/>
  <c r="S95" i="18"/>
  <c r="R95" i="18"/>
  <c r="Q95" i="18"/>
  <c r="P95" i="18"/>
  <c r="O95" i="18"/>
  <c r="N95" i="18"/>
  <c r="M95" i="18"/>
  <c r="L95" i="18"/>
  <c r="K95" i="18"/>
  <c r="J95" i="18"/>
  <c r="I95" i="18"/>
  <c r="H95" i="18"/>
  <c r="G95" i="18"/>
  <c r="F95" i="18"/>
  <c r="E95" i="18"/>
  <c r="D95" i="18"/>
  <c r="C95" i="18"/>
  <c r="V94" i="18"/>
  <c r="U94" i="18"/>
  <c r="T94" i="18"/>
  <c r="S94" i="18"/>
  <c r="R94" i="18"/>
  <c r="Q94" i="18"/>
  <c r="P94" i="18"/>
  <c r="O94" i="18"/>
  <c r="N94" i="18"/>
  <c r="M94" i="18"/>
  <c r="L94" i="18"/>
  <c r="K94" i="18"/>
  <c r="J94" i="18"/>
  <c r="I94" i="18"/>
  <c r="H94" i="18"/>
  <c r="G94" i="18"/>
  <c r="F94" i="18"/>
  <c r="E94" i="18"/>
  <c r="D94" i="18"/>
  <c r="C94" i="18"/>
  <c r="V93" i="18"/>
  <c r="U93" i="18"/>
  <c r="T93" i="18"/>
  <c r="S93" i="18"/>
  <c r="R93" i="18"/>
  <c r="Q93" i="18"/>
  <c r="P93" i="18"/>
  <c r="O93" i="18"/>
  <c r="N93" i="18"/>
  <c r="M93" i="18"/>
  <c r="L93" i="18"/>
  <c r="K93" i="18"/>
  <c r="J93" i="18"/>
  <c r="I93" i="18"/>
  <c r="H93" i="18"/>
  <c r="G93" i="18"/>
  <c r="F93" i="18"/>
  <c r="E93" i="18"/>
  <c r="D93" i="18"/>
  <c r="C93" i="18"/>
  <c r="V92" i="18"/>
  <c r="U92" i="18"/>
  <c r="T92" i="18"/>
  <c r="S92" i="18"/>
  <c r="R92" i="18"/>
  <c r="Q92" i="18"/>
  <c r="P92" i="18"/>
  <c r="O92" i="18"/>
  <c r="N92" i="18"/>
  <c r="M92" i="18"/>
  <c r="L92" i="18"/>
  <c r="K92" i="18"/>
  <c r="J92" i="18"/>
  <c r="I92" i="18"/>
  <c r="H92" i="18"/>
  <c r="G92" i="18"/>
  <c r="F92" i="18"/>
  <c r="E92" i="18"/>
  <c r="D92" i="18"/>
  <c r="C92" i="18"/>
  <c r="V91" i="18"/>
  <c r="U91" i="18"/>
  <c r="T91" i="18"/>
  <c r="S91" i="18"/>
  <c r="R91" i="18"/>
  <c r="Q91" i="18"/>
  <c r="P91" i="18"/>
  <c r="O91" i="18"/>
  <c r="N91" i="18"/>
  <c r="M91" i="18"/>
  <c r="L91" i="18"/>
  <c r="K91" i="18"/>
  <c r="J91" i="18"/>
  <c r="I91" i="18"/>
  <c r="H91" i="18"/>
  <c r="G91" i="18"/>
  <c r="F91" i="18"/>
  <c r="E91" i="18"/>
  <c r="D91" i="18"/>
  <c r="C91" i="18"/>
  <c r="V90" i="18"/>
  <c r="U90" i="18"/>
  <c r="T90" i="18"/>
  <c r="S90" i="18"/>
  <c r="R90" i="18"/>
  <c r="Q90" i="18"/>
  <c r="P90" i="18"/>
  <c r="O90" i="18"/>
  <c r="N90" i="18"/>
  <c r="M90" i="18"/>
  <c r="L90" i="18"/>
  <c r="K90" i="18"/>
  <c r="J90" i="18"/>
  <c r="I90" i="18"/>
  <c r="H90" i="18"/>
  <c r="G90" i="18"/>
  <c r="F90" i="18"/>
  <c r="E90" i="18"/>
  <c r="D90" i="18"/>
  <c r="C90" i="18"/>
  <c r="V89" i="18"/>
  <c r="U89" i="18"/>
  <c r="T89" i="18"/>
  <c r="S89" i="18"/>
  <c r="R89" i="18"/>
  <c r="Q89" i="18"/>
  <c r="P89" i="18"/>
  <c r="O89" i="18"/>
  <c r="N89" i="18"/>
  <c r="M89" i="18"/>
  <c r="L89" i="18"/>
  <c r="K89" i="18"/>
  <c r="J89" i="18"/>
  <c r="I89" i="18"/>
  <c r="H89" i="18"/>
  <c r="G89" i="18"/>
  <c r="F89" i="18"/>
  <c r="E89" i="18"/>
  <c r="D89" i="18"/>
  <c r="C89" i="18"/>
  <c r="V88" i="18"/>
  <c r="U88" i="18"/>
  <c r="T88" i="18"/>
  <c r="S88" i="18"/>
  <c r="R88" i="18"/>
  <c r="Q88" i="18"/>
  <c r="P88" i="18"/>
  <c r="O88" i="18"/>
  <c r="N88" i="18"/>
  <c r="M88" i="18"/>
  <c r="L88" i="18"/>
  <c r="K88" i="18"/>
  <c r="J88" i="18"/>
  <c r="I88" i="18"/>
  <c r="H88" i="18"/>
  <c r="G88" i="18"/>
  <c r="F88" i="18"/>
  <c r="E88" i="18"/>
  <c r="D88" i="18"/>
  <c r="C88" i="18"/>
  <c r="V87" i="18"/>
  <c r="U87" i="18"/>
  <c r="T87" i="18"/>
  <c r="S87" i="18"/>
  <c r="R87" i="18"/>
  <c r="Q87" i="18"/>
  <c r="P87" i="18"/>
  <c r="O87" i="18"/>
  <c r="N87" i="18"/>
  <c r="M87" i="18"/>
  <c r="L87" i="18"/>
  <c r="K87" i="18"/>
  <c r="J87" i="18"/>
  <c r="I87" i="18"/>
  <c r="H87" i="18"/>
  <c r="G87" i="18"/>
  <c r="F87" i="18"/>
  <c r="E87" i="18"/>
  <c r="D87" i="18"/>
  <c r="C87" i="18"/>
  <c r="V86" i="18"/>
  <c r="U86" i="18"/>
  <c r="T86" i="18"/>
  <c r="S86" i="18"/>
  <c r="R86" i="18"/>
  <c r="Q86" i="18"/>
  <c r="P86" i="18"/>
  <c r="O86" i="18"/>
  <c r="N86" i="18"/>
  <c r="M86" i="18"/>
  <c r="L86" i="18"/>
  <c r="K86" i="18"/>
  <c r="J86" i="18"/>
  <c r="I86" i="18"/>
  <c r="H86" i="18"/>
  <c r="G86" i="18"/>
  <c r="F86" i="18"/>
  <c r="E86" i="18"/>
  <c r="D86" i="18"/>
  <c r="C86" i="18"/>
  <c r="V85" i="18"/>
  <c r="U85" i="18"/>
  <c r="T85" i="18"/>
  <c r="S85" i="18"/>
  <c r="R85" i="18"/>
  <c r="Q85" i="18"/>
  <c r="P85" i="18"/>
  <c r="O85" i="18"/>
  <c r="N85" i="18"/>
  <c r="M85" i="18"/>
  <c r="L85" i="18"/>
  <c r="K85" i="18"/>
  <c r="J85" i="18"/>
  <c r="I85" i="18"/>
  <c r="H85" i="18"/>
  <c r="G85" i="18"/>
  <c r="F85" i="18"/>
  <c r="E85" i="18"/>
  <c r="D85" i="18"/>
  <c r="C85" i="18"/>
  <c r="V84" i="18"/>
  <c r="U84" i="18"/>
  <c r="T84" i="18"/>
  <c r="S84" i="18"/>
  <c r="R84" i="18"/>
  <c r="Q84" i="18"/>
  <c r="P84" i="18"/>
  <c r="O84" i="18"/>
  <c r="N84" i="18"/>
  <c r="M84" i="18"/>
  <c r="L84" i="18"/>
  <c r="K84" i="18"/>
  <c r="J84" i="18"/>
  <c r="I84" i="18"/>
  <c r="H84" i="18"/>
  <c r="G84" i="18"/>
  <c r="F84" i="18"/>
  <c r="E84" i="18"/>
  <c r="D84" i="18"/>
  <c r="C84" i="18"/>
  <c r="V83" i="18"/>
  <c r="U83" i="18"/>
  <c r="T83" i="18"/>
  <c r="S83" i="18"/>
  <c r="R83" i="18"/>
  <c r="Q83" i="18"/>
  <c r="P83" i="18"/>
  <c r="O83" i="18"/>
  <c r="N83" i="18"/>
  <c r="M83" i="18"/>
  <c r="L83" i="18"/>
  <c r="K83" i="18"/>
  <c r="J83" i="18"/>
  <c r="I83" i="18"/>
  <c r="H83" i="18"/>
  <c r="G83" i="18"/>
  <c r="F83" i="18"/>
  <c r="E83" i="18"/>
  <c r="D83" i="18"/>
  <c r="C83" i="18"/>
  <c r="V82" i="18"/>
  <c r="U82" i="18"/>
  <c r="T82" i="18"/>
  <c r="S82" i="18"/>
  <c r="R82" i="18"/>
  <c r="Q82" i="18"/>
  <c r="P82" i="18"/>
  <c r="O82" i="18"/>
  <c r="N82" i="18"/>
  <c r="M82" i="18"/>
  <c r="L82" i="18"/>
  <c r="K82" i="18"/>
  <c r="J82" i="18"/>
  <c r="I82" i="18"/>
  <c r="H82" i="18"/>
  <c r="G82" i="18"/>
  <c r="F82" i="18"/>
  <c r="E82" i="18"/>
  <c r="D82" i="18"/>
  <c r="C82" i="18"/>
  <c r="V81" i="18"/>
  <c r="U81" i="18"/>
  <c r="T81" i="18"/>
  <c r="S81" i="18"/>
  <c r="R81" i="18"/>
  <c r="Q81" i="18"/>
  <c r="P81" i="18"/>
  <c r="O81" i="18"/>
  <c r="N81" i="18"/>
  <c r="M81" i="18"/>
  <c r="L81" i="18"/>
  <c r="K81" i="18"/>
  <c r="J81" i="18"/>
  <c r="I81" i="18"/>
  <c r="H81" i="18"/>
  <c r="G81" i="18"/>
  <c r="F81" i="18"/>
  <c r="E81" i="18"/>
  <c r="D81" i="18"/>
  <c r="C81" i="18"/>
  <c r="V80" i="18"/>
  <c r="U80" i="18"/>
  <c r="T80" i="18"/>
  <c r="S80" i="18"/>
  <c r="R80" i="18"/>
  <c r="Q80" i="18"/>
  <c r="P80" i="18"/>
  <c r="O80" i="18"/>
  <c r="N80" i="18"/>
  <c r="M80" i="18"/>
  <c r="L80" i="18"/>
  <c r="K80" i="18"/>
  <c r="J80" i="18"/>
  <c r="I80" i="18"/>
  <c r="H80" i="18"/>
  <c r="G80" i="18"/>
  <c r="F80" i="18"/>
  <c r="E80" i="18"/>
  <c r="D80" i="18"/>
  <c r="C80" i="18"/>
  <c r="V79" i="18"/>
  <c r="U79" i="18"/>
  <c r="T79" i="18"/>
  <c r="S79" i="18"/>
  <c r="R79" i="18"/>
  <c r="Q79" i="18"/>
  <c r="P79" i="18"/>
  <c r="O79" i="18"/>
  <c r="N79" i="18"/>
  <c r="M79" i="18"/>
  <c r="L79" i="18"/>
  <c r="K79" i="18"/>
  <c r="J79" i="18"/>
  <c r="I79" i="18"/>
  <c r="H79" i="18"/>
  <c r="G79" i="18"/>
  <c r="F79" i="18"/>
  <c r="E79" i="18"/>
  <c r="D79" i="18"/>
  <c r="C79" i="18"/>
  <c r="V78" i="18"/>
  <c r="U78" i="18"/>
  <c r="T78" i="18"/>
  <c r="S78" i="18"/>
  <c r="R78" i="18"/>
  <c r="Q78" i="18"/>
  <c r="P78" i="18"/>
  <c r="O78" i="18"/>
  <c r="N78" i="18"/>
  <c r="M78" i="18"/>
  <c r="L78" i="18"/>
  <c r="K78" i="18"/>
  <c r="J78" i="18"/>
  <c r="I78" i="18"/>
  <c r="H78" i="18"/>
  <c r="G78" i="18"/>
  <c r="F78" i="18"/>
  <c r="E78" i="18"/>
  <c r="D78" i="18"/>
  <c r="C78" i="18"/>
  <c r="V77" i="18"/>
  <c r="U77" i="18"/>
  <c r="T77" i="18"/>
  <c r="S77" i="18"/>
  <c r="R77" i="18"/>
  <c r="Q77" i="18"/>
  <c r="P77" i="18"/>
  <c r="O77" i="18"/>
  <c r="N77" i="18"/>
  <c r="M77" i="18"/>
  <c r="L77" i="18"/>
  <c r="K77" i="18"/>
  <c r="J77" i="18"/>
  <c r="I77" i="18"/>
  <c r="H77" i="18"/>
  <c r="G77" i="18"/>
  <c r="F77" i="18"/>
  <c r="E77" i="18"/>
  <c r="D77" i="18"/>
  <c r="C77" i="18"/>
  <c r="V76" i="18"/>
  <c r="U76" i="18"/>
  <c r="T76" i="18"/>
  <c r="S76" i="18"/>
  <c r="R76" i="18"/>
  <c r="Q76" i="18"/>
  <c r="P76" i="18"/>
  <c r="O76" i="18"/>
  <c r="N76" i="18"/>
  <c r="M76" i="18"/>
  <c r="L76" i="18"/>
  <c r="K76" i="18"/>
  <c r="J76" i="18"/>
  <c r="I76" i="18"/>
  <c r="H76" i="18"/>
  <c r="G76" i="18"/>
  <c r="F76" i="18"/>
  <c r="E76" i="18"/>
  <c r="D76" i="18"/>
  <c r="C76" i="18"/>
  <c r="V75" i="18"/>
  <c r="U75" i="18"/>
  <c r="T75" i="18"/>
  <c r="S75" i="18"/>
  <c r="R75" i="18"/>
  <c r="Q75" i="18"/>
  <c r="P75" i="18"/>
  <c r="O75" i="18"/>
  <c r="N75" i="18"/>
  <c r="M75" i="18"/>
  <c r="L75" i="18"/>
  <c r="K75" i="18"/>
  <c r="J75" i="18"/>
  <c r="I75" i="18"/>
  <c r="H75" i="18"/>
  <c r="G75" i="18"/>
  <c r="F75" i="18"/>
  <c r="E75" i="18"/>
  <c r="D75" i="18"/>
  <c r="C75" i="18"/>
  <c r="V74" i="18"/>
  <c r="U74" i="18"/>
  <c r="T74" i="18"/>
  <c r="S74" i="18"/>
  <c r="R74" i="18"/>
  <c r="Q74" i="18"/>
  <c r="P74" i="18"/>
  <c r="O74" i="18"/>
  <c r="N74" i="18"/>
  <c r="M74" i="18"/>
  <c r="L74" i="18"/>
  <c r="K74" i="18"/>
  <c r="J74" i="18"/>
  <c r="I74" i="18"/>
  <c r="H74" i="18"/>
  <c r="G74" i="18"/>
  <c r="F74" i="18"/>
  <c r="E74" i="18"/>
  <c r="D74" i="18"/>
  <c r="C74" i="18"/>
  <c r="V73" i="18"/>
  <c r="U73" i="18"/>
  <c r="T73" i="18"/>
  <c r="S73" i="18"/>
  <c r="R73" i="18"/>
  <c r="Q73" i="18"/>
  <c r="P73" i="18"/>
  <c r="O73" i="18"/>
  <c r="N73" i="18"/>
  <c r="M73" i="18"/>
  <c r="L73" i="18"/>
  <c r="K73" i="18"/>
  <c r="J73" i="18"/>
  <c r="I73" i="18"/>
  <c r="H73" i="18"/>
  <c r="G73" i="18"/>
  <c r="F73" i="18"/>
  <c r="E73" i="18"/>
  <c r="D73" i="18"/>
  <c r="C73" i="18"/>
  <c r="V72" i="18"/>
  <c r="U72" i="18"/>
  <c r="T72" i="18"/>
  <c r="S72" i="18"/>
  <c r="R72" i="18"/>
  <c r="Q72" i="18"/>
  <c r="P72" i="18"/>
  <c r="O72" i="18"/>
  <c r="N72" i="18"/>
  <c r="M72" i="18"/>
  <c r="L72" i="18"/>
  <c r="K72" i="18"/>
  <c r="J72" i="18"/>
  <c r="I72" i="18"/>
  <c r="H72" i="18"/>
  <c r="G72" i="18"/>
  <c r="F72" i="18"/>
  <c r="E72" i="18"/>
  <c r="D72" i="18"/>
  <c r="C72" i="18"/>
  <c r="V71" i="18"/>
  <c r="U71" i="18"/>
  <c r="T71" i="18"/>
  <c r="S71" i="18"/>
  <c r="R71" i="18"/>
  <c r="Q71" i="18"/>
  <c r="P71" i="18"/>
  <c r="O71" i="18"/>
  <c r="N71" i="18"/>
  <c r="M71" i="18"/>
  <c r="L71" i="18"/>
  <c r="K71" i="18"/>
  <c r="J71" i="18"/>
  <c r="I71" i="18"/>
  <c r="H71" i="18"/>
  <c r="G71" i="18"/>
  <c r="F71" i="18"/>
  <c r="E71" i="18"/>
  <c r="D71" i="18"/>
  <c r="C71" i="18"/>
  <c r="V70" i="18"/>
  <c r="U70" i="18"/>
  <c r="T70" i="18"/>
  <c r="S70" i="18"/>
  <c r="R70" i="18"/>
  <c r="Q70" i="18"/>
  <c r="P70" i="18"/>
  <c r="O70" i="18"/>
  <c r="N70" i="18"/>
  <c r="M70" i="18"/>
  <c r="L70" i="18"/>
  <c r="K70" i="18"/>
  <c r="J70" i="18"/>
  <c r="I70" i="18"/>
  <c r="H70" i="18"/>
  <c r="G70" i="18"/>
  <c r="F70" i="18"/>
  <c r="E70" i="18"/>
  <c r="D70" i="18"/>
  <c r="C70" i="18"/>
  <c r="V69" i="18"/>
  <c r="U69" i="18"/>
  <c r="T69" i="18"/>
  <c r="S69" i="18"/>
  <c r="R69" i="18"/>
  <c r="Q69" i="18"/>
  <c r="P69" i="18"/>
  <c r="O69" i="18"/>
  <c r="N69" i="18"/>
  <c r="M69" i="18"/>
  <c r="L69" i="18"/>
  <c r="K69" i="18"/>
  <c r="J69" i="18"/>
  <c r="I69" i="18"/>
  <c r="H69" i="18"/>
  <c r="G69" i="18"/>
  <c r="F69" i="18"/>
  <c r="E69" i="18"/>
  <c r="D69" i="18"/>
  <c r="C69" i="18"/>
  <c r="V68" i="18"/>
  <c r="U68" i="18"/>
  <c r="T68" i="18"/>
  <c r="S68" i="18"/>
  <c r="R68" i="18"/>
  <c r="Q68" i="18"/>
  <c r="P68" i="18"/>
  <c r="O68" i="18"/>
  <c r="N68" i="18"/>
  <c r="M68" i="18"/>
  <c r="L68" i="18"/>
  <c r="K68" i="18"/>
  <c r="J68" i="18"/>
  <c r="I68" i="18"/>
  <c r="H68" i="18"/>
  <c r="G68" i="18"/>
  <c r="F68" i="18"/>
  <c r="E68" i="18"/>
  <c r="D68" i="18"/>
  <c r="C68" i="18"/>
  <c r="V67" i="18"/>
  <c r="U67" i="18"/>
  <c r="T67" i="18"/>
  <c r="S67" i="18"/>
  <c r="R67" i="18"/>
  <c r="Q67" i="18"/>
  <c r="P67" i="18"/>
  <c r="O67" i="18"/>
  <c r="N67" i="18"/>
  <c r="M67" i="18"/>
  <c r="L67" i="18"/>
  <c r="K67" i="18"/>
  <c r="J67" i="18"/>
  <c r="I67" i="18"/>
  <c r="H67" i="18"/>
  <c r="G67" i="18"/>
  <c r="F67" i="18"/>
  <c r="E67" i="18"/>
  <c r="D67" i="18"/>
  <c r="C67" i="18"/>
  <c r="V66" i="18"/>
  <c r="U66" i="18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F66" i="18"/>
  <c r="E66" i="18"/>
  <c r="D66" i="18"/>
  <c r="C66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I65" i="18"/>
  <c r="H65" i="18"/>
  <c r="G65" i="18"/>
  <c r="F65" i="18"/>
  <c r="E65" i="18"/>
  <c r="D65" i="18"/>
  <c r="C65" i="18"/>
  <c r="V64" i="18"/>
  <c r="U64" i="18"/>
  <c r="T64" i="18"/>
  <c r="S64" i="18"/>
  <c r="R64" i="18"/>
  <c r="Q64" i="18"/>
  <c r="P64" i="18"/>
  <c r="O64" i="18"/>
  <c r="N64" i="18"/>
  <c r="M64" i="18"/>
  <c r="L64" i="18"/>
  <c r="K64" i="18"/>
  <c r="J64" i="18"/>
  <c r="I64" i="18"/>
  <c r="H64" i="18"/>
  <c r="G64" i="18"/>
  <c r="F64" i="18"/>
  <c r="E64" i="18"/>
  <c r="D64" i="18"/>
  <c r="C64" i="18"/>
  <c r="V63" i="18"/>
  <c r="U63" i="18"/>
  <c r="T63" i="18"/>
  <c r="S63" i="18"/>
  <c r="R63" i="18"/>
  <c r="Q63" i="18"/>
  <c r="P63" i="18"/>
  <c r="O63" i="18"/>
  <c r="N63" i="18"/>
  <c r="M63" i="18"/>
  <c r="L63" i="18"/>
  <c r="K63" i="18"/>
  <c r="J63" i="18"/>
  <c r="I63" i="18"/>
  <c r="H63" i="18"/>
  <c r="G63" i="18"/>
  <c r="F63" i="18"/>
  <c r="E63" i="18"/>
  <c r="D63" i="18"/>
  <c r="C63" i="18"/>
  <c r="V62" i="18"/>
  <c r="U62" i="18"/>
  <c r="T62" i="18"/>
  <c r="S62" i="18"/>
  <c r="R62" i="18"/>
  <c r="Q62" i="18"/>
  <c r="P62" i="18"/>
  <c r="O62" i="18"/>
  <c r="N62" i="18"/>
  <c r="M62" i="18"/>
  <c r="L62" i="18"/>
  <c r="K62" i="18"/>
  <c r="J62" i="18"/>
  <c r="I62" i="18"/>
  <c r="H62" i="18"/>
  <c r="G62" i="18"/>
  <c r="F62" i="18"/>
  <c r="E62" i="18"/>
  <c r="D62" i="18"/>
  <c r="C62" i="18"/>
  <c r="V61" i="18"/>
  <c r="U61" i="18"/>
  <c r="T61" i="18"/>
  <c r="S61" i="18"/>
  <c r="R61" i="18"/>
  <c r="Q61" i="18"/>
  <c r="P61" i="18"/>
  <c r="O61" i="18"/>
  <c r="N61" i="18"/>
  <c r="M61" i="18"/>
  <c r="L61" i="18"/>
  <c r="K61" i="18"/>
  <c r="J61" i="18"/>
  <c r="I61" i="18"/>
  <c r="H61" i="18"/>
  <c r="G61" i="18"/>
  <c r="F61" i="18"/>
  <c r="E61" i="18"/>
  <c r="D61" i="18"/>
  <c r="C61" i="18"/>
  <c r="V60" i="18"/>
  <c r="U60" i="18"/>
  <c r="T60" i="18"/>
  <c r="S60" i="18"/>
  <c r="R60" i="18"/>
  <c r="Q60" i="18"/>
  <c r="P60" i="18"/>
  <c r="O60" i="18"/>
  <c r="N60" i="18"/>
  <c r="M60" i="18"/>
  <c r="L60" i="18"/>
  <c r="K60" i="18"/>
  <c r="J60" i="18"/>
  <c r="I60" i="18"/>
  <c r="H60" i="18"/>
  <c r="G60" i="18"/>
  <c r="F60" i="18"/>
  <c r="E60" i="18"/>
  <c r="D60" i="18"/>
  <c r="C60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E59" i="18"/>
  <c r="D59" i="18"/>
  <c r="C59" i="18"/>
  <c r="V58" i="18"/>
  <c r="U58" i="18"/>
  <c r="T58" i="18"/>
  <c r="S58" i="18"/>
  <c r="R58" i="18"/>
  <c r="Q58" i="18"/>
  <c r="P58" i="18"/>
  <c r="O58" i="18"/>
  <c r="N58" i="18"/>
  <c r="M58" i="18"/>
  <c r="L58" i="18"/>
  <c r="K58" i="18"/>
  <c r="J58" i="18"/>
  <c r="I58" i="18"/>
  <c r="H58" i="18"/>
  <c r="G58" i="18"/>
  <c r="F58" i="18"/>
  <c r="E58" i="18"/>
  <c r="D58" i="18"/>
  <c r="C58" i="18"/>
  <c r="V57" i="18"/>
  <c r="U57" i="18"/>
  <c r="T57" i="18"/>
  <c r="S57" i="18"/>
  <c r="R57" i="18"/>
  <c r="Q57" i="18"/>
  <c r="P57" i="18"/>
  <c r="O57" i="18"/>
  <c r="N57" i="18"/>
  <c r="M57" i="18"/>
  <c r="L57" i="18"/>
  <c r="K57" i="18"/>
  <c r="J57" i="18"/>
  <c r="I57" i="18"/>
  <c r="H57" i="18"/>
  <c r="G57" i="18"/>
  <c r="F57" i="18"/>
  <c r="E57" i="18"/>
  <c r="D57" i="18"/>
  <c r="C57" i="18"/>
  <c r="V56" i="18"/>
  <c r="U56" i="18"/>
  <c r="T56" i="18"/>
  <c r="S56" i="18"/>
  <c r="R56" i="18"/>
  <c r="Q56" i="18"/>
  <c r="P56" i="18"/>
  <c r="O56" i="18"/>
  <c r="N56" i="18"/>
  <c r="M56" i="18"/>
  <c r="L56" i="18"/>
  <c r="K56" i="18"/>
  <c r="J56" i="18"/>
  <c r="I56" i="18"/>
  <c r="H56" i="18"/>
  <c r="G56" i="18"/>
  <c r="F56" i="18"/>
  <c r="E56" i="18"/>
  <c r="D56" i="18"/>
  <c r="C56" i="18"/>
  <c r="V55" i="18"/>
  <c r="U55" i="18"/>
  <c r="T55" i="18"/>
  <c r="S55" i="18"/>
  <c r="R55" i="18"/>
  <c r="Q55" i="18"/>
  <c r="P55" i="18"/>
  <c r="O55" i="18"/>
  <c r="N55" i="18"/>
  <c r="M55" i="18"/>
  <c r="L55" i="18"/>
  <c r="K55" i="18"/>
  <c r="J55" i="18"/>
  <c r="I55" i="18"/>
  <c r="H55" i="18"/>
  <c r="G55" i="18"/>
  <c r="F55" i="18"/>
  <c r="E55" i="18"/>
  <c r="D55" i="18"/>
  <c r="C55" i="18"/>
  <c r="V54" i="18"/>
  <c r="U54" i="18"/>
  <c r="T54" i="18"/>
  <c r="S54" i="18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C54" i="18"/>
  <c r="AQ54" i="18" s="1"/>
  <c r="V53" i="18"/>
  <c r="U53" i="18"/>
  <c r="T53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C53" i="18"/>
  <c r="V52" i="18"/>
  <c r="U52" i="18"/>
  <c r="T52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C52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C49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B47" i="18" s="1"/>
  <c r="V46" i="18"/>
  <c r="U46" i="18"/>
  <c r="T46" i="18"/>
  <c r="S46" i="18"/>
  <c r="R46" i="18"/>
  <c r="Q46" i="18"/>
  <c r="P46" i="18"/>
  <c r="O46" i="18"/>
  <c r="N46" i="18"/>
  <c r="M46" i="18"/>
  <c r="L46" i="18"/>
  <c r="K46" i="18"/>
  <c r="J46" i="18"/>
  <c r="I46" i="18"/>
  <c r="H46" i="18"/>
  <c r="G46" i="18"/>
  <c r="F46" i="18"/>
  <c r="E46" i="18"/>
  <c r="D46" i="18"/>
  <c r="C46" i="18"/>
  <c r="V45" i="18"/>
  <c r="U45" i="18"/>
  <c r="T45" i="18"/>
  <c r="S45" i="18"/>
  <c r="R45" i="18"/>
  <c r="Q45" i="18"/>
  <c r="P45" i="18"/>
  <c r="O45" i="18"/>
  <c r="N45" i="18"/>
  <c r="M45" i="18"/>
  <c r="L45" i="18"/>
  <c r="K45" i="18"/>
  <c r="J45" i="18"/>
  <c r="I45" i="18"/>
  <c r="H45" i="18"/>
  <c r="G45" i="18"/>
  <c r="F45" i="18"/>
  <c r="E45" i="18"/>
  <c r="D45" i="18"/>
  <c r="C45" i="18"/>
  <c r="AR45" i="18" s="1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R44" i="18" s="1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R43" i="18" s="1"/>
  <c r="V42" i="18"/>
  <c r="U42" i="18"/>
  <c r="T42" i="18"/>
  <c r="S42" i="18"/>
  <c r="R42" i="18"/>
  <c r="Q42" i="18"/>
  <c r="P42" i="18"/>
  <c r="O42" i="18"/>
  <c r="N42" i="18"/>
  <c r="M42" i="18"/>
  <c r="L42" i="18"/>
  <c r="K42" i="18"/>
  <c r="J42" i="18"/>
  <c r="I42" i="18"/>
  <c r="H42" i="18"/>
  <c r="G42" i="18"/>
  <c r="F42" i="18"/>
  <c r="E42" i="18"/>
  <c r="D42" i="18"/>
  <c r="C42" i="18"/>
  <c r="AR42" i="18" s="1"/>
  <c r="V41" i="18"/>
  <c r="U41" i="18"/>
  <c r="T41" i="18"/>
  <c r="S41" i="18"/>
  <c r="R41" i="18"/>
  <c r="Q41" i="18"/>
  <c r="P41" i="18"/>
  <c r="O41" i="18"/>
  <c r="N41" i="18"/>
  <c r="M41" i="18"/>
  <c r="L41" i="18"/>
  <c r="K41" i="18"/>
  <c r="J41" i="18"/>
  <c r="I41" i="18"/>
  <c r="H41" i="18"/>
  <c r="G41" i="18"/>
  <c r="F41" i="18"/>
  <c r="E41" i="18"/>
  <c r="D41" i="18"/>
  <c r="C41" i="18"/>
  <c r="AR41" i="18" s="1"/>
  <c r="V40" i="18"/>
  <c r="U40" i="18"/>
  <c r="T40" i="18"/>
  <c r="S40" i="18"/>
  <c r="R40" i="18"/>
  <c r="Q40" i="18"/>
  <c r="P40" i="18"/>
  <c r="O40" i="18"/>
  <c r="N40" i="18"/>
  <c r="M40" i="18"/>
  <c r="L40" i="18"/>
  <c r="K40" i="18"/>
  <c r="J40" i="18"/>
  <c r="I40" i="18"/>
  <c r="H40" i="18"/>
  <c r="G40" i="18"/>
  <c r="F40" i="18"/>
  <c r="E40" i="18"/>
  <c r="D40" i="18"/>
  <c r="C40" i="18"/>
  <c r="AR40" i="18" s="1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R39" i="18" s="1"/>
  <c r="V38" i="18"/>
  <c r="U38" i="18"/>
  <c r="T38" i="18"/>
  <c r="S38" i="18"/>
  <c r="R38" i="18"/>
  <c r="Q38" i="18"/>
  <c r="P38" i="18"/>
  <c r="O38" i="18"/>
  <c r="N38" i="18"/>
  <c r="M38" i="18"/>
  <c r="L38" i="18"/>
  <c r="K38" i="18"/>
  <c r="J38" i="18"/>
  <c r="I38" i="18"/>
  <c r="H38" i="18"/>
  <c r="G38" i="18"/>
  <c r="F38" i="18"/>
  <c r="E38" i="18"/>
  <c r="D38" i="18"/>
  <c r="C38" i="18"/>
  <c r="AR38" i="18" s="1"/>
  <c r="V37" i="18"/>
  <c r="U37" i="18"/>
  <c r="T37" i="18"/>
  <c r="S37" i="18"/>
  <c r="R37" i="18"/>
  <c r="Q37" i="18"/>
  <c r="P37" i="18"/>
  <c r="O37" i="18"/>
  <c r="N37" i="18"/>
  <c r="M37" i="18"/>
  <c r="L37" i="18"/>
  <c r="K37" i="18"/>
  <c r="J37" i="18"/>
  <c r="I37" i="18"/>
  <c r="H37" i="18"/>
  <c r="G37" i="18"/>
  <c r="F37" i="18"/>
  <c r="E37" i="18"/>
  <c r="D37" i="18"/>
  <c r="C37" i="18"/>
  <c r="AR37" i="18" s="1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R36" i="18" s="1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R35" i="18" s="1"/>
  <c r="V34" i="18"/>
  <c r="U34" i="18"/>
  <c r="T34" i="18"/>
  <c r="S34" i="18"/>
  <c r="R34" i="18"/>
  <c r="Q34" i="18"/>
  <c r="P34" i="18"/>
  <c r="O34" i="18"/>
  <c r="N34" i="18"/>
  <c r="M34" i="18"/>
  <c r="L34" i="18"/>
  <c r="K34" i="18"/>
  <c r="J34" i="18"/>
  <c r="I34" i="18"/>
  <c r="H34" i="18"/>
  <c r="G34" i="18"/>
  <c r="F34" i="18"/>
  <c r="E34" i="18"/>
  <c r="D34" i="18"/>
  <c r="C34" i="18"/>
  <c r="AR34" i="18" s="1"/>
  <c r="V33" i="18"/>
  <c r="U33" i="18"/>
  <c r="T33" i="18"/>
  <c r="S33" i="18"/>
  <c r="R33" i="18"/>
  <c r="Q33" i="18"/>
  <c r="P33" i="18"/>
  <c r="O33" i="18"/>
  <c r="N33" i="18"/>
  <c r="M33" i="18"/>
  <c r="L33" i="18"/>
  <c r="K33" i="18"/>
  <c r="J33" i="18"/>
  <c r="I33" i="18"/>
  <c r="H33" i="18"/>
  <c r="G33" i="18"/>
  <c r="F33" i="18"/>
  <c r="E33" i="18"/>
  <c r="D33" i="18"/>
  <c r="C33" i="18"/>
  <c r="AR33" i="18" s="1"/>
  <c r="V32" i="18"/>
  <c r="U32" i="18"/>
  <c r="T32" i="18"/>
  <c r="S32" i="18"/>
  <c r="R32" i="18"/>
  <c r="Q32" i="18"/>
  <c r="P32" i="18"/>
  <c r="O32" i="18"/>
  <c r="N32" i="18"/>
  <c r="M32" i="18"/>
  <c r="L32" i="18"/>
  <c r="K32" i="18"/>
  <c r="J32" i="18"/>
  <c r="I32" i="18"/>
  <c r="H32" i="18"/>
  <c r="G32" i="18"/>
  <c r="F32" i="18"/>
  <c r="E32" i="18"/>
  <c r="D32" i="18"/>
  <c r="C32" i="18"/>
  <c r="AR32" i="18" s="1"/>
  <c r="V31" i="18"/>
  <c r="U31" i="18"/>
  <c r="T31" i="18"/>
  <c r="S31" i="18"/>
  <c r="R31" i="18"/>
  <c r="Q31" i="18"/>
  <c r="P31" i="18"/>
  <c r="O31" i="18"/>
  <c r="N31" i="18"/>
  <c r="M31" i="18"/>
  <c r="L31" i="18"/>
  <c r="K31" i="18"/>
  <c r="J31" i="18"/>
  <c r="I31" i="18"/>
  <c r="H31" i="18"/>
  <c r="G31" i="18"/>
  <c r="F31" i="18"/>
  <c r="E31" i="18"/>
  <c r="D31" i="18"/>
  <c r="C31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R30" i="18" s="1"/>
  <c r="V29" i="18"/>
  <c r="U29" i="18"/>
  <c r="T29" i="18"/>
  <c r="S29" i="18"/>
  <c r="R29" i="18"/>
  <c r="Q29" i="18"/>
  <c r="P29" i="18"/>
  <c r="O29" i="18"/>
  <c r="N29" i="18"/>
  <c r="M29" i="18"/>
  <c r="L29" i="18"/>
  <c r="K29" i="18"/>
  <c r="J29" i="18"/>
  <c r="I29" i="18"/>
  <c r="H29" i="18"/>
  <c r="G29" i="18"/>
  <c r="F29" i="18"/>
  <c r="E29" i="18"/>
  <c r="D29" i="18"/>
  <c r="C29" i="18"/>
  <c r="AR29" i="18" s="1"/>
  <c r="V28" i="18"/>
  <c r="U28" i="18"/>
  <c r="T28" i="18"/>
  <c r="S28" i="18"/>
  <c r="R28" i="18"/>
  <c r="Q28" i="18"/>
  <c r="P28" i="18"/>
  <c r="O28" i="18"/>
  <c r="N28" i="18"/>
  <c r="M28" i="18"/>
  <c r="L28" i="18"/>
  <c r="K28" i="18"/>
  <c r="J28" i="18"/>
  <c r="I28" i="18"/>
  <c r="H28" i="18"/>
  <c r="G28" i="18"/>
  <c r="F28" i="18"/>
  <c r="E28" i="18"/>
  <c r="D28" i="18"/>
  <c r="C28" i="18"/>
  <c r="AR28" i="18" s="1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R27" i="18" s="1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R26" i="18" s="1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R25" i="18" s="1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R24" i="18" s="1"/>
  <c r="V23" i="18"/>
  <c r="U23" i="18"/>
  <c r="T23" i="18"/>
  <c r="S23" i="18"/>
  <c r="R23" i="18"/>
  <c r="Q23" i="18"/>
  <c r="P23" i="18"/>
  <c r="O23" i="18"/>
  <c r="N23" i="18"/>
  <c r="M23" i="18"/>
  <c r="L23" i="18"/>
  <c r="K23" i="18"/>
  <c r="J23" i="18"/>
  <c r="I23" i="18"/>
  <c r="H23" i="18"/>
  <c r="G23" i="18"/>
  <c r="F23" i="18"/>
  <c r="E23" i="18"/>
  <c r="D23" i="18"/>
  <c r="C23" i="18"/>
  <c r="AR23" i="18" s="1"/>
  <c r="V22" i="18"/>
  <c r="U22" i="18"/>
  <c r="T22" i="18"/>
  <c r="S22" i="18"/>
  <c r="R22" i="18"/>
  <c r="Q22" i="18"/>
  <c r="P22" i="18"/>
  <c r="O22" i="18"/>
  <c r="N22" i="18"/>
  <c r="M22" i="18"/>
  <c r="L22" i="18"/>
  <c r="K22" i="18"/>
  <c r="J22" i="18"/>
  <c r="I22" i="18"/>
  <c r="H22" i="18"/>
  <c r="G22" i="18"/>
  <c r="F22" i="18"/>
  <c r="E22" i="18"/>
  <c r="D22" i="18"/>
  <c r="C22" i="18"/>
  <c r="AR22" i="18" s="1"/>
  <c r="V21" i="18"/>
  <c r="U21" i="18"/>
  <c r="T21" i="18"/>
  <c r="S21" i="18"/>
  <c r="R21" i="18"/>
  <c r="Q21" i="18"/>
  <c r="P21" i="18"/>
  <c r="O21" i="18"/>
  <c r="N21" i="18"/>
  <c r="M21" i="18"/>
  <c r="L21" i="18"/>
  <c r="K21" i="18"/>
  <c r="J21" i="18"/>
  <c r="I21" i="18"/>
  <c r="H21" i="18"/>
  <c r="G21" i="18"/>
  <c r="F21" i="18"/>
  <c r="E21" i="18"/>
  <c r="D21" i="18"/>
  <c r="C21" i="18"/>
  <c r="AR21" i="18" s="1"/>
  <c r="V20" i="18"/>
  <c r="U20" i="18"/>
  <c r="T20" i="18"/>
  <c r="S20" i="18"/>
  <c r="R20" i="18"/>
  <c r="Q20" i="18"/>
  <c r="P20" i="18"/>
  <c r="O20" i="18"/>
  <c r="N20" i="18"/>
  <c r="M20" i="18"/>
  <c r="L20" i="18"/>
  <c r="K20" i="18"/>
  <c r="J20" i="18"/>
  <c r="I20" i="18"/>
  <c r="H20" i="18"/>
  <c r="G20" i="18"/>
  <c r="F20" i="18"/>
  <c r="E20" i="18"/>
  <c r="D20" i="18"/>
  <c r="C20" i="18"/>
  <c r="V19" i="18"/>
  <c r="U19" i="18"/>
  <c r="T19" i="18"/>
  <c r="S19" i="18"/>
  <c r="R19" i="18"/>
  <c r="Q19" i="18"/>
  <c r="P19" i="18"/>
  <c r="O19" i="18"/>
  <c r="N19" i="18"/>
  <c r="M19" i="18"/>
  <c r="L19" i="18"/>
  <c r="K19" i="18"/>
  <c r="J19" i="18"/>
  <c r="I19" i="18"/>
  <c r="H19" i="18"/>
  <c r="G19" i="18"/>
  <c r="F19" i="18"/>
  <c r="E19" i="18"/>
  <c r="D19" i="18"/>
  <c r="C19" i="18"/>
  <c r="AR19" i="18" s="1"/>
  <c r="V18" i="18"/>
  <c r="U18" i="18"/>
  <c r="T18" i="18"/>
  <c r="S18" i="18"/>
  <c r="R18" i="18"/>
  <c r="Q18" i="18"/>
  <c r="P18" i="18"/>
  <c r="O18" i="18"/>
  <c r="N18" i="18"/>
  <c r="M18" i="18"/>
  <c r="L18" i="18"/>
  <c r="K18" i="18"/>
  <c r="J18" i="18"/>
  <c r="I18" i="18"/>
  <c r="H18" i="18"/>
  <c r="G18" i="18"/>
  <c r="F18" i="18"/>
  <c r="E18" i="18"/>
  <c r="D18" i="18"/>
  <c r="C18" i="18"/>
  <c r="AR18" i="18" s="1"/>
  <c r="V17" i="18"/>
  <c r="U17" i="18"/>
  <c r="T17" i="18"/>
  <c r="S17" i="18"/>
  <c r="R17" i="18"/>
  <c r="Q17" i="18"/>
  <c r="P17" i="18"/>
  <c r="O17" i="18"/>
  <c r="N17" i="18"/>
  <c r="M17" i="18"/>
  <c r="L17" i="18"/>
  <c r="K17" i="18"/>
  <c r="J17" i="18"/>
  <c r="I17" i="18"/>
  <c r="H17" i="18"/>
  <c r="G17" i="18"/>
  <c r="F17" i="18"/>
  <c r="E17" i="18"/>
  <c r="D17" i="18"/>
  <c r="C17" i="18"/>
  <c r="AR17" i="18" s="1"/>
  <c r="Y16" i="18"/>
  <c r="Y17" i="18" s="1"/>
  <c r="Y18" i="18" s="1"/>
  <c r="Y19" i="18" s="1"/>
  <c r="Y20" i="18" s="1"/>
  <c r="Y21" i="18" s="1"/>
  <c r="Y22" i="18" s="1"/>
  <c r="Y23" i="18" s="1"/>
  <c r="Y24" i="18" s="1"/>
  <c r="Y25" i="18" s="1"/>
  <c r="Y26" i="18" s="1"/>
  <c r="Y27" i="18" s="1"/>
  <c r="Y28" i="18" s="1"/>
  <c r="Y29" i="18" s="1"/>
  <c r="Y30" i="18" s="1"/>
  <c r="Y31" i="18" s="1"/>
  <c r="Y32" i="18" s="1"/>
  <c r="Y33" i="18" s="1"/>
  <c r="Y34" i="18" s="1"/>
  <c r="Y35" i="18" s="1"/>
  <c r="Y36" i="18" s="1"/>
  <c r="Y37" i="18" s="1"/>
  <c r="Y38" i="18" s="1"/>
  <c r="Y39" i="18" s="1"/>
  <c r="Y40" i="18" s="1"/>
  <c r="Y41" i="18" s="1"/>
  <c r="Y42" i="18" s="1"/>
  <c r="Y43" i="18" s="1"/>
  <c r="Y44" i="18" s="1"/>
  <c r="Y45" i="18" s="1"/>
  <c r="Y46" i="18" s="1"/>
  <c r="Y47" i="18" s="1"/>
  <c r="Y48" i="18" s="1"/>
  <c r="Y49" i="18" s="1"/>
  <c r="Y50" i="18" s="1"/>
  <c r="Y51" i="18" s="1"/>
  <c r="Y52" i="18" s="1"/>
  <c r="Y53" i="18" s="1"/>
  <c r="Y54" i="18" s="1"/>
  <c r="Y55" i="18" s="1"/>
  <c r="Y56" i="18" s="1"/>
  <c r="Y57" i="18" s="1"/>
  <c r="Y58" i="18" s="1"/>
  <c r="Y59" i="18" s="1"/>
  <c r="Y60" i="18" s="1"/>
  <c r="Y61" i="18" s="1"/>
  <c r="Y62" i="18" s="1"/>
  <c r="Y63" i="18" s="1"/>
  <c r="Y64" i="18" s="1"/>
  <c r="Y65" i="18" s="1"/>
  <c r="Y66" i="18" s="1"/>
  <c r="Y67" i="18" s="1"/>
  <c r="Y68" i="18" s="1"/>
  <c r="Y69" i="18" s="1"/>
  <c r="Y70" i="18" s="1"/>
  <c r="Y71" i="18" s="1"/>
  <c r="Y72" i="18" s="1"/>
  <c r="Y73" i="18" s="1"/>
  <c r="Y74" i="18" s="1"/>
  <c r="Y75" i="18" s="1"/>
  <c r="Y76" i="18" s="1"/>
  <c r="Y77" i="18" s="1"/>
  <c r="Y78" i="18" s="1"/>
  <c r="Y79" i="18" s="1"/>
  <c r="Y80" i="18" s="1"/>
  <c r="Y81" i="18" s="1"/>
  <c r="Y82" i="18" s="1"/>
  <c r="Y83" i="18" s="1"/>
  <c r="Y84" i="18" s="1"/>
  <c r="Y85" i="18" s="1"/>
  <c r="Y86" i="18" s="1"/>
  <c r="Y87" i="18" s="1"/>
  <c r="Y88" i="18" s="1"/>
  <c r="Y89" i="18" s="1"/>
  <c r="Y90" i="18" s="1"/>
  <c r="Y91" i="18" s="1"/>
  <c r="Y92" i="18" s="1"/>
  <c r="Y93" i="18" s="1"/>
  <c r="Y94" i="18" s="1"/>
  <c r="Y95" i="18" s="1"/>
  <c r="Y96" i="18" s="1"/>
  <c r="Y97" i="18" s="1"/>
  <c r="Y98" i="18" s="1"/>
  <c r="Y99" i="18" s="1"/>
  <c r="Y100" i="18" s="1"/>
  <c r="Y101" i="18" s="1"/>
  <c r="Y102" i="18" s="1"/>
  <c r="Y103" i="18" s="1"/>
  <c r="Y104" i="18" s="1"/>
  <c r="Y105" i="18" s="1"/>
  <c r="Y106" i="18" s="1"/>
  <c r="Y107" i="18" s="1"/>
  <c r="Y108" i="18" s="1"/>
  <c r="Y109" i="18" s="1"/>
  <c r="Y110" i="18" s="1"/>
  <c r="Y111" i="18" s="1"/>
  <c r="Y112" i="18" s="1"/>
  <c r="Y113" i="18" s="1"/>
  <c r="Y114" i="18" s="1"/>
  <c r="Y115" i="18" s="1"/>
  <c r="Y116" i="18" s="1"/>
  <c r="Y117" i="18" s="1"/>
  <c r="Y118" i="18" s="1"/>
  <c r="Y119" i="18" s="1"/>
  <c r="Y120" i="18" s="1"/>
  <c r="Y121" i="18" s="1"/>
  <c r="Y122" i="18" s="1"/>
  <c r="Y123" i="18" s="1"/>
  <c r="Y124" i="18" s="1"/>
  <c r="Y125" i="18" s="1"/>
  <c r="Y126" i="18" s="1"/>
  <c r="Y127" i="18" s="1"/>
  <c r="Y128" i="18" s="1"/>
  <c r="Y129" i="18" s="1"/>
  <c r="Y130" i="18" s="1"/>
  <c r="Y131" i="18" s="1"/>
  <c r="Y132" i="18" s="1"/>
  <c r="Y133" i="18" s="1"/>
  <c r="Y134" i="18" s="1"/>
  <c r="Y135" i="18" s="1"/>
  <c r="Y136" i="18" s="1"/>
  <c r="Y137" i="18" s="1"/>
  <c r="Y138" i="18" s="1"/>
  <c r="Y139" i="18" s="1"/>
  <c r="Y140" i="18" s="1"/>
  <c r="Y141" i="18" s="1"/>
  <c r="Y142" i="18" s="1"/>
  <c r="Y143" i="18" s="1"/>
  <c r="Y144" i="18" s="1"/>
  <c r="Y145" i="18" s="1"/>
  <c r="Y146" i="18" s="1"/>
  <c r="Y147" i="18" s="1"/>
  <c r="Y148" i="18" s="1"/>
  <c r="Y149" i="18" s="1"/>
  <c r="Y150" i="18" s="1"/>
  <c r="Y151" i="18" s="1"/>
  <c r="Y152" i="18" s="1"/>
  <c r="Y153" i="18" s="1"/>
  <c r="Y154" i="18" s="1"/>
  <c r="Y155" i="18" s="1"/>
  <c r="Y156" i="18" s="1"/>
  <c r="Y157" i="18" s="1"/>
  <c r="Y158" i="18" s="1"/>
  <c r="Y159" i="18" s="1"/>
  <c r="Y160" i="18" s="1"/>
  <c r="Y161" i="18" s="1"/>
  <c r="Y162" i="18" s="1"/>
  <c r="Y163" i="18" s="1"/>
  <c r="Y164" i="18" s="1"/>
  <c r="Y165" i="18" s="1"/>
  <c r="Y166" i="18" s="1"/>
  <c r="Y167" i="18" s="1"/>
  <c r="Y168" i="18" s="1"/>
  <c r="Y169" i="18" s="1"/>
  <c r="Y170" i="18" s="1"/>
  <c r="Y171" i="18" s="1"/>
  <c r="Y172" i="18" s="1"/>
  <c r="Y173" i="18" s="1"/>
  <c r="Y174" i="18" s="1"/>
  <c r="Y175" i="18" s="1"/>
  <c r="Y176" i="18" s="1"/>
  <c r="Y177" i="18" s="1"/>
  <c r="Y178" i="18" s="1"/>
  <c r="Y179" i="18" s="1"/>
  <c r="Y180" i="18" s="1"/>
  <c r="Y181" i="18" s="1"/>
  <c r="Y182" i="18" s="1"/>
  <c r="Y183" i="18" s="1"/>
  <c r="Y184" i="18" s="1"/>
  <c r="Y185" i="18" s="1"/>
  <c r="Y186" i="18" s="1"/>
  <c r="Y187" i="18" s="1"/>
  <c r="Y188" i="18" s="1"/>
  <c r="Y189" i="18" s="1"/>
  <c r="Y190" i="18" s="1"/>
  <c r="Y191" i="18" s="1"/>
  <c r="Y192" i="18" s="1"/>
  <c r="Y193" i="18" s="1"/>
  <c r="Y194" i="18" s="1"/>
  <c r="Y195" i="18" s="1"/>
  <c r="Y196" i="18" s="1"/>
  <c r="Y197" i="18" s="1"/>
  <c r="Y198" i="18" s="1"/>
  <c r="Y199" i="18" s="1"/>
  <c r="Y200" i="18" s="1"/>
  <c r="Y201" i="18" s="1"/>
  <c r="Y202" i="18" s="1"/>
  <c r="Y203" i="18" s="1"/>
  <c r="Y204" i="18" s="1"/>
  <c r="Y205" i="18" s="1"/>
  <c r="Y206" i="18" s="1"/>
  <c r="Y207" i="18" s="1"/>
  <c r="Y208" i="18" s="1"/>
  <c r="Y209" i="18" s="1"/>
  <c r="Y210" i="18" s="1"/>
  <c r="Y211" i="18" s="1"/>
  <c r="Y212" i="18" s="1"/>
  <c r="Y213" i="18" s="1"/>
  <c r="Y214" i="18" s="1"/>
  <c r="V16" i="18"/>
  <c r="U16" i="18"/>
  <c r="T16" i="18"/>
  <c r="S16" i="18"/>
  <c r="R16" i="18"/>
  <c r="Q16" i="18"/>
  <c r="P16" i="18"/>
  <c r="O16" i="18"/>
  <c r="N16" i="18"/>
  <c r="M16" i="18"/>
  <c r="L16" i="18"/>
  <c r="K16" i="18"/>
  <c r="J16" i="18"/>
  <c r="I16" i="18"/>
  <c r="H16" i="18"/>
  <c r="G16" i="18"/>
  <c r="F16" i="18"/>
  <c r="E16" i="18"/>
  <c r="D16" i="18"/>
  <c r="C16" i="18"/>
  <c r="A16" i="18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A56" i="18" s="1"/>
  <c r="A57" i="18" s="1"/>
  <c r="A58" i="18" s="1"/>
  <c r="A59" i="18" s="1"/>
  <c r="A60" i="18" s="1"/>
  <c r="A61" i="18" s="1"/>
  <c r="A62" i="18" s="1"/>
  <c r="A63" i="18" s="1"/>
  <c r="A64" i="18" s="1"/>
  <c r="A65" i="18" s="1"/>
  <c r="A66" i="18" s="1"/>
  <c r="A67" i="18" s="1"/>
  <c r="A68" i="18" s="1"/>
  <c r="A69" i="18" s="1"/>
  <c r="A70" i="18" s="1"/>
  <c r="A71" i="18" s="1"/>
  <c r="A72" i="18" s="1"/>
  <c r="A73" i="18" s="1"/>
  <c r="A74" i="18" s="1"/>
  <c r="A75" i="18" s="1"/>
  <c r="A76" i="18" s="1"/>
  <c r="A77" i="18" s="1"/>
  <c r="A78" i="18" s="1"/>
  <c r="A79" i="18" s="1"/>
  <c r="A80" i="18" s="1"/>
  <c r="A81" i="18" s="1"/>
  <c r="A82" i="18" s="1"/>
  <c r="A83" i="18" s="1"/>
  <c r="A84" i="18" s="1"/>
  <c r="A85" i="18" s="1"/>
  <c r="A86" i="18" s="1"/>
  <c r="A87" i="18" s="1"/>
  <c r="A88" i="18" s="1"/>
  <c r="A89" i="18" s="1"/>
  <c r="A90" i="18" s="1"/>
  <c r="A91" i="18" s="1"/>
  <c r="A92" i="18" s="1"/>
  <c r="A93" i="18" s="1"/>
  <c r="A94" i="18" s="1"/>
  <c r="A95" i="18" s="1"/>
  <c r="A96" i="18" s="1"/>
  <c r="A97" i="18" s="1"/>
  <c r="A98" i="18" s="1"/>
  <c r="A99" i="18" s="1"/>
  <c r="A100" i="18" s="1"/>
  <c r="A101" i="18" s="1"/>
  <c r="A102" i="18" s="1"/>
  <c r="A103" i="18" s="1"/>
  <c r="A104" i="18" s="1"/>
  <c r="A105" i="18" s="1"/>
  <c r="A106" i="18" s="1"/>
  <c r="A107" i="18" s="1"/>
  <c r="A108" i="18" s="1"/>
  <c r="A109" i="18" s="1"/>
  <c r="A110" i="18" s="1"/>
  <c r="A111" i="18" s="1"/>
  <c r="A112" i="18" s="1"/>
  <c r="A113" i="18" s="1"/>
  <c r="A114" i="18" s="1"/>
  <c r="A115" i="18" s="1"/>
  <c r="A116" i="18" s="1"/>
  <c r="A117" i="18" s="1"/>
  <c r="A118" i="18" s="1"/>
  <c r="A119" i="18" s="1"/>
  <c r="A120" i="18" s="1"/>
  <c r="A121" i="18" s="1"/>
  <c r="A122" i="18" s="1"/>
  <c r="A123" i="18" s="1"/>
  <c r="A124" i="18" s="1"/>
  <c r="A125" i="18" s="1"/>
  <c r="A126" i="18" s="1"/>
  <c r="A127" i="18" s="1"/>
  <c r="A128" i="18" s="1"/>
  <c r="A129" i="18" s="1"/>
  <c r="A130" i="18" s="1"/>
  <c r="A131" i="18" s="1"/>
  <c r="A132" i="18" s="1"/>
  <c r="A133" i="18" s="1"/>
  <c r="A134" i="18" s="1"/>
  <c r="A135" i="18" s="1"/>
  <c r="A136" i="18" s="1"/>
  <c r="A137" i="18" s="1"/>
  <c r="A138" i="18" s="1"/>
  <c r="A139" i="18" s="1"/>
  <c r="A140" i="18" s="1"/>
  <c r="A141" i="18" s="1"/>
  <c r="A142" i="18" s="1"/>
  <c r="A143" i="18" s="1"/>
  <c r="A144" i="18" s="1"/>
  <c r="A145" i="18" s="1"/>
  <c r="A146" i="18" s="1"/>
  <c r="A147" i="18" s="1"/>
  <c r="A148" i="18" s="1"/>
  <c r="A149" i="18" s="1"/>
  <c r="A150" i="18" s="1"/>
  <c r="A151" i="18" s="1"/>
  <c r="A152" i="18" s="1"/>
  <c r="A153" i="18" s="1"/>
  <c r="A154" i="18" s="1"/>
  <c r="A155" i="18" s="1"/>
  <c r="A156" i="18" s="1"/>
  <c r="A157" i="18" s="1"/>
  <c r="A158" i="18" s="1"/>
  <c r="A159" i="18" s="1"/>
  <c r="A160" i="18" s="1"/>
  <c r="A161" i="18" s="1"/>
  <c r="A162" i="18" s="1"/>
  <c r="A163" i="18" s="1"/>
  <c r="A164" i="18" s="1"/>
  <c r="A165" i="18" s="1"/>
  <c r="A166" i="18" s="1"/>
  <c r="A167" i="18" s="1"/>
  <c r="A168" i="18" s="1"/>
  <c r="A169" i="18" s="1"/>
  <c r="A170" i="18" s="1"/>
  <c r="A171" i="18" s="1"/>
  <c r="A172" i="18" s="1"/>
  <c r="A173" i="18" s="1"/>
  <c r="A174" i="18" s="1"/>
  <c r="A175" i="18" s="1"/>
  <c r="A176" i="18" s="1"/>
  <c r="A177" i="18" s="1"/>
  <c r="A178" i="18" s="1"/>
  <c r="A179" i="18" s="1"/>
  <c r="A180" i="18" s="1"/>
  <c r="A181" i="18" s="1"/>
  <c r="A182" i="18" s="1"/>
  <c r="A183" i="18" s="1"/>
  <c r="A184" i="18" s="1"/>
  <c r="A185" i="18" s="1"/>
  <c r="A186" i="18" s="1"/>
  <c r="A187" i="18" s="1"/>
  <c r="A188" i="18" s="1"/>
  <c r="A189" i="18" s="1"/>
  <c r="A190" i="18" s="1"/>
  <c r="A191" i="18" s="1"/>
  <c r="A192" i="18" s="1"/>
  <c r="A193" i="18" s="1"/>
  <c r="A194" i="18" s="1"/>
  <c r="A195" i="18" s="1"/>
  <c r="A196" i="18" s="1"/>
  <c r="A197" i="18" s="1"/>
  <c r="A198" i="18" s="1"/>
  <c r="A199" i="18" s="1"/>
  <c r="A200" i="18" s="1"/>
  <c r="A201" i="18" s="1"/>
  <c r="A202" i="18" s="1"/>
  <c r="A203" i="18" s="1"/>
  <c r="A204" i="18" s="1"/>
  <c r="A205" i="18" s="1"/>
  <c r="A206" i="18" s="1"/>
  <c r="A207" i="18" s="1"/>
  <c r="A208" i="18" s="1"/>
  <c r="A209" i="18" s="1"/>
  <c r="A210" i="18" s="1"/>
  <c r="A211" i="18" s="1"/>
  <c r="A212" i="18" s="1"/>
  <c r="A213" i="18" s="1"/>
  <c r="A214" i="18" s="1"/>
  <c r="V15" i="18"/>
  <c r="U15" i="18"/>
  <c r="T15" i="18"/>
  <c r="S15" i="18"/>
  <c r="R15" i="18"/>
  <c r="Q15" i="18"/>
  <c r="P15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C15" i="18"/>
  <c r="B51" i="13"/>
  <c r="B52" i="13" s="1"/>
  <c r="B50" i="13"/>
  <c r="AR31" i="18" l="1"/>
  <c r="AR20" i="18"/>
  <c r="AG162" i="18"/>
  <c r="AS162" i="18"/>
  <c r="AM202" i="18"/>
  <c r="AS152" i="18"/>
  <c r="AS153" i="18"/>
  <c r="AS154" i="18"/>
  <c r="AS155" i="18"/>
  <c r="AS156" i="18"/>
  <c r="AS157" i="18"/>
  <c r="AS158" i="18"/>
  <c r="AO159" i="18"/>
  <c r="AC160" i="18"/>
  <c r="AK161" i="18"/>
  <c r="AC162" i="18"/>
  <c r="AM173" i="18"/>
  <c r="AS177" i="18"/>
  <c r="AS181" i="18"/>
  <c r="AS185" i="18"/>
  <c r="AM189" i="18"/>
  <c r="AM190" i="18"/>
  <c r="AQ191" i="18"/>
  <c r="AQ192" i="18"/>
  <c r="AQ193" i="18"/>
  <c r="AQ194" i="18"/>
  <c r="AQ195" i="18"/>
  <c r="AQ196" i="18"/>
  <c r="AM201" i="18"/>
  <c r="AQ206" i="18"/>
  <c r="AQ210" i="18"/>
  <c r="AQ214" i="18"/>
  <c r="AT106" i="18"/>
  <c r="AT107" i="18"/>
  <c r="AR109" i="18"/>
  <c r="AJ114" i="18"/>
  <c r="AT118" i="18"/>
  <c r="AT122" i="18"/>
  <c r="AT126" i="18"/>
  <c r="AR112" i="18"/>
  <c r="AS161" i="18"/>
  <c r="AS171" i="18"/>
  <c r="AE175" i="18"/>
  <c r="AQ179" i="18"/>
  <c r="AQ183" i="18"/>
  <c r="AQ187" i="18"/>
  <c r="AI201" i="18"/>
  <c r="AM204" i="18"/>
  <c r="AI208" i="18"/>
  <c r="AI212" i="18"/>
  <c r="AP111" i="18"/>
  <c r="AN113" i="18"/>
  <c r="AN114" i="18"/>
  <c r="AR116" i="18"/>
  <c r="AR120" i="18"/>
  <c r="AR124" i="18"/>
  <c r="AR128" i="18"/>
  <c r="AR15" i="18"/>
  <c r="AR16" i="18"/>
  <c r="AQ52" i="18"/>
  <c r="AQ53" i="18"/>
  <c r="AA53" i="18"/>
  <c r="AQ57" i="18"/>
  <c r="AQ58" i="18"/>
  <c r="AQ59" i="18"/>
  <c r="AQ60" i="18"/>
  <c r="AQ61" i="18"/>
  <c r="AQ62" i="18"/>
  <c r="AQ63" i="18"/>
  <c r="AQ64" i="18"/>
  <c r="AQ65" i="18"/>
  <c r="AQ66" i="18"/>
  <c r="AQ67" i="18"/>
  <c r="AQ68" i="18"/>
  <c r="AQ69" i="18"/>
  <c r="AQ70" i="18"/>
  <c r="AQ71" i="18"/>
  <c r="AQ72" i="18"/>
  <c r="AQ73" i="18"/>
  <c r="AQ74" i="18"/>
  <c r="AQ75" i="18"/>
  <c r="AA47" i="18"/>
  <c r="AA54" i="18"/>
  <c r="AQ55" i="18"/>
  <c r="AA55" i="18"/>
  <c r="AQ47" i="18"/>
  <c r="AQ51" i="18"/>
  <c r="AA51" i="18"/>
  <c r="AQ56" i="18"/>
  <c r="AA56" i="18"/>
  <c r="AQ76" i="18"/>
  <c r="AQ77" i="18"/>
  <c r="AQ78" i="18"/>
  <c r="AT80" i="18"/>
  <c r="AT81" i="18"/>
  <c r="AT82" i="18"/>
  <c r="AT83" i="18"/>
  <c r="AT84" i="18"/>
  <c r="AT85" i="18"/>
  <c r="AT86" i="18"/>
  <c r="AT87" i="18"/>
  <c r="AT88" i="18"/>
  <c r="AT89" i="18"/>
  <c r="AT90" i="18"/>
  <c r="AT91" i="18"/>
  <c r="AT92" i="18"/>
  <c r="AT93" i="18"/>
  <c r="AT94" i="18"/>
  <c r="AT95" i="18"/>
  <c r="AT96" i="18"/>
  <c r="AT97" i="18"/>
  <c r="AT98" i="18"/>
  <c r="AT99" i="18"/>
  <c r="AT100" i="18"/>
  <c r="AT101" i="18"/>
  <c r="AT102" i="18"/>
  <c r="AT103" i="18"/>
  <c r="AT104" i="18"/>
  <c r="AP105" i="18"/>
  <c r="AS106" i="18"/>
  <c r="AS107" i="18"/>
  <c r="AH107" i="18"/>
  <c r="AS109" i="18"/>
  <c r="AD109" i="18"/>
  <c r="AT109" i="18"/>
  <c r="AP110" i="18"/>
  <c r="AF112" i="18"/>
  <c r="AR115" i="18"/>
  <c r="AT117" i="18"/>
  <c r="AS118" i="18"/>
  <c r="AB118" i="18"/>
  <c r="AR119" i="18"/>
  <c r="AT121" i="18"/>
  <c r="AS122" i="18"/>
  <c r="AB122" i="18"/>
  <c r="AR123" i="18"/>
  <c r="AT125" i="18"/>
  <c r="AS126" i="18"/>
  <c r="AB126" i="18"/>
  <c r="AR127" i="18"/>
  <c r="AT129" i="18"/>
  <c r="AR130" i="18"/>
  <c r="AS131" i="18"/>
  <c r="AN160" i="18"/>
  <c r="AK162" i="18"/>
  <c r="AS170" i="18"/>
  <c r="AM172" i="18"/>
  <c r="AA172" i="18"/>
  <c r="AS174" i="18"/>
  <c r="AQ178" i="18"/>
  <c r="AS180" i="18"/>
  <c r="AA180" i="18"/>
  <c r="AQ182" i="18"/>
  <c r="AS184" i="18"/>
  <c r="AA184" i="18"/>
  <c r="AQ186" i="18"/>
  <c r="AQ188" i="18"/>
  <c r="AA188" i="18"/>
  <c r="AM205" i="18"/>
  <c r="AQ207" i="18"/>
  <c r="AA207" i="18"/>
  <c r="AM209" i="18"/>
  <c r="AQ211" i="18"/>
  <c r="AA211" i="18"/>
  <c r="AI213" i="18"/>
  <c r="AP107" i="18"/>
  <c r="AH109" i="18"/>
  <c r="AD110" i="18"/>
  <c r="AT110" i="18"/>
  <c r="AR113" i="18"/>
  <c r="AB115" i="18"/>
  <c r="AB119" i="18"/>
  <c r="AB123" i="18"/>
  <c r="AB127" i="18"/>
  <c r="AA130" i="18"/>
  <c r="AB160" i="18"/>
  <c r="AA173" i="18"/>
  <c r="AA177" i="18"/>
  <c r="AA181" i="18"/>
  <c r="AA185" i="18"/>
  <c r="AQ197" i="18"/>
  <c r="AQ198" i="18"/>
  <c r="AQ199" i="18"/>
  <c r="AS200" i="18"/>
  <c r="AS201" i="18"/>
  <c r="AA201" i="18"/>
  <c r="AQ201" i="18"/>
  <c r="AQ204" i="18"/>
  <c r="AA204" i="18"/>
  <c r="AM206" i="18"/>
  <c r="AQ208" i="18"/>
  <c r="AA208" i="18"/>
  <c r="AI210" i="18"/>
  <c r="AQ212" i="18"/>
  <c r="AA212" i="18"/>
  <c r="AS108" i="18"/>
  <c r="AH108" i="18"/>
  <c r="AL109" i="18"/>
  <c r="AR110" i="18"/>
  <c r="AH110" i="18"/>
  <c r="AS111" i="18"/>
  <c r="AD111" i="18"/>
  <c r="AT111" i="18"/>
  <c r="AS113" i="18"/>
  <c r="AB113" i="18"/>
  <c r="AS114" i="18"/>
  <c r="AB114" i="18"/>
  <c r="AT115" i="18"/>
  <c r="AS116" i="18"/>
  <c r="AB116" i="18"/>
  <c r="AR117" i="18"/>
  <c r="AT119" i="18"/>
  <c r="AS120" i="18"/>
  <c r="AB120" i="18"/>
  <c r="AR121" i="18"/>
  <c r="AT123" i="18"/>
  <c r="AS124" i="18"/>
  <c r="AB124" i="18"/>
  <c r="AR125" i="18"/>
  <c r="AT127" i="18"/>
  <c r="AS128" i="18"/>
  <c r="AB128" i="18"/>
  <c r="AR129" i="18"/>
  <c r="AT130" i="18"/>
  <c r="AB130" i="18"/>
  <c r="AO131" i="18"/>
  <c r="AS164" i="18"/>
  <c r="AS165" i="18"/>
  <c r="AS166" i="18"/>
  <c r="AS167" i="18"/>
  <c r="AS168" i="18"/>
  <c r="AT169" i="18"/>
  <c r="AM170" i="18"/>
  <c r="AA170" i="18"/>
  <c r="AS172" i="18"/>
  <c r="AM174" i="18"/>
  <c r="AA174" i="18"/>
  <c r="AM176" i="18"/>
  <c r="AS178" i="18"/>
  <c r="AA178" i="18"/>
  <c r="AQ180" i="18"/>
  <c r="AS182" i="18"/>
  <c r="AA182" i="18"/>
  <c r="AQ184" i="18"/>
  <c r="AS186" i="18"/>
  <c r="AA186" i="18"/>
  <c r="AO188" i="18"/>
  <c r="AE201" i="18"/>
  <c r="AI202" i="18"/>
  <c r="AE202" i="18"/>
  <c r="AQ205" i="18"/>
  <c r="AA205" i="18"/>
  <c r="AM207" i="18"/>
  <c r="AQ209" i="18"/>
  <c r="AA209" i="18"/>
  <c r="AI211" i="18"/>
  <c r="AQ213" i="18"/>
  <c r="AA213" i="18"/>
  <c r="AT108" i="18"/>
  <c r="AP108" i="18"/>
  <c r="AP109" i="18"/>
  <c r="AL110" i="18"/>
  <c r="AR111" i="18"/>
  <c r="AH111" i="18"/>
  <c r="AS112" i="18"/>
  <c r="AD112" i="18"/>
  <c r="AT113" i="18"/>
  <c r="AF113" i="18"/>
  <c r="AT116" i="18"/>
  <c r="AS117" i="18"/>
  <c r="AB117" i="18"/>
  <c r="AR118" i="18"/>
  <c r="AT120" i="18"/>
  <c r="AS121" i="18"/>
  <c r="AB121" i="18"/>
  <c r="AR122" i="18"/>
  <c r="AT124" i="18"/>
  <c r="AS125" i="18"/>
  <c r="AB125" i="18"/>
  <c r="AR126" i="18"/>
  <c r="AT128" i="18"/>
  <c r="AS129" i="18"/>
  <c r="AA129" i="18"/>
  <c r="AM131" i="18"/>
  <c r="AA131" i="18"/>
  <c r="AG161" i="18"/>
  <c r="AC161" i="18"/>
  <c r="AM171" i="18"/>
  <c r="AA171" i="18"/>
  <c r="AS173" i="18"/>
  <c r="AI175" i="18"/>
  <c r="AA175" i="18"/>
  <c r="AQ177" i="18"/>
  <c r="AS179" i="18"/>
  <c r="AA179" i="18"/>
  <c r="AQ181" i="18"/>
  <c r="AS183" i="18"/>
  <c r="AA183" i="18"/>
  <c r="AQ185" i="18"/>
  <c r="AS187" i="18"/>
  <c r="AA187" i="18"/>
  <c r="AA206" i="18"/>
  <c r="AA210" i="18"/>
  <c r="AA214" i="18"/>
  <c r="AC15" i="18"/>
  <c r="AG15" i="18"/>
  <c r="AK15" i="18"/>
  <c r="AO15" i="18"/>
  <c r="AS15" i="18"/>
  <c r="W16" i="18"/>
  <c r="AC16" i="18"/>
  <c r="AG16" i="18"/>
  <c r="AK16" i="18"/>
  <c r="AO16" i="18"/>
  <c r="AS16" i="18"/>
  <c r="W17" i="18"/>
  <c r="AC17" i="18"/>
  <c r="AG17" i="18"/>
  <c r="AK17" i="18"/>
  <c r="AO17" i="18"/>
  <c r="AS17" i="18"/>
  <c r="W18" i="18"/>
  <c r="AC18" i="18"/>
  <c r="AG18" i="18"/>
  <c r="AK18" i="18"/>
  <c r="AO18" i="18"/>
  <c r="AS18" i="18"/>
  <c r="W19" i="18"/>
  <c r="AC19" i="18"/>
  <c r="AG19" i="18"/>
  <c r="AK19" i="18"/>
  <c r="AO19" i="18"/>
  <c r="AS19" i="18"/>
  <c r="W20" i="18"/>
  <c r="AC20" i="18"/>
  <c r="AG20" i="18"/>
  <c r="AK20" i="18"/>
  <c r="AO20" i="18"/>
  <c r="AS20" i="18"/>
  <c r="W21" i="18"/>
  <c r="AC21" i="18"/>
  <c r="AG21" i="18"/>
  <c r="AK21" i="18"/>
  <c r="AO21" i="18"/>
  <c r="AS21" i="18"/>
  <c r="W22" i="18"/>
  <c r="AC22" i="18"/>
  <c r="AG22" i="18"/>
  <c r="AK22" i="18"/>
  <c r="AO22" i="18"/>
  <c r="AS22" i="18"/>
  <c r="W23" i="18"/>
  <c r="AC23" i="18"/>
  <c r="AG23" i="18"/>
  <c r="AK23" i="18"/>
  <c r="AO23" i="18"/>
  <c r="AS23" i="18"/>
  <c r="W24" i="18"/>
  <c r="AC24" i="18"/>
  <c r="AG24" i="18"/>
  <c r="AK24" i="18"/>
  <c r="AO24" i="18"/>
  <c r="AS24" i="18"/>
  <c r="W25" i="18"/>
  <c r="AC25" i="18"/>
  <c r="AG25" i="18"/>
  <c r="AK25" i="18"/>
  <c r="AO25" i="18"/>
  <c r="AS25" i="18"/>
  <c r="W26" i="18"/>
  <c r="AC26" i="18"/>
  <c r="AG26" i="18"/>
  <c r="AK26" i="18"/>
  <c r="AO26" i="18"/>
  <c r="AS26" i="18"/>
  <c r="W27" i="18"/>
  <c r="AC27" i="18"/>
  <c r="AG27" i="18"/>
  <c r="AK27" i="18"/>
  <c r="AO27" i="18"/>
  <c r="AS27" i="18"/>
  <c r="W28" i="18"/>
  <c r="AC28" i="18"/>
  <c r="AG28" i="18"/>
  <c r="AK28" i="18"/>
  <c r="AO28" i="18"/>
  <c r="AS28" i="18"/>
  <c r="W29" i="18"/>
  <c r="AC29" i="18"/>
  <c r="AG29" i="18"/>
  <c r="AK29" i="18"/>
  <c r="AO29" i="18"/>
  <c r="AS29" i="18"/>
  <c r="W30" i="18"/>
  <c r="AC30" i="18"/>
  <c r="AG30" i="18"/>
  <c r="AK30" i="18"/>
  <c r="AO30" i="18"/>
  <c r="AS30" i="18"/>
  <c r="W31" i="18"/>
  <c r="AC31" i="18"/>
  <c r="AG31" i="18"/>
  <c r="AK31" i="18"/>
  <c r="AO31" i="18"/>
  <c r="AS31" i="18"/>
  <c r="W32" i="18"/>
  <c r="AC32" i="18"/>
  <c r="AG32" i="18"/>
  <c r="AK32" i="18"/>
  <c r="AO32" i="18"/>
  <c r="AS32" i="18"/>
  <c r="W33" i="18"/>
  <c r="AC33" i="18"/>
  <c r="AG33" i="18"/>
  <c r="AK33" i="18"/>
  <c r="AO33" i="18"/>
  <c r="AS33" i="18"/>
  <c r="W34" i="18"/>
  <c r="AC34" i="18"/>
  <c r="AG34" i="18"/>
  <c r="AK34" i="18"/>
  <c r="AO34" i="18"/>
  <c r="AS34" i="18"/>
  <c r="W35" i="18"/>
  <c r="AC35" i="18"/>
  <c r="AG35" i="18"/>
  <c r="AK35" i="18"/>
  <c r="AO35" i="18"/>
  <c r="AS35" i="18"/>
  <c r="W36" i="18"/>
  <c r="AC36" i="18"/>
  <c r="AG36" i="18"/>
  <c r="AK36" i="18"/>
  <c r="AO36" i="18"/>
  <c r="AS36" i="18"/>
  <c r="W37" i="18"/>
  <c r="AC37" i="18"/>
  <c r="AG37" i="18"/>
  <c r="AK37" i="18"/>
  <c r="AO37" i="18"/>
  <c r="AS37" i="18"/>
  <c r="W38" i="18"/>
  <c r="AC38" i="18"/>
  <c r="AG38" i="18"/>
  <c r="AK38" i="18"/>
  <c r="AO38" i="18"/>
  <c r="AS38" i="18"/>
  <c r="W39" i="18"/>
  <c r="AC39" i="18"/>
  <c r="AG39" i="18"/>
  <c r="AK39" i="18"/>
  <c r="AO39" i="18"/>
  <c r="AS39" i="18"/>
  <c r="W40" i="18"/>
  <c r="AC40" i="18"/>
  <c r="AG40" i="18"/>
  <c r="AK40" i="18"/>
  <c r="AO40" i="18"/>
  <c r="AS40" i="18"/>
  <c r="W41" i="18"/>
  <c r="AC41" i="18"/>
  <c r="AG41" i="18"/>
  <c r="AK41" i="18"/>
  <c r="AO41" i="18"/>
  <c r="AS41" i="18"/>
  <c r="W42" i="18"/>
  <c r="AC42" i="18"/>
  <c r="AG42" i="18"/>
  <c r="AK42" i="18"/>
  <c r="AO42" i="18"/>
  <c r="AS42" i="18"/>
  <c r="W43" i="18"/>
  <c r="AC43" i="18"/>
  <c r="AG43" i="18"/>
  <c r="AK43" i="18"/>
  <c r="AO43" i="18"/>
  <c r="AS43" i="18"/>
  <c r="W44" i="18"/>
  <c r="AC44" i="18"/>
  <c r="AG44" i="18"/>
  <c r="AK44" i="18"/>
  <c r="AO44" i="18"/>
  <c r="AS44" i="18"/>
  <c r="W45" i="18"/>
  <c r="AC45" i="18"/>
  <c r="AG45" i="18"/>
  <c r="AK45" i="18"/>
  <c r="AO45" i="18"/>
  <c r="AS45" i="18"/>
  <c r="AT46" i="18"/>
  <c r="AP46" i="18"/>
  <c r="AL46" i="18"/>
  <c r="AH46" i="18"/>
  <c r="AD46" i="18"/>
  <c r="W46" i="18"/>
  <c r="AE46" i="18"/>
  <c r="AJ46" i="18"/>
  <c r="AO46" i="18"/>
  <c r="AG47" i="18"/>
  <c r="AM47" i="18"/>
  <c r="AR47" i="18"/>
  <c r="AT48" i="18"/>
  <c r="AP48" i="18"/>
  <c r="AL48" i="18"/>
  <c r="AH48" i="18"/>
  <c r="AD48" i="18"/>
  <c r="AR48" i="18"/>
  <c r="AN48" i="18"/>
  <c r="AJ48" i="18"/>
  <c r="AF48" i="18"/>
  <c r="AB48" i="18"/>
  <c r="W48" i="18"/>
  <c r="AG48" i="18"/>
  <c r="AO48" i="18"/>
  <c r="AT49" i="18"/>
  <c r="AP49" i="18"/>
  <c r="AL49" i="18"/>
  <c r="AH49" i="18"/>
  <c r="AD49" i="18"/>
  <c r="AS49" i="18"/>
  <c r="AR49" i="18"/>
  <c r="AN49" i="18"/>
  <c r="AJ49" i="18"/>
  <c r="AF49" i="18"/>
  <c r="AB49" i="18"/>
  <c r="W49" i="18"/>
  <c r="AG49" i="18"/>
  <c r="AO49" i="18"/>
  <c r="W15" i="18"/>
  <c r="AD15" i="18"/>
  <c r="AH15" i="18"/>
  <c r="AL15" i="18"/>
  <c r="AP15" i="18"/>
  <c r="AT15" i="18"/>
  <c r="AD16" i="18"/>
  <c r="AH16" i="18"/>
  <c r="AL16" i="18"/>
  <c r="AP16" i="18"/>
  <c r="AT16" i="18"/>
  <c r="AD17" i="18"/>
  <c r="AH17" i="18"/>
  <c r="AL17" i="18"/>
  <c r="AP17" i="18"/>
  <c r="AT17" i="18"/>
  <c r="AD18" i="18"/>
  <c r="AH18" i="18"/>
  <c r="AL18" i="18"/>
  <c r="AP18" i="18"/>
  <c r="AT18" i="18"/>
  <c r="AD19" i="18"/>
  <c r="AH19" i="18"/>
  <c r="AL19" i="18"/>
  <c r="AP19" i="18"/>
  <c r="AT19" i="18"/>
  <c r="AD20" i="18"/>
  <c r="AH20" i="18"/>
  <c r="AL20" i="18"/>
  <c r="AP20" i="18"/>
  <c r="AT20" i="18"/>
  <c r="AD21" i="18"/>
  <c r="AH21" i="18"/>
  <c r="AL21" i="18"/>
  <c r="AP21" i="18"/>
  <c r="AT21" i="18"/>
  <c r="AD22" i="18"/>
  <c r="AH22" i="18"/>
  <c r="AL22" i="18"/>
  <c r="AP22" i="18"/>
  <c r="AT22" i="18"/>
  <c r="AD23" i="18"/>
  <c r="AH23" i="18"/>
  <c r="AL23" i="18"/>
  <c r="AP23" i="18"/>
  <c r="AT23" i="18"/>
  <c r="AD24" i="18"/>
  <c r="AH24" i="18"/>
  <c r="AL24" i="18"/>
  <c r="AP24" i="18"/>
  <c r="AT24" i="18"/>
  <c r="AD25" i="18"/>
  <c r="AH25" i="18"/>
  <c r="AL25" i="18"/>
  <c r="AP25" i="18"/>
  <c r="AT25" i="18"/>
  <c r="AD26" i="18"/>
  <c r="AH26" i="18"/>
  <c r="AL26" i="18"/>
  <c r="AP26" i="18"/>
  <c r="AT26" i="18"/>
  <c r="AD27" i="18"/>
  <c r="AH27" i="18"/>
  <c r="AL27" i="18"/>
  <c r="AP27" i="18"/>
  <c r="AT27" i="18"/>
  <c r="AD28" i="18"/>
  <c r="AH28" i="18"/>
  <c r="AL28" i="18"/>
  <c r="AP28" i="18"/>
  <c r="AT28" i="18"/>
  <c r="AD29" i="18"/>
  <c r="AH29" i="18"/>
  <c r="AL29" i="18"/>
  <c r="AP29" i="18"/>
  <c r="AT29" i="18"/>
  <c r="AD30" i="18"/>
  <c r="AH30" i="18"/>
  <c r="AL30" i="18"/>
  <c r="AP30" i="18"/>
  <c r="AT30" i="18"/>
  <c r="AD31" i="18"/>
  <c r="AH31" i="18"/>
  <c r="AL31" i="18"/>
  <c r="AP31" i="18"/>
  <c r="AT31" i="18"/>
  <c r="AD32" i="18"/>
  <c r="AH32" i="18"/>
  <c r="AL32" i="18"/>
  <c r="AP32" i="18"/>
  <c r="AT32" i="18"/>
  <c r="AD33" i="18"/>
  <c r="AH33" i="18"/>
  <c r="AL33" i="18"/>
  <c r="AP33" i="18"/>
  <c r="AT33" i="18"/>
  <c r="AD34" i="18"/>
  <c r="AH34" i="18"/>
  <c r="AL34" i="18"/>
  <c r="AP34" i="18"/>
  <c r="AT34" i="18"/>
  <c r="AD35" i="18"/>
  <c r="AH35" i="18"/>
  <c r="AL35" i="18"/>
  <c r="AP35" i="18"/>
  <c r="AT35" i="18"/>
  <c r="AD36" i="18"/>
  <c r="AH36" i="18"/>
  <c r="AL36" i="18"/>
  <c r="AP36" i="18"/>
  <c r="AT36" i="18"/>
  <c r="AD37" i="18"/>
  <c r="AH37" i="18"/>
  <c r="AL37" i="18"/>
  <c r="AP37" i="18"/>
  <c r="AT37" i="18"/>
  <c r="AD38" i="18"/>
  <c r="AH38" i="18"/>
  <c r="AL38" i="18"/>
  <c r="AP38" i="18"/>
  <c r="AT38" i="18"/>
  <c r="AD39" i="18"/>
  <c r="AH39" i="18"/>
  <c r="AL39" i="18"/>
  <c r="AP39" i="18"/>
  <c r="AT39" i="18"/>
  <c r="AD40" i="18"/>
  <c r="AH40" i="18"/>
  <c r="AL40" i="18"/>
  <c r="AP40" i="18"/>
  <c r="AT40" i="18"/>
  <c r="AD41" i="18"/>
  <c r="AH41" i="18"/>
  <c r="AL41" i="18"/>
  <c r="AP41" i="18"/>
  <c r="AT41" i="18"/>
  <c r="AD42" i="18"/>
  <c r="AH42" i="18"/>
  <c r="AL42" i="18"/>
  <c r="AP42" i="18"/>
  <c r="AT42" i="18"/>
  <c r="AD43" i="18"/>
  <c r="AH43" i="18"/>
  <c r="AL43" i="18"/>
  <c r="AP43" i="18"/>
  <c r="AT43" i="18"/>
  <c r="AD44" i="18"/>
  <c r="AH44" i="18"/>
  <c r="AL44" i="18"/>
  <c r="AP44" i="18"/>
  <c r="AT44" i="18"/>
  <c r="AD45" i="18"/>
  <c r="AH45" i="18"/>
  <c r="AL45" i="18"/>
  <c r="AP45" i="18"/>
  <c r="AT45" i="18"/>
  <c r="AA46" i="18"/>
  <c r="AF46" i="18"/>
  <c r="AK46" i="18"/>
  <c r="AQ46" i="18"/>
  <c r="AC47" i="18"/>
  <c r="AI47" i="18"/>
  <c r="AN47" i="18"/>
  <c r="AS47" i="18"/>
  <c r="AA48" i="18"/>
  <c r="AI48" i="18"/>
  <c r="AQ48" i="18"/>
  <c r="AA49" i="18"/>
  <c r="AI49" i="18"/>
  <c r="AQ49" i="18"/>
  <c r="AA15" i="18"/>
  <c r="AE15" i="18"/>
  <c r="AI15" i="18"/>
  <c r="AM15" i="18"/>
  <c r="AQ15" i="18"/>
  <c r="AA16" i="18"/>
  <c r="AE16" i="18"/>
  <c r="AI16" i="18"/>
  <c r="AM16" i="18"/>
  <c r="AQ16" i="18"/>
  <c r="AA17" i="18"/>
  <c r="AE17" i="18"/>
  <c r="AI17" i="18"/>
  <c r="AM17" i="18"/>
  <c r="AQ17" i="18"/>
  <c r="AA18" i="18"/>
  <c r="AE18" i="18"/>
  <c r="AI18" i="18"/>
  <c r="AM18" i="18"/>
  <c r="AQ18" i="18"/>
  <c r="AA19" i="18"/>
  <c r="AE19" i="18"/>
  <c r="AI19" i="18"/>
  <c r="AM19" i="18"/>
  <c r="AQ19" i="18"/>
  <c r="AA20" i="18"/>
  <c r="AE20" i="18"/>
  <c r="AI20" i="18"/>
  <c r="AM20" i="18"/>
  <c r="AQ20" i="18"/>
  <c r="AA21" i="18"/>
  <c r="AE21" i="18"/>
  <c r="AI21" i="18"/>
  <c r="AM21" i="18"/>
  <c r="AQ21" i="18"/>
  <c r="AA22" i="18"/>
  <c r="AE22" i="18"/>
  <c r="AI22" i="18"/>
  <c r="AM22" i="18"/>
  <c r="AQ22" i="18"/>
  <c r="AA23" i="18"/>
  <c r="AE23" i="18"/>
  <c r="AI23" i="18"/>
  <c r="AM23" i="18"/>
  <c r="AQ23" i="18"/>
  <c r="AA24" i="18"/>
  <c r="AE24" i="18"/>
  <c r="AI24" i="18"/>
  <c r="AM24" i="18"/>
  <c r="AQ24" i="18"/>
  <c r="AA25" i="18"/>
  <c r="AE25" i="18"/>
  <c r="AI25" i="18"/>
  <c r="AM25" i="18"/>
  <c r="AQ25" i="18"/>
  <c r="AA26" i="18"/>
  <c r="AE26" i="18"/>
  <c r="AI26" i="18"/>
  <c r="AM26" i="18"/>
  <c r="AQ26" i="18"/>
  <c r="AA27" i="18"/>
  <c r="AE27" i="18"/>
  <c r="AI27" i="18"/>
  <c r="AM27" i="18"/>
  <c r="AQ27" i="18"/>
  <c r="AA28" i="18"/>
  <c r="AE28" i="18"/>
  <c r="AI28" i="18"/>
  <c r="AM28" i="18"/>
  <c r="AQ28" i="18"/>
  <c r="AA29" i="18"/>
  <c r="AE29" i="18"/>
  <c r="AI29" i="18"/>
  <c r="AM29" i="18"/>
  <c r="AQ29" i="18"/>
  <c r="AA30" i="18"/>
  <c r="AE30" i="18"/>
  <c r="AI30" i="18"/>
  <c r="AM30" i="18"/>
  <c r="AQ30" i="18"/>
  <c r="AA31" i="18"/>
  <c r="AE31" i="18"/>
  <c r="AI31" i="18"/>
  <c r="AM31" i="18"/>
  <c r="AQ31" i="18"/>
  <c r="AA32" i="18"/>
  <c r="AE32" i="18"/>
  <c r="AI32" i="18"/>
  <c r="AM32" i="18"/>
  <c r="AQ32" i="18"/>
  <c r="AA33" i="18"/>
  <c r="AE33" i="18"/>
  <c r="AI33" i="18"/>
  <c r="AM33" i="18"/>
  <c r="AQ33" i="18"/>
  <c r="AA34" i="18"/>
  <c r="AE34" i="18"/>
  <c r="AI34" i="18"/>
  <c r="AM34" i="18"/>
  <c r="AQ34" i="18"/>
  <c r="AA35" i="18"/>
  <c r="AE35" i="18"/>
  <c r="AI35" i="18"/>
  <c r="AM35" i="18"/>
  <c r="AQ35" i="18"/>
  <c r="AA36" i="18"/>
  <c r="AE36" i="18"/>
  <c r="AI36" i="18"/>
  <c r="AM36" i="18"/>
  <c r="AQ36" i="18"/>
  <c r="AA37" i="18"/>
  <c r="AE37" i="18"/>
  <c r="AI37" i="18"/>
  <c r="AM37" i="18"/>
  <c r="AQ37" i="18"/>
  <c r="AA38" i="18"/>
  <c r="AE38" i="18"/>
  <c r="AI38" i="18"/>
  <c r="AM38" i="18"/>
  <c r="AQ38" i="18"/>
  <c r="AA39" i="18"/>
  <c r="AE39" i="18"/>
  <c r="AI39" i="18"/>
  <c r="AM39" i="18"/>
  <c r="AQ39" i="18"/>
  <c r="AA40" i="18"/>
  <c r="AE40" i="18"/>
  <c r="AI40" i="18"/>
  <c r="AM40" i="18"/>
  <c r="AQ40" i="18"/>
  <c r="AA41" i="18"/>
  <c r="AE41" i="18"/>
  <c r="AI41" i="18"/>
  <c r="AM41" i="18"/>
  <c r="AQ41" i="18"/>
  <c r="AA42" i="18"/>
  <c r="AE42" i="18"/>
  <c r="AI42" i="18"/>
  <c r="AM42" i="18"/>
  <c r="AQ42" i="18"/>
  <c r="AA43" i="18"/>
  <c r="AE43" i="18"/>
  <c r="AI43" i="18"/>
  <c r="AM43" i="18"/>
  <c r="AQ43" i="18"/>
  <c r="AA44" i="18"/>
  <c r="AE44" i="18"/>
  <c r="AI44" i="18"/>
  <c r="AM44" i="18"/>
  <c r="AQ44" i="18"/>
  <c r="AA45" i="18"/>
  <c r="AE45" i="18"/>
  <c r="AI45" i="18"/>
  <c r="AM45" i="18"/>
  <c r="AQ45" i="18"/>
  <c r="AB46" i="18"/>
  <c r="AG46" i="18"/>
  <c r="AM46" i="18"/>
  <c r="AR46" i="18"/>
  <c r="AT47" i="18"/>
  <c r="AP47" i="18"/>
  <c r="AL47" i="18"/>
  <c r="AH47" i="18"/>
  <c r="AD47" i="18"/>
  <c r="W47" i="18"/>
  <c r="AE47" i="18"/>
  <c r="AJ47" i="18"/>
  <c r="AO47" i="18"/>
  <c r="AC48" i="18"/>
  <c r="AK48" i="18"/>
  <c r="AS48" i="18"/>
  <c r="AC49" i="18"/>
  <c r="AK49" i="18"/>
  <c r="AB15" i="18"/>
  <c r="AF15" i="18"/>
  <c r="AJ15" i="18"/>
  <c r="AN15" i="18"/>
  <c r="AB16" i="18"/>
  <c r="AF16" i="18"/>
  <c r="AJ16" i="18"/>
  <c r="AN16" i="18"/>
  <c r="AB17" i="18"/>
  <c r="AF17" i="18"/>
  <c r="AJ17" i="18"/>
  <c r="AN17" i="18"/>
  <c r="AB18" i="18"/>
  <c r="AF18" i="18"/>
  <c r="AJ18" i="18"/>
  <c r="AN18" i="18"/>
  <c r="AB19" i="18"/>
  <c r="AF19" i="18"/>
  <c r="AJ19" i="18"/>
  <c r="AN19" i="18"/>
  <c r="AB20" i="18"/>
  <c r="AF20" i="18"/>
  <c r="AJ20" i="18"/>
  <c r="AN20" i="18"/>
  <c r="AB21" i="18"/>
  <c r="AF21" i="18"/>
  <c r="AJ21" i="18"/>
  <c r="AN21" i="18"/>
  <c r="AB22" i="18"/>
  <c r="AF22" i="18"/>
  <c r="AJ22" i="18"/>
  <c r="AN22" i="18"/>
  <c r="AB23" i="18"/>
  <c r="AF23" i="18"/>
  <c r="AJ23" i="18"/>
  <c r="AN23" i="18"/>
  <c r="AB24" i="18"/>
  <c r="AF24" i="18"/>
  <c r="AJ24" i="18"/>
  <c r="AN24" i="18"/>
  <c r="AB25" i="18"/>
  <c r="AF25" i="18"/>
  <c r="AJ25" i="18"/>
  <c r="AN25" i="18"/>
  <c r="AB26" i="18"/>
  <c r="AF26" i="18"/>
  <c r="AJ26" i="18"/>
  <c r="AN26" i="18"/>
  <c r="AB27" i="18"/>
  <c r="AF27" i="18"/>
  <c r="AJ27" i="18"/>
  <c r="AN27" i="18"/>
  <c r="AB28" i="18"/>
  <c r="AF28" i="18"/>
  <c r="AJ28" i="18"/>
  <c r="AN28" i="18"/>
  <c r="AB29" i="18"/>
  <c r="AF29" i="18"/>
  <c r="AJ29" i="18"/>
  <c r="AN29" i="18"/>
  <c r="AB30" i="18"/>
  <c r="AF30" i="18"/>
  <c r="AJ30" i="18"/>
  <c r="AN30" i="18"/>
  <c r="AB31" i="18"/>
  <c r="AF31" i="18"/>
  <c r="AJ31" i="18"/>
  <c r="AN31" i="18"/>
  <c r="AB32" i="18"/>
  <c r="AF32" i="18"/>
  <c r="AJ32" i="18"/>
  <c r="AN32" i="18"/>
  <c r="AB33" i="18"/>
  <c r="AF33" i="18"/>
  <c r="AJ33" i="18"/>
  <c r="AN33" i="18"/>
  <c r="AB34" i="18"/>
  <c r="AF34" i="18"/>
  <c r="AJ34" i="18"/>
  <c r="AN34" i="18"/>
  <c r="AB35" i="18"/>
  <c r="AF35" i="18"/>
  <c r="AJ35" i="18"/>
  <c r="AN35" i="18"/>
  <c r="AB36" i="18"/>
  <c r="AF36" i="18"/>
  <c r="AJ36" i="18"/>
  <c r="AN36" i="18"/>
  <c r="AB37" i="18"/>
  <c r="AF37" i="18"/>
  <c r="AJ37" i="18"/>
  <c r="AN37" i="18"/>
  <c r="AB38" i="18"/>
  <c r="AF38" i="18"/>
  <c r="AJ38" i="18"/>
  <c r="AN38" i="18"/>
  <c r="AB39" i="18"/>
  <c r="AF39" i="18"/>
  <c r="AJ39" i="18"/>
  <c r="AN39" i="18"/>
  <c r="AB40" i="18"/>
  <c r="AF40" i="18"/>
  <c r="AJ40" i="18"/>
  <c r="AN40" i="18"/>
  <c r="AB41" i="18"/>
  <c r="AF41" i="18"/>
  <c r="AJ41" i="18"/>
  <c r="AN41" i="18"/>
  <c r="AB42" i="18"/>
  <c r="AF42" i="18"/>
  <c r="AJ42" i="18"/>
  <c r="AN42" i="18"/>
  <c r="AB43" i="18"/>
  <c r="AF43" i="18"/>
  <c r="AJ43" i="18"/>
  <c r="AN43" i="18"/>
  <c r="AB44" i="18"/>
  <c r="AF44" i="18"/>
  <c r="AJ44" i="18"/>
  <c r="AN44" i="18"/>
  <c r="AB45" i="18"/>
  <c r="AF45" i="18"/>
  <c r="AJ45" i="18"/>
  <c r="AN45" i="18"/>
  <c r="AC46" i="18"/>
  <c r="AI46" i="18"/>
  <c r="AN46" i="18"/>
  <c r="AS46" i="18"/>
  <c r="AF47" i="18"/>
  <c r="AK47" i="18"/>
  <c r="AE48" i="18"/>
  <c r="AM48" i="18"/>
  <c r="AE49" i="18"/>
  <c r="AM49" i="18"/>
  <c r="AQ50" i="18"/>
  <c r="AB50" i="18"/>
  <c r="AF50" i="18"/>
  <c r="AJ50" i="18"/>
  <c r="AN50" i="18"/>
  <c r="AR50" i="18"/>
  <c r="AB51" i="18"/>
  <c r="AF51" i="18"/>
  <c r="AJ51" i="18"/>
  <c r="AN51" i="18"/>
  <c r="AR51" i="18"/>
  <c r="AB52" i="18"/>
  <c r="AF52" i="18"/>
  <c r="AJ52" i="18"/>
  <c r="AN52" i="18"/>
  <c r="AR52" i="18"/>
  <c r="AB53" i="18"/>
  <c r="AF53" i="18"/>
  <c r="AJ53" i="18"/>
  <c r="AN53" i="18"/>
  <c r="AR53" i="18"/>
  <c r="AB54" i="18"/>
  <c r="AF54" i="18"/>
  <c r="AJ54" i="18"/>
  <c r="AN54" i="18"/>
  <c r="AR54" i="18"/>
  <c r="AB55" i="18"/>
  <c r="AF55" i="18"/>
  <c r="AJ55" i="18"/>
  <c r="AN55" i="18"/>
  <c r="AR55" i="18"/>
  <c r="AB56" i="18"/>
  <c r="AF56" i="18"/>
  <c r="AJ56" i="18"/>
  <c r="AN56" i="18"/>
  <c r="AR56" i="18"/>
  <c r="AB57" i="18"/>
  <c r="AF57" i="18"/>
  <c r="AJ57" i="18"/>
  <c r="AN57" i="18"/>
  <c r="AR57" i="18"/>
  <c r="AB58" i="18"/>
  <c r="AF58" i="18"/>
  <c r="AJ58" i="18"/>
  <c r="AN58" i="18"/>
  <c r="AR58" i="18"/>
  <c r="AB59" i="18"/>
  <c r="AF59" i="18"/>
  <c r="AJ59" i="18"/>
  <c r="AN59" i="18"/>
  <c r="AR59" i="18"/>
  <c r="AB60" i="18"/>
  <c r="AF60" i="18"/>
  <c r="AJ60" i="18"/>
  <c r="AN60" i="18"/>
  <c r="AR60" i="18"/>
  <c r="AB61" i="18"/>
  <c r="AF61" i="18"/>
  <c r="AJ61" i="18"/>
  <c r="AN61" i="18"/>
  <c r="AR61" i="18"/>
  <c r="AB62" i="18"/>
  <c r="AF62" i="18"/>
  <c r="AJ62" i="18"/>
  <c r="AN62" i="18"/>
  <c r="AR62" i="18"/>
  <c r="AB63" i="18"/>
  <c r="AF63" i="18"/>
  <c r="AJ63" i="18"/>
  <c r="AN63" i="18"/>
  <c r="AR63" i="18"/>
  <c r="AB64" i="18"/>
  <c r="AF64" i="18"/>
  <c r="AJ64" i="18"/>
  <c r="AN64" i="18"/>
  <c r="AR64" i="18"/>
  <c r="AB65" i="18"/>
  <c r="AF65" i="18"/>
  <c r="AJ65" i="18"/>
  <c r="AN65" i="18"/>
  <c r="AR65" i="18"/>
  <c r="AB66" i="18"/>
  <c r="AF66" i="18"/>
  <c r="AJ66" i="18"/>
  <c r="AN66" i="18"/>
  <c r="AR66" i="18"/>
  <c r="AB67" i="18"/>
  <c r="AF67" i="18"/>
  <c r="AJ67" i="18"/>
  <c r="AN67" i="18"/>
  <c r="AR67" i="18"/>
  <c r="AB68" i="18"/>
  <c r="AF68" i="18"/>
  <c r="AJ68" i="18"/>
  <c r="AN68" i="18"/>
  <c r="AR68" i="18"/>
  <c r="AB69" i="18"/>
  <c r="AF69" i="18"/>
  <c r="AJ69" i="18"/>
  <c r="AN69" i="18"/>
  <c r="AR69" i="18"/>
  <c r="AB70" i="18"/>
  <c r="AF70" i="18"/>
  <c r="AJ70" i="18"/>
  <c r="AN70" i="18"/>
  <c r="AR70" i="18"/>
  <c r="AB71" i="18"/>
  <c r="AF71" i="18"/>
  <c r="AJ71" i="18"/>
  <c r="AN71" i="18"/>
  <c r="AR71" i="18"/>
  <c r="AB72" i="18"/>
  <c r="AF72" i="18"/>
  <c r="AJ72" i="18"/>
  <c r="AN72" i="18"/>
  <c r="AR72" i="18"/>
  <c r="AB73" i="18"/>
  <c r="AF73" i="18"/>
  <c r="AJ73" i="18"/>
  <c r="AN73" i="18"/>
  <c r="AR73" i="18"/>
  <c r="AB74" i="18"/>
  <c r="AF74" i="18"/>
  <c r="AJ74" i="18"/>
  <c r="AN74" i="18"/>
  <c r="AR74" i="18"/>
  <c r="AB75" i="18"/>
  <c r="AF75" i="18"/>
  <c r="AJ75" i="18"/>
  <c r="AN75" i="18"/>
  <c r="AR75" i="18"/>
  <c r="AB76" i="18"/>
  <c r="AF76" i="18"/>
  <c r="AJ76" i="18"/>
  <c r="AN76" i="18"/>
  <c r="AR76" i="18"/>
  <c r="AB77" i="18"/>
  <c r="AF77" i="18"/>
  <c r="AJ77" i="18"/>
  <c r="AN77" i="18"/>
  <c r="AR77" i="18"/>
  <c r="AB78" i="18"/>
  <c r="AF78" i="18"/>
  <c r="AJ78" i="18"/>
  <c r="AN78" i="18"/>
  <c r="AR78" i="18"/>
  <c r="W50" i="18"/>
  <c r="AC50" i="18"/>
  <c r="AG50" i="18"/>
  <c r="AK50" i="18"/>
  <c r="AO50" i="18"/>
  <c r="AS50" i="18"/>
  <c r="W51" i="18"/>
  <c r="AC51" i="18"/>
  <c r="AG51" i="18"/>
  <c r="AK51" i="18"/>
  <c r="AO51" i="18"/>
  <c r="AS51" i="18"/>
  <c r="W52" i="18"/>
  <c r="AC52" i="18"/>
  <c r="AG52" i="18"/>
  <c r="AK52" i="18"/>
  <c r="AO52" i="18"/>
  <c r="AS52" i="18"/>
  <c r="W53" i="18"/>
  <c r="AC53" i="18"/>
  <c r="AG53" i="18"/>
  <c r="AK53" i="18"/>
  <c r="AO53" i="18"/>
  <c r="AS53" i="18"/>
  <c r="W54" i="18"/>
  <c r="AC54" i="18"/>
  <c r="AG54" i="18"/>
  <c r="AK54" i="18"/>
  <c r="AO54" i="18"/>
  <c r="AS54" i="18"/>
  <c r="W55" i="18"/>
  <c r="AC55" i="18"/>
  <c r="AG55" i="18"/>
  <c r="AK55" i="18"/>
  <c r="AO55" i="18"/>
  <c r="AS55" i="18"/>
  <c r="W56" i="18"/>
  <c r="AC56" i="18"/>
  <c r="AG56" i="18"/>
  <c r="AK56" i="18"/>
  <c r="AO56" i="18"/>
  <c r="AS56" i="18"/>
  <c r="W57" i="18"/>
  <c r="AC57" i="18"/>
  <c r="AG57" i="18"/>
  <c r="AK57" i="18"/>
  <c r="AO57" i="18"/>
  <c r="AS57" i="18"/>
  <c r="W58" i="18"/>
  <c r="AC58" i="18"/>
  <c r="AG58" i="18"/>
  <c r="AK58" i="18"/>
  <c r="AO58" i="18"/>
  <c r="AS58" i="18"/>
  <c r="W59" i="18"/>
  <c r="AC59" i="18"/>
  <c r="AG59" i="18"/>
  <c r="AK59" i="18"/>
  <c r="AO59" i="18"/>
  <c r="AS59" i="18"/>
  <c r="W60" i="18"/>
  <c r="AC60" i="18"/>
  <c r="AG60" i="18"/>
  <c r="AK60" i="18"/>
  <c r="AO60" i="18"/>
  <c r="AS60" i="18"/>
  <c r="W61" i="18"/>
  <c r="AC61" i="18"/>
  <c r="AG61" i="18"/>
  <c r="AK61" i="18"/>
  <c r="AO61" i="18"/>
  <c r="AS61" i="18"/>
  <c r="W62" i="18"/>
  <c r="AC62" i="18"/>
  <c r="AG62" i="18"/>
  <c r="AK62" i="18"/>
  <c r="AO62" i="18"/>
  <c r="AS62" i="18"/>
  <c r="W63" i="18"/>
  <c r="AC63" i="18"/>
  <c r="AG63" i="18"/>
  <c r="AK63" i="18"/>
  <c r="AO63" i="18"/>
  <c r="AS63" i="18"/>
  <c r="W64" i="18"/>
  <c r="AC64" i="18"/>
  <c r="AG64" i="18"/>
  <c r="AK64" i="18"/>
  <c r="AO64" i="18"/>
  <c r="AS64" i="18"/>
  <c r="W65" i="18"/>
  <c r="AC65" i="18"/>
  <c r="AG65" i="18"/>
  <c r="AK65" i="18"/>
  <c r="AO65" i="18"/>
  <c r="AS65" i="18"/>
  <c r="W66" i="18"/>
  <c r="AC66" i="18"/>
  <c r="AG66" i="18"/>
  <c r="AK66" i="18"/>
  <c r="AO66" i="18"/>
  <c r="AS66" i="18"/>
  <c r="W67" i="18"/>
  <c r="AC67" i="18"/>
  <c r="AG67" i="18"/>
  <c r="AK67" i="18"/>
  <c r="AO67" i="18"/>
  <c r="AS67" i="18"/>
  <c r="W68" i="18"/>
  <c r="AC68" i="18"/>
  <c r="AG68" i="18"/>
  <c r="AK68" i="18"/>
  <c r="AO68" i="18"/>
  <c r="AS68" i="18"/>
  <c r="W69" i="18"/>
  <c r="AC69" i="18"/>
  <c r="AG69" i="18"/>
  <c r="AK69" i="18"/>
  <c r="AO69" i="18"/>
  <c r="AS69" i="18"/>
  <c r="W70" i="18"/>
  <c r="AC70" i="18"/>
  <c r="AG70" i="18"/>
  <c r="AK70" i="18"/>
  <c r="AO70" i="18"/>
  <c r="AS70" i="18"/>
  <c r="W71" i="18"/>
  <c r="AC71" i="18"/>
  <c r="AG71" i="18"/>
  <c r="AK71" i="18"/>
  <c r="AO71" i="18"/>
  <c r="AS71" i="18"/>
  <c r="W72" i="18"/>
  <c r="AC72" i="18"/>
  <c r="AG72" i="18"/>
  <c r="AK72" i="18"/>
  <c r="AO72" i="18"/>
  <c r="AS72" i="18"/>
  <c r="W73" i="18"/>
  <c r="AC73" i="18"/>
  <c r="AG73" i="18"/>
  <c r="AK73" i="18"/>
  <c r="AO73" i="18"/>
  <c r="AS73" i="18"/>
  <c r="W74" i="18"/>
  <c r="AC74" i="18"/>
  <c r="AG74" i="18"/>
  <c r="AK74" i="18"/>
  <c r="AO74" i="18"/>
  <c r="AS74" i="18"/>
  <c r="W75" i="18"/>
  <c r="AC75" i="18"/>
  <c r="AG75" i="18"/>
  <c r="AK75" i="18"/>
  <c r="AO75" i="18"/>
  <c r="AS75" i="18"/>
  <c r="W76" i="18"/>
  <c r="AC76" i="18"/>
  <c r="AG76" i="18"/>
  <c r="AK76" i="18"/>
  <c r="AO76" i="18"/>
  <c r="AS76" i="18"/>
  <c r="W77" i="18"/>
  <c r="AC77" i="18"/>
  <c r="AG77" i="18"/>
  <c r="AK77" i="18"/>
  <c r="AO77" i="18"/>
  <c r="AS77" i="18"/>
  <c r="W78" i="18"/>
  <c r="AC78" i="18"/>
  <c r="AG78" i="18"/>
  <c r="AK78" i="18"/>
  <c r="AO78" i="18"/>
  <c r="AS78" i="18"/>
  <c r="AT79" i="18"/>
  <c r="AP79" i="18"/>
  <c r="AL79" i="18"/>
  <c r="AH79" i="18"/>
  <c r="AS79" i="18"/>
  <c r="AO79" i="18"/>
  <c r="AK79" i="18"/>
  <c r="AG79" i="18"/>
  <c r="AC79" i="18"/>
  <c r="W79" i="18"/>
  <c r="AR79" i="18"/>
  <c r="AN79" i="18"/>
  <c r="AJ79" i="18"/>
  <c r="AF79" i="18"/>
  <c r="AB79" i="18"/>
  <c r="AQ79" i="18"/>
  <c r="AM79" i="18"/>
  <c r="AI79" i="18"/>
  <c r="AE79" i="18"/>
  <c r="AD50" i="18"/>
  <c r="AH50" i="18"/>
  <c r="AL50" i="18"/>
  <c r="AP50" i="18"/>
  <c r="AT50" i="18"/>
  <c r="AD51" i="18"/>
  <c r="AH51" i="18"/>
  <c r="AL51" i="18"/>
  <c r="AP51" i="18"/>
  <c r="AT51" i="18"/>
  <c r="AD52" i="18"/>
  <c r="AH52" i="18"/>
  <c r="AL52" i="18"/>
  <c r="AP52" i="18"/>
  <c r="AT52" i="18"/>
  <c r="AD53" i="18"/>
  <c r="AH53" i="18"/>
  <c r="AL53" i="18"/>
  <c r="AP53" i="18"/>
  <c r="AT53" i="18"/>
  <c r="AD54" i="18"/>
  <c r="AH54" i="18"/>
  <c r="AL54" i="18"/>
  <c r="AP54" i="18"/>
  <c r="AT54" i="18"/>
  <c r="AD55" i="18"/>
  <c r="AH55" i="18"/>
  <c r="AL55" i="18"/>
  <c r="AP55" i="18"/>
  <c r="AT55" i="18"/>
  <c r="AD56" i="18"/>
  <c r="AH56" i="18"/>
  <c r="AL56" i="18"/>
  <c r="AP56" i="18"/>
  <c r="AT56" i="18"/>
  <c r="AD57" i="18"/>
  <c r="AH57" i="18"/>
  <c r="AL57" i="18"/>
  <c r="AP57" i="18"/>
  <c r="AT57" i="18"/>
  <c r="AD58" i="18"/>
  <c r="AH58" i="18"/>
  <c r="AL58" i="18"/>
  <c r="AP58" i="18"/>
  <c r="AT58" i="18"/>
  <c r="AD59" i="18"/>
  <c r="AH59" i="18"/>
  <c r="AL59" i="18"/>
  <c r="AP59" i="18"/>
  <c r="AT59" i="18"/>
  <c r="AD60" i="18"/>
  <c r="AH60" i="18"/>
  <c r="AL60" i="18"/>
  <c r="AP60" i="18"/>
  <c r="AT60" i="18"/>
  <c r="AD61" i="18"/>
  <c r="AH61" i="18"/>
  <c r="AL61" i="18"/>
  <c r="AP61" i="18"/>
  <c r="AT61" i="18"/>
  <c r="AD62" i="18"/>
  <c r="AH62" i="18"/>
  <c r="AL62" i="18"/>
  <c r="AP62" i="18"/>
  <c r="AT62" i="18"/>
  <c r="AD63" i="18"/>
  <c r="AH63" i="18"/>
  <c r="AL63" i="18"/>
  <c r="AP63" i="18"/>
  <c r="AT63" i="18"/>
  <c r="AD64" i="18"/>
  <c r="AH64" i="18"/>
  <c r="AL64" i="18"/>
  <c r="AP64" i="18"/>
  <c r="AT64" i="18"/>
  <c r="AD65" i="18"/>
  <c r="AH65" i="18"/>
  <c r="AL65" i="18"/>
  <c r="AP65" i="18"/>
  <c r="AT65" i="18"/>
  <c r="AD66" i="18"/>
  <c r="AH66" i="18"/>
  <c r="AL66" i="18"/>
  <c r="AP66" i="18"/>
  <c r="AT66" i="18"/>
  <c r="AD67" i="18"/>
  <c r="AH67" i="18"/>
  <c r="AL67" i="18"/>
  <c r="AP67" i="18"/>
  <c r="AT67" i="18"/>
  <c r="AD68" i="18"/>
  <c r="AH68" i="18"/>
  <c r="AL68" i="18"/>
  <c r="AP68" i="18"/>
  <c r="AT68" i="18"/>
  <c r="AD69" i="18"/>
  <c r="AH69" i="18"/>
  <c r="AL69" i="18"/>
  <c r="AP69" i="18"/>
  <c r="AT69" i="18"/>
  <c r="AD70" i="18"/>
  <c r="AH70" i="18"/>
  <c r="AL70" i="18"/>
  <c r="AP70" i="18"/>
  <c r="AT70" i="18"/>
  <c r="AD71" i="18"/>
  <c r="AH71" i="18"/>
  <c r="AL71" i="18"/>
  <c r="AP71" i="18"/>
  <c r="AT71" i="18"/>
  <c r="AD72" i="18"/>
  <c r="AH72" i="18"/>
  <c r="AL72" i="18"/>
  <c r="AP72" i="18"/>
  <c r="AT72" i="18"/>
  <c r="AD73" i="18"/>
  <c r="AH73" i="18"/>
  <c r="AL73" i="18"/>
  <c r="AP73" i="18"/>
  <c r="AT73" i="18"/>
  <c r="AD74" i="18"/>
  <c r="AH74" i="18"/>
  <c r="AL74" i="18"/>
  <c r="AP74" i="18"/>
  <c r="AT74" i="18"/>
  <c r="AD75" i="18"/>
  <c r="AH75" i="18"/>
  <c r="AL75" i="18"/>
  <c r="AP75" i="18"/>
  <c r="AT75" i="18"/>
  <c r="AD76" i="18"/>
  <c r="AH76" i="18"/>
  <c r="AL76" i="18"/>
  <c r="AP76" i="18"/>
  <c r="AT76" i="18"/>
  <c r="AD77" i="18"/>
  <c r="AH77" i="18"/>
  <c r="AL77" i="18"/>
  <c r="AP77" i="18"/>
  <c r="AT77" i="18"/>
  <c r="AD78" i="18"/>
  <c r="AH78" i="18"/>
  <c r="AL78" i="18"/>
  <c r="AP78" i="18"/>
  <c r="AT78" i="18"/>
  <c r="AA79" i="18"/>
  <c r="AA50" i="18"/>
  <c r="AE50" i="18"/>
  <c r="AI50" i="18"/>
  <c r="AM50" i="18"/>
  <c r="AE51" i="18"/>
  <c r="AI51" i="18"/>
  <c r="AM51" i="18"/>
  <c r="AA52" i="18"/>
  <c r="AE52" i="18"/>
  <c r="AI52" i="18"/>
  <c r="AM52" i="18"/>
  <c r="AE53" i="18"/>
  <c r="AI53" i="18"/>
  <c r="AM53" i="18"/>
  <c r="AE54" i="18"/>
  <c r="AI54" i="18"/>
  <c r="AM54" i="18"/>
  <c r="AE55" i="18"/>
  <c r="AI55" i="18"/>
  <c r="AM55" i="18"/>
  <c r="AE56" i="18"/>
  <c r="AI56" i="18"/>
  <c r="AM56" i="18"/>
  <c r="AA57" i="18"/>
  <c r="AE57" i="18"/>
  <c r="AI57" i="18"/>
  <c r="AM57" i="18"/>
  <c r="AA58" i="18"/>
  <c r="AE58" i="18"/>
  <c r="AI58" i="18"/>
  <c r="AM58" i="18"/>
  <c r="AA59" i="18"/>
  <c r="AE59" i="18"/>
  <c r="AI59" i="18"/>
  <c r="AM59" i="18"/>
  <c r="AA60" i="18"/>
  <c r="AE60" i="18"/>
  <c r="AI60" i="18"/>
  <c r="AM60" i="18"/>
  <c r="AA61" i="18"/>
  <c r="AE61" i="18"/>
  <c r="AI61" i="18"/>
  <c r="AM61" i="18"/>
  <c r="AA62" i="18"/>
  <c r="AE62" i="18"/>
  <c r="AI62" i="18"/>
  <c r="AM62" i="18"/>
  <c r="AA63" i="18"/>
  <c r="AE63" i="18"/>
  <c r="AI63" i="18"/>
  <c r="AM63" i="18"/>
  <c r="AA64" i="18"/>
  <c r="AE64" i="18"/>
  <c r="AI64" i="18"/>
  <c r="AM64" i="18"/>
  <c r="AA65" i="18"/>
  <c r="AE65" i="18"/>
  <c r="AI65" i="18"/>
  <c r="AM65" i="18"/>
  <c r="AA66" i="18"/>
  <c r="AE66" i="18"/>
  <c r="AI66" i="18"/>
  <c r="AM66" i="18"/>
  <c r="AA67" i="18"/>
  <c r="AE67" i="18"/>
  <c r="AI67" i="18"/>
  <c r="AM67" i="18"/>
  <c r="AA68" i="18"/>
  <c r="AE68" i="18"/>
  <c r="AI68" i="18"/>
  <c r="AM68" i="18"/>
  <c r="AA69" i="18"/>
  <c r="AE69" i="18"/>
  <c r="AI69" i="18"/>
  <c r="AM69" i="18"/>
  <c r="AA70" i="18"/>
  <c r="AE70" i="18"/>
  <c r="AI70" i="18"/>
  <c r="AM70" i="18"/>
  <c r="AA71" i="18"/>
  <c r="AE71" i="18"/>
  <c r="AI71" i="18"/>
  <c r="AM71" i="18"/>
  <c r="AA72" i="18"/>
  <c r="AE72" i="18"/>
  <c r="AI72" i="18"/>
  <c r="AM72" i="18"/>
  <c r="AA73" i="18"/>
  <c r="AE73" i="18"/>
  <c r="AI73" i="18"/>
  <c r="AM73" i="18"/>
  <c r="AA74" i="18"/>
  <c r="AE74" i="18"/>
  <c r="AI74" i="18"/>
  <c r="AM74" i="18"/>
  <c r="AA75" i="18"/>
  <c r="AE75" i="18"/>
  <c r="AI75" i="18"/>
  <c r="AM75" i="18"/>
  <c r="AA76" i="18"/>
  <c r="AE76" i="18"/>
  <c r="AI76" i="18"/>
  <c r="AM76" i="18"/>
  <c r="AA77" i="18"/>
  <c r="AE77" i="18"/>
  <c r="AI77" i="18"/>
  <c r="AM77" i="18"/>
  <c r="AA78" i="18"/>
  <c r="AE78" i="18"/>
  <c r="AI78" i="18"/>
  <c r="AM78" i="18"/>
  <c r="AD79" i="18"/>
  <c r="AA80" i="18"/>
  <c r="AE80" i="18"/>
  <c r="AI80" i="18"/>
  <c r="AM80" i="18"/>
  <c r="AQ80" i="18"/>
  <c r="AA81" i="18"/>
  <c r="AE81" i="18"/>
  <c r="AI81" i="18"/>
  <c r="AM81" i="18"/>
  <c r="AQ81" i="18"/>
  <c r="AA82" i="18"/>
  <c r="AE82" i="18"/>
  <c r="AI82" i="18"/>
  <c r="AM82" i="18"/>
  <c r="AQ82" i="18"/>
  <c r="AA83" i="18"/>
  <c r="AE83" i="18"/>
  <c r="AI83" i="18"/>
  <c r="AM83" i="18"/>
  <c r="AQ83" i="18"/>
  <c r="AA84" i="18"/>
  <c r="AE84" i="18"/>
  <c r="AI84" i="18"/>
  <c r="AM84" i="18"/>
  <c r="AQ84" i="18"/>
  <c r="AA85" i="18"/>
  <c r="AE85" i="18"/>
  <c r="AI85" i="18"/>
  <c r="AM85" i="18"/>
  <c r="AQ85" i="18"/>
  <c r="AA86" i="18"/>
  <c r="AE86" i="18"/>
  <c r="AI86" i="18"/>
  <c r="AM86" i="18"/>
  <c r="AQ86" i="18"/>
  <c r="AA87" i="18"/>
  <c r="AE87" i="18"/>
  <c r="AI87" i="18"/>
  <c r="AM87" i="18"/>
  <c r="AQ87" i="18"/>
  <c r="AA88" i="18"/>
  <c r="AE88" i="18"/>
  <c r="AI88" i="18"/>
  <c r="AM88" i="18"/>
  <c r="AQ88" i="18"/>
  <c r="AA89" i="18"/>
  <c r="AE89" i="18"/>
  <c r="AI89" i="18"/>
  <c r="AM89" i="18"/>
  <c r="AQ89" i="18"/>
  <c r="AA90" i="18"/>
  <c r="AE90" i="18"/>
  <c r="AI90" i="18"/>
  <c r="AM90" i="18"/>
  <c r="AQ90" i="18"/>
  <c r="AA91" i="18"/>
  <c r="AE91" i="18"/>
  <c r="AI91" i="18"/>
  <c r="AM91" i="18"/>
  <c r="AQ91" i="18"/>
  <c r="AA92" i="18"/>
  <c r="AE92" i="18"/>
  <c r="AI92" i="18"/>
  <c r="AM92" i="18"/>
  <c r="AQ92" i="18"/>
  <c r="AA93" i="18"/>
  <c r="AE93" i="18"/>
  <c r="AI93" i="18"/>
  <c r="AM93" i="18"/>
  <c r="AQ93" i="18"/>
  <c r="AA94" i="18"/>
  <c r="AE94" i="18"/>
  <c r="AI94" i="18"/>
  <c r="AM94" i="18"/>
  <c r="AQ94" i="18"/>
  <c r="AA95" i="18"/>
  <c r="AE95" i="18"/>
  <c r="AI95" i="18"/>
  <c r="AM95" i="18"/>
  <c r="AQ95" i="18"/>
  <c r="AA96" i="18"/>
  <c r="AE96" i="18"/>
  <c r="AI96" i="18"/>
  <c r="AM96" i="18"/>
  <c r="AQ96" i="18"/>
  <c r="AA97" i="18"/>
  <c r="AE97" i="18"/>
  <c r="AI97" i="18"/>
  <c r="AM97" i="18"/>
  <c r="AQ97" i="18"/>
  <c r="AA98" i="18"/>
  <c r="AE98" i="18"/>
  <c r="AI98" i="18"/>
  <c r="AM98" i="18"/>
  <c r="AQ98" i="18"/>
  <c r="AA99" i="18"/>
  <c r="AE99" i="18"/>
  <c r="AI99" i="18"/>
  <c r="AM99" i="18"/>
  <c r="AQ99" i="18"/>
  <c r="AA100" i="18"/>
  <c r="AE100" i="18"/>
  <c r="AI100" i="18"/>
  <c r="AM100" i="18"/>
  <c r="AQ100" i="18"/>
  <c r="AA101" i="18"/>
  <c r="AE101" i="18"/>
  <c r="AI101" i="18"/>
  <c r="AM101" i="18"/>
  <c r="AQ101" i="18"/>
  <c r="AA102" i="18"/>
  <c r="AE102" i="18"/>
  <c r="AI102" i="18"/>
  <c r="AM102" i="18"/>
  <c r="AQ102" i="18"/>
  <c r="AA103" i="18"/>
  <c r="AE103" i="18"/>
  <c r="AI103" i="18"/>
  <c r="AM103" i="18"/>
  <c r="AQ103" i="18"/>
  <c r="AA104" i="18"/>
  <c r="AE104" i="18"/>
  <c r="AI104" i="18"/>
  <c r="AM104" i="18"/>
  <c r="AQ104" i="18"/>
  <c r="AA105" i="18"/>
  <c r="AE105" i="18"/>
  <c r="AI105" i="18"/>
  <c r="AN105" i="18"/>
  <c r="AF106" i="18"/>
  <c r="AN106" i="18"/>
  <c r="AF107" i="18"/>
  <c r="AN107" i="18"/>
  <c r="AF108" i="18"/>
  <c r="AN108" i="18"/>
  <c r="AF109" i="18"/>
  <c r="AN109" i="18"/>
  <c r="AF110" i="18"/>
  <c r="AN110" i="18"/>
  <c r="AF111" i="18"/>
  <c r="AN111" i="18"/>
  <c r="AT114" i="18"/>
  <c r="AF114" i="18"/>
  <c r="AB80" i="18"/>
  <c r="AF80" i="18"/>
  <c r="AJ80" i="18"/>
  <c r="AN80" i="18"/>
  <c r="AR80" i="18"/>
  <c r="AB81" i="18"/>
  <c r="AF81" i="18"/>
  <c r="AJ81" i="18"/>
  <c r="AN81" i="18"/>
  <c r="AR81" i="18"/>
  <c r="AB82" i="18"/>
  <c r="AF82" i="18"/>
  <c r="AJ82" i="18"/>
  <c r="AN82" i="18"/>
  <c r="AR82" i="18"/>
  <c r="AB83" i="18"/>
  <c r="AF83" i="18"/>
  <c r="AJ83" i="18"/>
  <c r="AN83" i="18"/>
  <c r="AR83" i="18"/>
  <c r="AB84" i="18"/>
  <c r="AF84" i="18"/>
  <c r="AJ84" i="18"/>
  <c r="AN84" i="18"/>
  <c r="AR84" i="18"/>
  <c r="AB85" i="18"/>
  <c r="AF85" i="18"/>
  <c r="AJ85" i="18"/>
  <c r="AN85" i="18"/>
  <c r="AR85" i="18"/>
  <c r="AB86" i="18"/>
  <c r="AF86" i="18"/>
  <c r="AJ86" i="18"/>
  <c r="AN86" i="18"/>
  <c r="AR86" i="18"/>
  <c r="AB87" i="18"/>
  <c r="AF87" i="18"/>
  <c r="AJ87" i="18"/>
  <c r="AN87" i="18"/>
  <c r="AR87" i="18"/>
  <c r="AB88" i="18"/>
  <c r="AF88" i="18"/>
  <c r="AJ88" i="18"/>
  <c r="AN88" i="18"/>
  <c r="AR88" i="18"/>
  <c r="AB89" i="18"/>
  <c r="AF89" i="18"/>
  <c r="AJ89" i="18"/>
  <c r="AN89" i="18"/>
  <c r="AR89" i="18"/>
  <c r="AB90" i="18"/>
  <c r="AF90" i="18"/>
  <c r="AJ90" i="18"/>
  <c r="AN90" i="18"/>
  <c r="AR90" i="18"/>
  <c r="AB91" i="18"/>
  <c r="AF91" i="18"/>
  <c r="AJ91" i="18"/>
  <c r="AN91" i="18"/>
  <c r="AR91" i="18"/>
  <c r="AB92" i="18"/>
  <c r="AF92" i="18"/>
  <c r="AJ92" i="18"/>
  <c r="AN92" i="18"/>
  <c r="AR92" i="18"/>
  <c r="AB93" i="18"/>
  <c r="AF93" i="18"/>
  <c r="AJ93" i="18"/>
  <c r="AN93" i="18"/>
  <c r="AR93" i="18"/>
  <c r="AB94" i="18"/>
  <c r="AF94" i="18"/>
  <c r="AJ94" i="18"/>
  <c r="AN94" i="18"/>
  <c r="AR94" i="18"/>
  <c r="AB95" i="18"/>
  <c r="AF95" i="18"/>
  <c r="AJ95" i="18"/>
  <c r="AN95" i="18"/>
  <c r="AR95" i="18"/>
  <c r="AB96" i="18"/>
  <c r="AF96" i="18"/>
  <c r="AJ96" i="18"/>
  <c r="AN96" i="18"/>
  <c r="AR96" i="18"/>
  <c r="AB97" i="18"/>
  <c r="AF97" i="18"/>
  <c r="AJ97" i="18"/>
  <c r="AN97" i="18"/>
  <c r="AR97" i="18"/>
  <c r="AB98" i="18"/>
  <c r="AF98" i="18"/>
  <c r="AJ98" i="18"/>
  <c r="AN98" i="18"/>
  <c r="AR98" i="18"/>
  <c r="AB99" i="18"/>
  <c r="AF99" i="18"/>
  <c r="AJ99" i="18"/>
  <c r="AN99" i="18"/>
  <c r="AR99" i="18"/>
  <c r="AB100" i="18"/>
  <c r="AF100" i="18"/>
  <c r="AJ100" i="18"/>
  <c r="AN100" i="18"/>
  <c r="AR100" i="18"/>
  <c r="AB101" i="18"/>
  <c r="AF101" i="18"/>
  <c r="AJ101" i="18"/>
  <c r="AN101" i="18"/>
  <c r="AR101" i="18"/>
  <c r="AB102" i="18"/>
  <c r="AF102" i="18"/>
  <c r="AJ102" i="18"/>
  <c r="AN102" i="18"/>
  <c r="AR102" i="18"/>
  <c r="AB103" i="18"/>
  <c r="AF103" i="18"/>
  <c r="AJ103" i="18"/>
  <c r="AN103" i="18"/>
  <c r="AR103" i="18"/>
  <c r="AB104" i="18"/>
  <c r="AF104" i="18"/>
  <c r="AJ104" i="18"/>
  <c r="AN104" i="18"/>
  <c r="AR104" i="18"/>
  <c r="AB105" i="18"/>
  <c r="AF105" i="18"/>
  <c r="AJ105" i="18"/>
  <c r="AH106" i="18"/>
  <c r="AP106" i="18"/>
  <c r="W80" i="18"/>
  <c r="AC80" i="18"/>
  <c r="AG80" i="18"/>
  <c r="AK80" i="18"/>
  <c r="AO80" i="18"/>
  <c r="AS80" i="18"/>
  <c r="W81" i="18"/>
  <c r="AC81" i="18"/>
  <c r="AG81" i="18"/>
  <c r="AK81" i="18"/>
  <c r="AO81" i="18"/>
  <c r="AS81" i="18"/>
  <c r="W82" i="18"/>
  <c r="AC82" i="18"/>
  <c r="AG82" i="18"/>
  <c r="AK82" i="18"/>
  <c r="AO82" i="18"/>
  <c r="AS82" i="18"/>
  <c r="W83" i="18"/>
  <c r="AC83" i="18"/>
  <c r="AG83" i="18"/>
  <c r="AK83" i="18"/>
  <c r="AO83" i="18"/>
  <c r="AS83" i="18"/>
  <c r="W84" i="18"/>
  <c r="AC84" i="18"/>
  <c r="AG84" i="18"/>
  <c r="AK84" i="18"/>
  <c r="AO84" i="18"/>
  <c r="AS84" i="18"/>
  <c r="W85" i="18"/>
  <c r="AC85" i="18"/>
  <c r="AG85" i="18"/>
  <c r="AK85" i="18"/>
  <c r="AO85" i="18"/>
  <c r="AS85" i="18"/>
  <c r="W86" i="18"/>
  <c r="AC86" i="18"/>
  <c r="AG86" i="18"/>
  <c r="AK86" i="18"/>
  <c r="AO86" i="18"/>
  <c r="AS86" i="18"/>
  <c r="W87" i="18"/>
  <c r="AC87" i="18"/>
  <c r="AG87" i="18"/>
  <c r="AK87" i="18"/>
  <c r="AO87" i="18"/>
  <c r="AS87" i="18"/>
  <c r="W88" i="18"/>
  <c r="AC88" i="18"/>
  <c r="AG88" i="18"/>
  <c r="AK88" i="18"/>
  <c r="AO88" i="18"/>
  <c r="AS88" i="18"/>
  <c r="W89" i="18"/>
  <c r="AC89" i="18"/>
  <c r="AG89" i="18"/>
  <c r="AK89" i="18"/>
  <c r="AO89" i="18"/>
  <c r="AS89" i="18"/>
  <c r="W90" i="18"/>
  <c r="AC90" i="18"/>
  <c r="AG90" i="18"/>
  <c r="AK90" i="18"/>
  <c r="AO90" i="18"/>
  <c r="AS90" i="18"/>
  <c r="W91" i="18"/>
  <c r="AC91" i="18"/>
  <c r="AG91" i="18"/>
  <c r="AK91" i="18"/>
  <c r="AO91" i="18"/>
  <c r="AS91" i="18"/>
  <c r="W92" i="18"/>
  <c r="AC92" i="18"/>
  <c r="AG92" i="18"/>
  <c r="AK92" i="18"/>
  <c r="AO92" i="18"/>
  <c r="AS92" i="18"/>
  <c r="W93" i="18"/>
  <c r="AC93" i="18"/>
  <c r="AG93" i="18"/>
  <c r="AK93" i="18"/>
  <c r="AO93" i="18"/>
  <c r="AS93" i="18"/>
  <c r="W94" i="18"/>
  <c r="AC94" i="18"/>
  <c r="AG94" i="18"/>
  <c r="AK94" i="18"/>
  <c r="AO94" i="18"/>
  <c r="AS94" i="18"/>
  <c r="W95" i="18"/>
  <c r="AC95" i="18"/>
  <c r="AG95" i="18"/>
  <c r="AK95" i="18"/>
  <c r="AO95" i="18"/>
  <c r="AS95" i="18"/>
  <c r="W96" i="18"/>
  <c r="AC96" i="18"/>
  <c r="AG96" i="18"/>
  <c r="AK96" i="18"/>
  <c r="AO96" i="18"/>
  <c r="AS96" i="18"/>
  <c r="W97" i="18"/>
  <c r="AC97" i="18"/>
  <c r="AG97" i="18"/>
  <c r="AK97" i="18"/>
  <c r="AO97" i="18"/>
  <c r="AS97" i="18"/>
  <c r="W98" i="18"/>
  <c r="AC98" i="18"/>
  <c r="AG98" i="18"/>
  <c r="AK98" i="18"/>
  <c r="AO98" i="18"/>
  <c r="AS98" i="18"/>
  <c r="W99" i="18"/>
  <c r="AC99" i="18"/>
  <c r="AG99" i="18"/>
  <c r="AK99" i="18"/>
  <c r="AO99" i="18"/>
  <c r="AS99" i="18"/>
  <c r="W100" i="18"/>
  <c r="AC100" i="18"/>
  <c r="AG100" i="18"/>
  <c r="AK100" i="18"/>
  <c r="AO100" i="18"/>
  <c r="AS100" i="18"/>
  <c r="W101" i="18"/>
  <c r="AC101" i="18"/>
  <c r="AG101" i="18"/>
  <c r="AK101" i="18"/>
  <c r="AO101" i="18"/>
  <c r="AS101" i="18"/>
  <c r="W102" i="18"/>
  <c r="AC102" i="18"/>
  <c r="AG102" i="18"/>
  <c r="AK102" i="18"/>
  <c r="AO102" i="18"/>
  <c r="AS102" i="18"/>
  <c r="W103" i="18"/>
  <c r="AC103" i="18"/>
  <c r="AG103" i="18"/>
  <c r="AK103" i="18"/>
  <c r="AO103" i="18"/>
  <c r="AS103" i="18"/>
  <c r="W104" i="18"/>
  <c r="AC104" i="18"/>
  <c r="AG104" i="18"/>
  <c r="AK104" i="18"/>
  <c r="AO104" i="18"/>
  <c r="AS104" i="18"/>
  <c r="AS105" i="18"/>
  <c r="AO105" i="18"/>
  <c r="AK105" i="18"/>
  <c r="AQ105" i="18"/>
  <c r="W105" i="18"/>
  <c r="AC105" i="18"/>
  <c r="AG105" i="18"/>
  <c r="AL105" i="18"/>
  <c r="AR105" i="18"/>
  <c r="AB106" i="18"/>
  <c r="AJ106" i="18"/>
  <c r="AR106" i="18"/>
  <c r="AB107" i="18"/>
  <c r="AJ107" i="18"/>
  <c r="AR107" i="18"/>
  <c r="AB108" i="18"/>
  <c r="AJ108" i="18"/>
  <c r="AR108" i="18"/>
  <c r="AB109" i="18"/>
  <c r="AJ109" i="18"/>
  <c r="AB110" i="18"/>
  <c r="AJ110" i="18"/>
  <c r="AB111" i="18"/>
  <c r="AJ111" i="18"/>
  <c r="AT112" i="18"/>
  <c r="AP112" i="18"/>
  <c r="AL112" i="18"/>
  <c r="AH112" i="18"/>
  <c r="AB112" i="18"/>
  <c r="AN112" i="18"/>
  <c r="AD80" i="18"/>
  <c r="AH80" i="18"/>
  <c r="AL80" i="18"/>
  <c r="AP80" i="18"/>
  <c r="AD81" i="18"/>
  <c r="AH81" i="18"/>
  <c r="AL81" i="18"/>
  <c r="AP81" i="18"/>
  <c r="AD82" i="18"/>
  <c r="AH82" i="18"/>
  <c r="AL82" i="18"/>
  <c r="AP82" i="18"/>
  <c r="AD83" i="18"/>
  <c r="AH83" i="18"/>
  <c r="AL83" i="18"/>
  <c r="AP83" i="18"/>
  <c r="AD84" i="18"/>
  <c r="AH84" i="18"/>
  <c r="AL84" i="18"/>
  <c r="AP84" i="18"/>
  <c r="AD85" i="18"/>
  <c r="AH85" i="18"/>
  <c r="AL85" i="18"/>
  <c r="AP85" i="18"/>
  <c r="AD86" i="18"/>
  <c r="AH86" i="18"/>
  <c r="AL86" i="18"/>
  <c r="AP86" i="18"/>
  <c r="AD87" i="18"/>
  <c r="AH87" i="18"/>
  <c r="AL87" i="18"/>
  <c r="AP87" i="18"/>
  <c r="AD88" i="18"/>
  <c r="AH88" i="18"/>
  <c r="AL88" i="18"/>
  <c r="AP88" i="18"/>
  <c r="AD89" i="18"/>
  <c r="AH89" i="18"/>
  <c r="AL89" i="18"/>
  <c r="AP89" i="18"/>
  <c r="AD90" i="18"/>
  <c r="AH90" i="18"/>
  <c r="AL90" i="18"/>
  <c r="AP90" i="18"/>
  <c r="AD91" i="18"/>
  <c r="AH91" i="18"/>
  <c r="AL91" i="18"/>
  <c r="AP91" i="18"/>
  <c r="AD92" i="18"/>
  <c r="AH92" i="18"/>
  <c r="AL92" i="18"/>
  <c r="AP92" i="18"/>
  <c r="AD93" i="18"/>
  <c r="AH93" i="18"/>
  <c r="AL93" i="18"/>
  <c r="AP93" i="18"/>
  <c r="AD94" i="18"/>
  <c r="AH94" i="18"/>
  <c r="AL94" i="18"/>
  <c r="AP94" i="18"/>
  <c r="AD95" i="18"/>
  <c r="AH95" i="18"/>
  <c r="AL95" i="18"/>
  <c r="AP95" i="18"/>
  <c r="AD96" i="18"/>
  <c r="AH96" i="18"/>
  <c r="AL96" i="18"/>
  <c r="AP96" i="18"/>
  <c r="AD97" i="18"/>
  <c r="AH97" i="18"/>
  <c r="AL97" i="18"/>
  <c r="AP97" i="18"/>
  <c r="AD98" i="18"/>
  <c r="AH98" i="18"/>
  <c r="AL98" i="18"/>
  <c r="AP98" i="18"/>
  <c r="AD99" i="18"/>
  <c r="AH99" i="18"/>
  <c r="AL99" i="18"/>
  <c r="AP99" i="18"/>
  <c r="AD100" i="18"/>
  <c r="AH100" i="18"/>
  <c r="AL100" i="18"/>
  <c r="AP100" i="18"/>
  <c r="AD101" i="18"/>
  <c r="AH101" i="18"/>
  <c r="AL101" i="18"/>
  <c r="AP101" i="18"/>
  <c r="AD102" i="18"/>
  <c r="AH102" i="18"/>
  <c r="AL102" i="18"/>
  <c r="AP102" i="18"/>
  <c r="AD103" i="18"/>
  <c r="AH103" i="18"/>
  <c r="AL103" i="18"/>
  <c r="AP103" i="18"/>
  <c r="AD104" i="18"/>
  <c r="AH104" i="18"/>
  <c r="AL104" i="18"/>
  <c r="AP104" i="18"/>
  <c r="AD105" i="18"/>
  <c r="AH105" i="18"/>
  <c r="AM105" i="18"/>
  <c r="AT105" i="18"/>
  <c r="AD106" i="18"/>
  <c r="AL106" i="18"/>
  <c r="AD107" i="18"/>
  <c r="AL107" i="18"/>
  <c r="AD108" i="18"/>
  <c r="AL108" i="18"/>
  <c r="AA106" i="18"/>
  <c r="AE106" i="18"/>
  <c r="AI106" i="18"/>
  <c r="AM106" i="18"/>
  <c r="AQ106" i="18"/>
  <c r="AA107" i="18"/>
  <c r="AE107" i="18"/>
  <c r="AI107" i="18"/>
  <c r="AM107" i="18"/>
  <c r="AQ107" i="18"/>
  <c r="AA108" i="18"/>
  <c r="AE108" i="18"/>
  <c r="AI108" i="18"/>
  <c r="AM108" i="18"/>
  <c r="AQ108" i="18"/>
  <c r="AA109" i="18"/>
  <c r="AE109" i="18"/>
  <c r="AI109" i="18"/>
  <c r="AM109" i="18"/>
  <c r="AQ109" i="18"/>
  <c r="AA110" i="18"/>
  <c r="AE110" i="18"/>
  <c r="AI110" i="18"/>
  <c r="AM110" i="18"/>
  <c r="AQ110" i="18"/>
  <c r="AA111" i="18"/>
  <c r="AE111" i="18"/>
  <c r="AI111" i="18"/>
  <c r="AM111" i="18"/>
  <c r="AQ111" i="18"/>
  <c r="AA112" i="18"/>
  <c r="AE112" i="18"/>
  <c r="AI112" i="18"/>
  <c r="AM112" i="18"/>
  <c r="AQ112" i="18"/>
  <c r="AA113" i="18"/>
  <c r="AE113" i="18"/>
  <c r="AI113" i="18"/>
  <c r="AM113" i="18"/>
  <c r="AQ113" i="18"/>
  <c r="AA114" i="18"/>
  <c r="AE114" i="18"/>
  <c r="AI114" i="18"/>
  <c r="AM114" i="18"/>
  <c r="AQ114" i="18"/>
  <c r="AA115" i="18"/>
  <c r="AE115" i="18"/>
  <c r="AI115" i="18"/>
  <c r="AM115" i="18"/>
  <c r="AQ115" i="18"/>
  <c r="AA116" i="18"/>
  <c r="AE116" i="18"/>
  <c r="AI116" i="18"/>
  <c r="AM116" i="18"/>
  <c r="AQ116" i="18"/>
  <c r="AA117" i="18"/>
  <c r="AE117" i="18"/>
  <c r="AI117" i="18"/>
  <c r="AM117" i="18"/>
  <c r="AQ117" i="18"/>
  <c r="AA118" i="18"/>
  <c r="AE118" i="18"/>
  <c r="AI118" i="18"/>
  <c r="AM118" i="18"/>
  <c r="AQ118" i="18"/>
  <c r="AA119" i="18"/>
  <c r="AE119" i="18"/>
  <c r="AI119" i="18"/>
  <c r="AM119" i="18"/>
  <c r="AQ119" i="18"/>
  <c r="AA120" i="18"/>
  <c r="AE120" i="18"/>
  <c r="AI120" i="18"/>
  <c r="AM120" i="18"/>
  <c r="AQ120" i="18"/>
  <c r="AA121" i="18"/>
  <c r="AE121" i="18"/>
  <c r="AI121" i="18"/>
  <c r="AM121" i="18"/>
  <c r="AQ121" i="18"/>
  <c r="AA122" i="18"/>
  <c r="AE122" i="18"/>
  <c r="AI122" i="18"/>
  <c r="AM122" i="18"/>
  <c r="AQ122" i="18"/>
  <c r="AA123" i="18"/>
  <c r="AE123" i="18"/>
  <c r="AI123" i="18"/>
  <c r="AM123" i="18"/>
  <c r="AQ123" i="18"/>
  <c r="AA124" i="18"/>
  <c r="AE124" i="18"/>
  <c r="AI124" i="18"/>
  <c r="AM124" i="18"/>
  <c r="AQ124" i="18"/>
  <c r="AA125" i="18"/>
  <c r="AE125" i="18"/>
  <c r="AI125" i="18"/>
  <c r="AM125" i="18"/>
  <c r="AQ125" i="18"/>
  <c r="AA126" i="18"/>
  <c r="AE126" i="18"/>
  <c r="AI126" i="18"/>
  <c r="AM126" i="18"/>
  <c r="AQ126" i="18"/>
  <c r="AA127" i="18"/>
  <c r="AE127" i="18"/>
  <c r="AI127" i="18"/>
  <c r="AM127" i="18"/>
  <c r="AQ127" i="18"/>
  <c r="AA128" i="18"/>
  <c r="AE128" i="18"/>
  <c r="AI128" i="18"/>
  <c r="AM128" i="18"/>
  <c r="AQ128" i="18"/>
  <c r="AE129" i="18"/>
  <c r="AI129" i="18"/>
  <c r="AM129" i="18"/>
  <c r="AQ129" i="18"/>
  <c r="AE130" i="18"/>
  <c r="AI130" i="18"/>
  <c r="AM130" i="18"/>
  <c r="AQ130" i="18"/>
  <c r="AE131" i="18"/>
  <c r="AI131" i="18"/>
  <c r="AE132" i="18"/>
  <c r="AE133" i="18"/>
  <c r="AE134" i="18"/>
  <c r="AE135" i="18"/>
  <c r="AF115" i="18"/>
  <c r="AJ115" i="18"/>
  <c r="AN115" i="18"/>
  <c r="AF116" i="18"/>
  <c r="AJ116" i="18"/>
  <c r="AN116" i="18"/>
  <c r="AF117" i="18"/>
  <c r="AJ117" i="18"/>
  <c r="AN117" i="18"/>
  <c r="AF118" i="18"/>
  <c r="AJ118" i="18"/>
  <c r="AN118" i="18"/>
  <c r="AF119" i="18"/>
  <c r="AJ119" i="18"/>
  <c r="AN119" i="18"/>
  <c r="AF120" i="18"/>
  <c r="AJ120" i="18"/>
  <c r="AN120" i="18"/>
  <c r="AF121" i="18"/>
  <c r="AJ121" i="18"/>
  <c r="AN121" i="18"/>
  <c r="AF122" i="18"/>
  <c r="AJ122" i="18"/>
  <c r="AN122" i="18"/>
  <c r="AF123" i="18"/>
  <c r="AJ123" i="18"/>
  <c r="AN123" i="18"/>
  <c r="AF124" i="18"/>
  <c r="AJ124" i="18"/>
  <c r="AN124" i="18"/>
  <c r="AF125" i="18"/>
  <c r="AJ125" i="18"/>
  <c r="AN125" i="18"/>
  <c r="AF126" i="18"/>
  <c r="AJ126" i="18"/>
  <c r="AN126" i="18"/>
  <c r="AF127" i="18"/>
  <c r="AJ127" i="18"/>
  <c r="AN127" i="18"/>
  <c r="AF128" i="18"/>
  <c r="AJ128" i="18"/>
  <c r="AN128" i="18"/>
  <c r="AF129" i="18"/>
  <c r="AJ129" i="18"/>
  <c r="AN129" i="18"/>
  <c r="AF130" i="18"/>
  <c r="AJ130" i="18"/>
  <c r="AN130" i="18"/>
  <c r="AF131" i="18"/>
  <c r="AJ131" i="18"/>
  <c r="AR132" i="18"/>
  <c r="AN132" i="18"/>
  <c r="AJ132" i="18"/>
  <c r="AF132" i="18"/>
  <c r="AB132" i="18"/>
  <c r="AT132" i="18"/>
  <c r="AP132" i="18"/>
  <c r="AL132" i="18"/>
  <c r="AH132" i="18"/>
  <c r="AD132" i="18"/>
  <c r="W132" i="18"/>
  <c r="AG132" i="18"/>
  <c r="AO132" i="18"/>
  <c r="AR133" i="18"/>
  <c r="AN133" i="18"/>
  <c r="AJ133" i="18"/>
  <c r="AF133" i="18"/>
  <c r="AB133" i="18"/>
  <c r="AT133" i="18"/>
  <c r="AP133" i="18"/>
  <c r="AL133" i="18"/>
  <c r="AH133" i="18"/>
  <c r="AD133" i="18"/>
  <c r="W133" i="18"/>
  <c r="AG133" i="18"/>
  <c r="AO133" i="18"/>
  <c r="AR134" i="18"/>
  <c r="AN134" i="18"/>
  <c r="AJ134" i="18"/>
  <c r="AF134" i="18"/>
  <c r="AB134" i="18"/>
  <c r="AT134" i="18"/>
  <c r="AP134" i="18"/>
  <c r="AL134" i="18"/>
  <c r="AH134" i="18"/>
  <c r="AD134" i="18"/>
  <c r="W134" i="18"/>
  <c r="AG134" i="18"/>
  <c r="AO134" i="18"/>
  <c r="AR135" i="18"/>
  <c r="AN135" i="18"/>
  <c r="AJ135" i="18"/>
  <c r="AF135" i="18"/>
  <c r="AB135" i="18"/>
  <c r="AT135" i="18"/>
  <c r="AP135" i="18"/>
  <c r="AL135" i="18"/>
  <c r="AH135" i="18"/>
  <c r="AD135" i="18"/>
  <c r="W135" i="18"/>
  <c r="AG135" i="18"/>
  <c r="AO135" i="18"/>
  <c r="AS136" i="18"/>
  <c r="AO136" i="18"/>
  <c r="AK136" i="18"/>
  <c r="AG136" i="18"/>
  <c r="AC136" i="18"/>
  <c r="W136" i="18"/>
  <c r="AR136" i="18"/>
  <c r="AN136" i="18"/>
  <c r="AJ136" i="18"/>
  <c r="AF136" i="18"/>
  <c r="AB136" i="18"/>
  <c r="AQ136" i="18"/>
  <c r="AM136" i="18"/>
  <c r="AI136" i="18"/>
  <c r="AE136" i="18"/>
  <c r="AA136" i="18"/>
  <c r="AT136" i="18"/>
  <c r="AP136" i="18"/>
  <c r="AL136" i="18"/>
  <c r="AH136" i="18"/>
  <c r="AD136" i="18"/>
  <c r="W106" i="18"/>
  <c r="AC106" i="18"/>
  <c r="AG106" i="18"/>
  <c r="AK106" i="18"/>
  <c r="AO106" i="18"/>
  <c r="W107" i="18"/>
  <c r="AC107" i="18"/>
  <c r="AG107" i="18"/>
  <c r="AK107" i="18"/>
  <c r="AO107" i="18"/>
  <c r="W108" i="18"/>
  <c r="AC108" i="18"/>
  <c r="AG108" i="18"/>
  <c r="AK108" i="18"/>
  <c r="AO108" i="18"/>
  <c r="W109" i="18"/>
  <c r="AC109" i="18"/>
  <c r="AG109" i="18"/>
  <c r="AK109" i="18"/>
  <c r="AO109" i="18"/>
  <c r="W110" i="18"/>
  <c r="AC110" i="18"/>
  <c r="AG110" i="18"/>
  <c r="AK110" i="18"/>
  <c r="AO110" i="18"/>
  <c r="W111" i="18"/>
  <c r="AC111" i="18"/>
  <c r="AG111" i="18"/>
  <c r="AK111" i="18"/>
  <c r="AO111" i="18"/>
  <c r="W112" i="18"/>
  <c r="AC112" i="18"/>
  <c r="AG112" i="18"/>
  <c r="AK112" i="18"/>
  <c r="AO112" i="18"/>
  <c r="W113" i="18"/>
  <c r="AC113" i="18"/>
  <c r="AG113" i="18"/>
  <c r="AK113" i="18"/>
  <c r="AO113" i="18"/>
  <c r="W114" i="18"/>
  <c r="AC114" i="18"/>
  <c r="AG114" i="18"/>
  <c r="AK114" i="18"/>
  <c r="AO114" i="18"/>
  <c r="W115" i="18"/>
  <c r="AC115" i="18"/>
  <c r="AG115" i="18"/>
  <c r="AK115" i="18"/>
  <c r="AO115" i="18"/>
  <c r="W116" i="18"/>
  <c r="AC116" i="18"/>
  <c r="AG116" i="18"/>
  <c r="AK116" i="18"/>
  <c r="AO116" i="18"/>
  <c r="W117" i="18"/>
  <c r="AC117" i="18"/>
  <c r="AG117" i="18"/>
  <c r="AK117" i="18"/>
  <c r="AO117" i="18"/>
  <c r="W118" i="18"/>
  <c r="AC118" i="18"/>
  <c r="AG118" i="18"/>
  <c r="AK118" i="18"/>
  <c r="AO118" i="18"/>
  <c r="W119" i="18"/>
  <c r="AC119" i="18"/>
  <c r="AG119" i="18"/>
  <c r="AK119" i="18"/>
  <c r="AO119" i="18"/>
  <c r="W120" i="18"/>
  <c r="AC120" i="18"/>
  <c r="AG120" i="18"/>
  <c r="AK120" i="18"/>
  <c r="AO120" i="18"/>
  <c r="W121" i="18"/>
  <c r="AC121" i="18"/>
  <c r="AG121" i="18"/>
  <c r="AK121" i="18"/>
  <c r="AO121" i="18"/>
  <c r="W122" i="18"/>
  <c r="AC122" i="18"/>
  <c r="AG122" i="18"/>
  <c r="AK122" i="18"/>
  <c r="AO122" i="18"/>
  <c r="W123" i="18"/>
  <c r="AC123" i="18"/>
  <c r="AG123" i="18"/>
  <c r="AK123" i="18"/>
  <c r="AO123" i="18"/>
  <c r="W124" i="18"/>
  <c r="AC124" i="18"/>
  <c r="AG124" i="18"/>
  <c r="AK124" i="18"/>
  <c r="AO124" i="18"/>
  <c r="W125" i="18"/>
  <c r="AC125" i="18"/>
  <c r="AG125" i="18"/>
  <c r="AK125" i="18"/>
  <c r="AO125" i="18"/>
  <c r="W126" i="18"/>
  <c r="AC126" i="18"/>
  <c r="AG126" i="18"/>
  <c r="AK126" i="18"/>
  <c r="AO126" i="18"/>
  <c r="W127" i="18"/>
  <c r="AC127" i="18"/>
  <c r="AG127" i="18"/>
  <c r="AK127" i="18"/>
  <c r="AO127" i="18"/>
  <c r="W128" i="18"/>
  <c r="AC128" i="18"/>
  <c r="AG128" i="18"/>
  <c r="AK128" i="18"/>
  <c r="AO128" i="18"/>
  <c r="W129" i="18"/>
  <c r="AC129" i="18"/>
  <c r="AG129" i="18"/>
  <c r="AK129" i="18"/>
  <c r="AO129" i="18"/>
  <c r="W130" i="18"/>
  <c r="AC130" i="18"/>
  <c r="AG130" i="18"/>
  <c r="AK130" i="18"/>
  <c r="AO130" i="18"/>
  <c r="AR131" i="18"/>
  <c r="AN131" i="18"/>
  <c r="AT131" i="18"/>
  <c r="AP131" i="18"/>
  <c r="W131" i="18"/>
  <c r="AC131" i="18"/>
  <c r="AG131" i="18"/>
  <c r="AK131" i="18"/>
  <c r="AQ131" i="18"/>
  <c r="AA132" i="18"/>
  <c r="AI132" i="18"/>
  <c r="AQ132" i="18"/>
  <c r="AA133" i="18"/>
  <c r="AI133" i="18"/>
  <c r="AQ133" i="18"/>
  <c r="AA134" i="18"/>
  <c r="AI134" i="18"/>
  <c r="AQ134" i="18"/>
  <c r="AA135" i="18"/>
  <c r="AI135" i="18"/>
  <c r="AQ135" i="18"/>
  <c r="AD113" i="18"/>
  <c r="AH113" i="18"/>
  <c r="AL113" i="18"/>
  <c r="AP113" i="18"/>
  <c r="AD114" i="18"/>
  <c r="AH114" i="18"/>
  <c r="AL114" i="18"/>
  <c r="AP114" i="18"/>
  <c r="AD115" i="18"/>
  <c r="AH115" i="18"/>
  <c r="AL115" i="18"/>
  <c r="AP115" i="18"/>
  <c r="AD116" i="18"/>
  <c r="AH116" i="18"/>
  <c r="AL116" i="18"/>
  <c r="AP116" i="18"/>
  <c r="AD117" i="18"/>
  <c r="AH117" i="18"/>
  <c r="AL117" i="18"/>
  <c r="AP117" i="18"/>
  <c r="AD118" i="18"/>
  <c r="AH118" i="18"/>
  <c r="AL118" i="18"/>
  <c r="AP118" i="18"/>
  <c r="AD119" i="18"/>
  <c r="AH119" i="18"/>
  <c r="AL119" i="18"/>
  <c r="AP119" i="18"/>
  <c r="AD120" i="18"/>
  <c r="AH120" i="18"/>
  <c r="AL120" i="18"/>
  <c r="AP120" i="18"/>
  <c r="AD121" i="18"/>
  <c r="AH121" i="18"/>
  <c r="AL121" i="18"/>
  <c r="AP121" i="18"/>
  <c r="AD122" i="18"/>
  <c r="AH122" i="18"/>
  <c r="AL122" i="18"/>
  <c r="AP122" i="18"/>
  <c r="AD123" i="18"/>
  <c r="AH123" i="18"/>
  <c r="AL123" i="18"/>
  <c r="AP123" i="18"/>
  <c r="AD124" i="18"/>
  <c r="AH124" i="18"/>
  <c r="AL124" i="18"/>
  <c r="AP124" i="18"/>
  <c r="AD125" i="18"/>
  <c r="AH125" i="18"/>
  <c r="AL125" i="18"/>
  <c r="AP125" i="18"/>
  <c r="AD126" i="18"/>
  <c r="AH126" i="18"/>
  <c r="AL126" i="18"/>
  <c r="AP126" i="18"/>
  <c r="AD127" i="18"/>
  <c r="AH127" i="18"/>
  <c r="AL127" i="18"/>
  <c r="AP127" i="18"/>
  <c r="AD128" i="18"/>
  <c r="AH128" i="18"/>
  <c r="AL128" i="18"/>
  <c r="AP128" i="18"/>
  <c r="AD129" i="18"/>
  <c r="AH129" i="18"/>
  <c r="AL129" i="18"/>
  <c r="AP129" i="18"/>
  <c r="AD130" i="18"/>
  <c r="AH130" i="18"/>
  <c r="AL130" i="18"/>
  <c r="AP130" i="18"/>
  <c r="AD131" i="18"/>
  <c r="AH131" i="18"/>
  <c r="AL131" i="18"/>
  <c r="AC132" i="18"/>
  <c r="AK132" i="18"/>
  <c r="AS132" i="18"/>
  <c r="AC133" i="18"/>
  <c r="AK133" i="18"/>
  <c r="AS133" i="18"/>
  <c r="AC134" i="18"/>
  <c r="AK134" i="18"/>
  <c r="AS134" i="18"/>
  <c r="AC135" i="18"/>
  <c r="AK135" i="18"/>
  <c r="AS135" i="18"/>
  <c r="AD137" i="18"/>
  <c r="AH137" i="18"/>
  <c r="AL137" i="18"/>
  <c r="AP137" i="18"/>
  <c r="AT137" i="18"/>
  <c r="AD138" i="18"/>
  <c r="AH138" i="18"/>
  <c r="AL138" i="18"/>
  <c r="AP138" i="18"/>
  <c r="AT138" i="18"/>
  <c r="AD139" i="18"/>
  <c r="AH139" i="18"/>
  <c r="AL139" i="18"/>
  <c r="AP139" i="18"/>
  <c r="AT139" i="18"/>
  <c r="AD140" i="18"/>
  <c r="AH140" i="18"/>
  <c r="AL140" i="18"/>
  <c r="AP140" i="18"/>
  <c r="AT140" i="18"/>
  <c r="AD141" i="18"/>
  <c r="AH141" i="18"/>
  <c r="AL141" i="18"/>
  <c r="AP141" i="18"/>
  <c r="AT141" i="18"/>
  <c r="AD142" i="18"/>
  <c r="AH142" i="18"/>
  <c r="AL142" i="18"/>
  <c r="AP142" i="18"/>
  <c r="AT142" i="18"/>
  <c r="AD143" i="18"/>
  <c r="AH143" i="18"/>
  <c r="AL143" i="18"/>
  <c r="AP143" i="18"/>
  <c r="AT143" i="18"/>
  <c r="AD144" i="18"/>
  <c r="AH144" i="18"/>
  <c r="AL144" i="18"/>
  <c r="AP144" i="18"/>
  <c r="AT144" i="18"/>
  <c r="AD145" i="18"/>
  <c r="AH145" i="18"/>
  <c r="AL145" i="18"/>
  <c r="AP145" i="18"/>
  <c r="AT145" i="18"/>
  <c r="AD146" i="18"/>
  <c r="AH146" i="18"/>
  <c r="AL146" i="18"/>
  <c r="AP146" i="18"/>
  <c r="AT146" i="18"/>
  <c r="AD147" i="18"/>
  <c r="AH147" i="18"/>
  <c r="AL147" i="18"/>
  <c r="AP147" i="18"/>
  <c r="AT147" i="18"/>
  <c r="AD148" i="18"/>
  <c r="AH148" i="18"/>
  <c r="AL148" i="18"/>
  <c r="AP148" i="18"/>
  <c r="AT148" i="18"/>
  <c r="AD149" i="18"/>
  <c r="AH149" i="18"/>
  <c r="AL149" i="18"/>
  <c r="AP149" i="18"/>
  <c r="AT149" i="18"/>
  <c r="AD150" i="18"/>
  <c r="AH150" i="18"/>
  <c r="AL150" i="18"/>
  <c r="AP150" i="18"/>
  <c r="AT150" i="18"/>
  <c r="AD151" i="18"/>
  <c r="AH151" i="18"/>
  <c r="AL151" i="18"/>
  <c r="AP151" i="18"/>
  <c r="AT151" i="18"/>
  <c r="AD152" i="18"/>
  <c r="AH152" i="18"/>
  <c r="AL152" i="18"/>
  <c r="AP152" i="18"/>
  <c r="AT152" i="18"/>
  <c r="AD153" i="18"/>
  <c r="AH153" i="18"/>
  <c r="AL153" i="18"/>
  <c r="AP153" i="18"/>
  <c r="AT153" i="18"/>
  <c r="AD154" i="18"/>
  <c r="AH154" i="18"/>
  <c r="AL154" i="18"/>
  <c r="AP154" i="18"/>
  <c r="AT154" i="18"/>
  <c r="AD155" i="18"/>
  <c r="AH155" i="18"/>
  <c r="AL155" i="18"/>
  <c r="AP155" i="18"/>
  <c r="AT155" i="18"/>
  <c r="AA156" i="18"/>
  <c r="AF156" i="18"/>
  <c r="AK156" i="18"/>
  <c r="AQ156" i="18"/>
  <c r="AC157" i="18"/>
  <c r="AI157" i="18"/>
  <c r="AN157" i="18"/>
  <c r="AA158" i="18"/>
  <c r="AF158" i="18"/>
  <c r="AK158" i="18"/>
  <c r="AQ158" i="18"/>
  <c r="AC159" i="18"/>
  <c r="AI159" i="18"/>
  <c r="AR160" i="18"/>
  <c r="AQ160" i="18"/>
  <c r="AM160" i="18"/>
  <c r="AI160" i="18"/>
  <c r="AE160" i="18"/>
  <c r="AA160" i="18"/>
  <c r="AT160" i="18"/>
  <c r="AP160" i="18"/>
  <c r="AL160" i="18"/>
  <c r="AH160" i="18"/>
  <c r="AD160" i="18"/>
  <c r="W160" i="18"/>
  <c r="AG160" i="18"/>
  <c r="AO160" i="18"/>
  <c r="AR162" i="18"/>
  <c r="AN162" i="18"/>
  <c r="AJ162" i="18"/>
  <c r="AF162" i="18"/>
  <c r="AB162" i="18"/>
  <c r="AQ162" i="18"/>
  <c r="AM162" i="18"/>
  <c r="AI162" i="18"/>
  <c r="AE162" i="18"/>
  <c r="AA162" i="18"/>
  <c r="AT162" i="18"/>
  <c r="AP162" i="18"/>
  <c r="AL162" i="18"/>
  <c r="AH162" i="18"/>
  <c r="AD162" i="18"/>
  <c r="W162" i="18"/>
  <c r="AO162" i="18"/>
  <c r="AA137" i="18"/>
  <c r="AE137" i="18"/>
  <c r="AI137" i="18"/>
  <c r="AM137" i="18"/>
  <c r="AQ137" i="18"/>
  <c r="AA138" i="18"/>
  <c r="AE138" i="18"/>
  <c r="AI138" i="18"/>
  <c r="AM138" i="18"/>
  <c r="AQ138" i="18"/>
  <c r="AA139" i="18"/>
  <c r="AE139" i="18"/>
  <c r="AI139" i="18"/>
  <c r="AM139" i="18"/>
  <c r="AQ139" i="18"/>
  <c r="AA140" i="18"/>
  <c r="AE140" i="18"/>
  <c r="AI140" i="18"/>
  <c r="AM140" i="18"/>
  <c r="AQ140" i="18"/>
  <c r="AA141" i="18"/>
  <c r="AE141" i="18"/>
  <c r="AI141" i="18"/>
  <c r="AM141" i="18"/>
  <c r="AQ141" i="18"/>
  <c r="AA142" i="18"/>
  <c r="AE142" i="18"/>
  <c r="AI142" i="18"/>
  <c r="AM142" i="18"/>
  <c r="AQ142" i="18"/>
  <c r="AA143" i="18"/>
  <c r="AE143" i="18"/>
  <c r="AI143" i="18"/>
  <c r="AM143" i="18"/>
  <c r="AQ143" i="18"/>
  <c r="AA144" i="18"/>
  <c r="AE144" i="18"/>
  <c r="AI144" i="18"/>
  <c r="AM144" i="18"/>
  <c r="AQ144" i="18"/>
  <c r="AA145" i="18"/>
  <c r="AE145" i="18"/>
  <c r="AI145" i="18"/>
  <c r="AM145" i="18"/>
  <c r="AQ145" i="18"/>
  <c r="AA146" i="18"/>
  <c r="AE146" i="18"/>
  <c r="AI146" i="18"/>
  <c r="AM146" i="18"/>
  <c r="AQ146" i="18"/>
  <c r="AA147" i="18"/>
  <c r="AE147" i="18"/>
  <c r="AI147" i="18"/>
  <c r="AM147" i="18"/>
  <c r="AQ147" i="18"/>
  <c r="AA148" i="18"/>
  <c r="AE148" i="18"/>
  <c r="AI148" i="18"/>
  <c r="AM148" i="18"/>
  <c r="AQ148" i="18"/>
  <c r="AA149" i="18"/>
  <c r="AE149" i="18"/>
  <c r="AI149" i="18"/>
  <c r="AM149" i="18"/>
  <c r="AQ149" i="18"/>
  <c r="AA150" i="18"/>
  <c r="AE150" i="18"/>
  <c r="AI150" i="18"/>
  <c r="AM150" i="18"/>
  <c r="AQ150" i="18"/>
  <c r="AA151" i="18"/>
  <c r="AE151" i="18"/>
  <c r="AI151" i="18"/>
  <c r="AM151" i="18"/>
  <c r="AQ151" i="18"/>
  <c r="AA152" i="18"/>
  <c r="AE152" i="18"/>
  <c r="AI152" i="18"/>
  <c r="AM152" i="18"/>
  <c r="AQ152" i="18"/>
  <c r="AA153" i="18"/>
  <c r="AE153" i="18"/>
  <c r="AI153" i="18"/>
  <c r="AM153" i="18"/>
  <c r="AQ153" i="18"/>
  <c r="AA154" i="18"/>
  <c r="AE154" i="18"/>
  <c r="AI154" i="18"/>
  <c r="AM154" i="18"/>
  <c r="AQ154" i="18"/>
  <c r="AA155" i="18"/>
  <c r="AE155" i="18"/>
  <c r="AI155" i="18"/>
  <c r="AM155" i="18"/>
  <c r="AQ155" i="18"/>
  <c r="AB156" i="18"/>
  <c r="AG156" i="18"/>
  <c r="AM156" i="18"/>
  <c r="AR156" i="18"/>
  <c r="AT157" i="18"/>
  <c r="AP157" i="18"/>
  <c r="AL157" i="18"/>
  <c r="AH157" i="18"/>
  <c r="AD157" i="18"/>
  <c r="W157" i="18"/>
  <c r="AE157" i="18"/>
  <c r="AJ157" i="18"/>
  <c r="AO157" i="18"/>
  <c r="AB158" i="18"/>
  <c r="AG158" i="18"/>
  <c r="AM158" i="18"/>
  <c r="AR158" i="18"/>
  <c r="AQ159" i="18"/>
  <c r="AM159" i="18"/>
  <c r="AT159" i="18"/>
  <c r="AP159" i="18"/>
  <c r="AL159" i="18"/>
  <c r="AH159" i="18"/>
  <c r="AD159" i="18"/>
  <c r="W159" i="18"/>
  <c r="AE159" i="18"/>
  <c r="AJ159" i="18"/>
  <c r="AR159" i="18"/>
  <c r="AJ160" i="18"/>
  <c r="AS160" i="18"/>
  <c r="AB137" i="18"/>
  <c r="AF137" i="18"/>
  <c r="AJ137" i="18"/>
  <c r="AN137" i="18"/>
  <c r="AR137" i="18"/>
  <c r="AB138" i="18"/>
  <c r="AF138" i="18"/>
  <c r="AJ138" i="18"/>
  <c r="AN138" i="18"/>
  <c r="AR138" i="18"/>
  <c r="AB139" i="18"/>
  <c r="AF139" i="18"/>
  <c r="AJ139" i="18"/>
  <c r="AN139" i="18"/>
  <c r="AR139" i="18"/>
  <c r="AB140" i="18"/>
  <c r="AF140" i="18"/>
  <c r="AJ140" i="18"/>
  <c r="AN140" i="18"/>
  <c r="AR140" i="18"/>
  <c r="AB141" i="18"/>
  <c r="AF141" i="18"/>
  <c r="AJ141" i="18"/>
  <c r="AN141" i="18"/>
  <c r="AR141" i="18"/>
  <c r="AB142" i="18"/>
  <c r="AF142" i="18"/>
  <c r="AJ142" i="18"/>
  <c r="AN142" i="18"/>
  <c r="AR142" i="18"/>
  <c r="AB143" i="18"/>
  <c r="AF143" i="18"/>
  <c r="AJ143" i="18"/>
  <c r="AN143" i="18"/>
  <c r="AR143" i="18"/>
  <c r="AB144" i="18"/>
  <c r="AF144" i="18"/>
  <c r="AJ144" i="18"/>
  <c r="AN144" i="18"/>
  <c r="AR144" i="18"/>
  <c r="AB145" i="18"/>
  <c r="AF145" i="18"/>
  <c r="AJ145" i="18"/>
  <c r="AN145" i="18"/>
  <c r="AR145" i="18"/>
  <c r="AB146" i="18"/>
  <c r="AF146" i="18"/>
  <c r="AJ146" i="18"/>
  <c r="AN146" i="18"/>
  <c r="AR146" i="18"/>
  <c r="AB147" i="18"/>
  <c r="AF147" i="18"/>
  <c r="AJ147" i="18"/>
  <c r="AN147" i="18"/>
  <c r="AR147" i="18"/>
  <c r="AB148" i="18"/>
  <c r="AF148" i="18"/>
  <c r="AJ148" i="18"/>
  <c r="AN148" i="18"/>
  <c r="AR148" i="18"/>
  <c r="AB149" i="18"/>
  <c r="AF149" i="18"/>
  <c r="AJ149" i="18"/>
  <c r="AN149" i="18"/>
  <c r="AR149" i="18"/>
  <c r="AB150" i="18"/>
  <c r="AF150" i="18"/>
  <c r="AJ150" i="18"/>
  <c r="AN150" i="18"/>
  <c r="AR150" i="18"/>
  <c r="AB151" i="18"/>
  <c r="AF151" i="18"/>
  <c r="AJ151" i="18"/>
  <c r="AN151" i="18"/>
  <c r="AR151" i="18"/>
  <c r="AB152" i="18"/>
  <c r="AF152" i="18"/>
  <c r="AJ152" i="18"/>
  <c r="AN152" i="18"/>
  <c r="AR152" i="18"/>
  <c r="AB153" i="18"/>
  <c r="AF153" i="18"/>
  <c r="AJ153" i="18"/>
  <c r="AN153" i="18"/>
  <c r="AR153" i="18"/>
  <c r="AB154" i="18"/>
  <c r="AF154" i="18"/>
  <c r="AJ154" i="18"/>
  <c r="AN154" i="18"/>
  <c r="AR154" i="18"/>
  <c r="AB155" i="18"/>
  <c r="AF155" i="18"/>
  <c r="AJ155" i="18"/>
  <c r="AN155" i="18"/>
  <c r="AR155" i="18"/>
  <c r="AC156" i="18"/>
  <c r="AI156" i="18"/>
  <c r="AN156" i="18"/>
  <c r="AA157" i="18"/>
  <c r="AF157" i="18"/>
  <c r="AK157" i="18"/>
  <c r="AQ157" i="18"/>
  <c r="AC158" i="18"/>
  <c r="AI158" i="18"/>
  <c r="AN158" i="18"/>
  <c r="AA159" i="18"/>
  <c r="AF159" i="18"/>
  <c r="AK159" i="18"/>
  <c r="AS159" i="18"/>
  <c r="AK160" i="18"/>
  <c r="AR161" i="18"/>
  <c r="AN161" i="18"/>
  <c r="AJ161" i="18"/>
  <c r="AF161" i="18"/>
  <c r="AB161" i="18"/>
  <c r="AQ161" i="18"/>
  <c r="AM161" i="18"/>
  <c r="AI161" i="18"/>
  <c r="AE161" i="18"/>
  <c r="AA161" i="18"/>
  <c r="AT161" i="18"/>
  <c r="AP161" i="18"/>
  <c r="AL161" i="18"/>
  <c r="AH161" i="18"/>
  <c r="AD161" i="18"/>
  <c r="W161" i="18"/>
  <c r="AO161" i="18"/>
  <c r="AS163" i="18"/>
  <c r="AO163" i="18"/>
  <c r="AK163" i="18"/>
  <c r="AG163" i="18"/>
  <c r="AC163" i="18"/>
  <c r="W163" i="18"/>
  <c r="AR163" i="18"/>
  <c r="AN163" i="18"/>
  <c r="AJ163" i="18"/>
  <c r="AF163" i="18"/>
  <c r="AB163" i="18"/>
  <c r="AQ163" i="18"/>
  <c r="AM163" i="18"/>
  <c r="AI163" i="18"/>
  <c r="AE163" i="18"/>
  <c r="AA163" i="18"/>
  <c r="AT163" i="18"/>
  <c r="AP163" i="18"/>
  <c r="AL163" i="18"/>
  <c r="AH163" i="18"/>
  <c r="AD163" i="18"/>
  <c r="W137" i="18"/>
  <c r="AC137" i="18"/>
  <c r="AG137" i="18"/>
  <c r="AK137" i="18"/>
  <c r="AO137" i="18"/>
  <c r="W138" i="18"/>
  <c r="AC138" i="18"/>
  <c r="AG138" i="18"/>
  <c r="AK138" i="18"/>
  <c r="AO138" i="18"/>
  <c r="W139" i="18"/>
  <c r="AC139" i="18"/>
  <c r="AG139" i="18"/>
  <c r="AK139" i="18"/>
  <c r="AO139" i="18"/>
  <c r="W140" i="18"/>
  <c r="AC140" i="18"/>
  <c r="AG140" i="18"/>
  <c r="AK140" i="18"/>
  <c r="AO140" i="18"/>
  <c r="W141" i="18"/>
  <c r="AC141" i="18"/>
  <c r="AG141" i="18"/>
  <c r="AK141" i="18"/>
  <c r="AO141" i="18"/>
  <c r="W142" i="18"/>
  <c r="AC142" i="18"/>
  <c r="AG142" i="18"/>
  <c r="AK142" i="18"/>
  <c r="AO142" i="18"/>
  <c r="W143" i="18"/>
  <c r="AC143" i="18"/>
  <c r="AG143" i="18"/>
  <c r="AK143" i="18"/>
  <c r="AO143" i="18"/>
  <c r="W144" i="18"/>
  <c r="AC144" i="18"/>
  <c r="AG144" i="18"/>
  <c r="AK144" i="18"/>
  <c r="AO144" i="18"/>
  <c r="W145" i="18"/>
  <c r="AC145" i="18"/>
  <c r="AG145" i="18"/>
  <c r="AK145" i="18"/>
  <c r="AO145" i="18"/>
  <c r="W146" i="18"/>
  <c r="AC146" i="18"/>
  <c r="AG146" i="18"/>
  <c r="AK146" i="18"/>
  <c r="AO146" i="18"/>
  <c r="W147" i="18"/>
  <c r="AC147" i="18"/>
  <c r="AG147" i="18"/>
  <c r="AK147" i="18"/>
  <c r="AO147" i="18"/>
  <c r="W148" i="18"/>
  <c r="AC148" i="18"/>
  <c r="AG148" i="18"/>
  <c r="AK148" i="18"/>
  <c r="AO148" i="18"/>
  <c r="W149" i="18"/>
  <c r="AC149" i="18"/>
  <c r="AG149" i="18"/>
  <c r="AK149" i="18"/>
  <c r="AO149" i="18"/>
  <c r="W150" i="18"/>
  <c r="AC150" i="18"/>
  <c r="AG150" i="18"/>
  <c r="AK150" i="18"/>
  <c r="AO150" i="18"/>
  <c r="W151" i="18"/>
  <c r="AC151" i="18"/>
  <c r="AG151" i="18"/>
  <c r="AK151" i="18"/>
  <c r="AO151" i="18"/>
  <c r="W152" i="18"/>
  <c r="AC152" i="18"/>
  <c r="AG152" i="18"/>
  <c r="AK152" i="18"/>
  <c r="AO152" i="18"/>
  <c r="W153" i="18"/>
  <c r="AC153" i="18"/>
  <c r="AG153" i="18"/>
  <c r="AK153" i="18"/>
  <c r="AO153" i="18"/>
  <c r="W154" i="18"/>
  <c r="AC154" i="18"/>
  <c r="AG154" i="18"/>
  <c r="AK154" i="18"/>
  <c r="AO154" i="18"/>
  <c r="W155" i="18"/>
  <c r="AC155" i="18"/>
  <c r="AG155" i="18"/>
  <c r="AK155" i="18"/>
  <c r="AO155" i="18"/>
  <c r="AT156" i="18"/>
  <c r="AP156" i="18"/>
  <c r="AL156" i="18"/>
  <c r="AH156" i="18"/>
  <c r="AD156" i="18"/>
  <c r="W156" i="18"/>
  <c r="AE156" i="18"/>
  <c r="AJ156" i="18"/>
  <c r="AO156" i="18"/>
  <c r="AB157" i="18"/>
  <c r="AG157" i="18"/>
  <c r="AM157" i="18"/>
  <c r="AR157" i="18"/>
  <c r="AT158" i="18"/>
  <c r="AP158" i="18"/>
  <c r="AL158" i="18"/>
  <c r="AH158" i="18"/>
  <c r="AD158" i="18"/>
  <c r="W158" i="18"/>
  <c r="AE158" i="18"/>
  <c r="AJ158" i="18"/>
  <c r="AO158" i="18"/>
  <c r="AB159" i="18"/>
  <c r="AG159" i="18"/>
  <c r="AN159" i="18"/>
  <c r="AF160" i="18"/>
  <c r="AD164" i="18"/>
  <c r="AH164" i="18"/>
  <c r="AL164" i="18"/>
  <c r="AP164" i="18"/>
  <c r="AT164" i="18"/>
  <c r="AD165" i="18"/>
  <c r="AH165" i="18"/>
  <c r="AL165" i="18"/>
  <c r="AP165" i="18"/>
  <c r="AT165" i="18"/>
  <c r="AD166" i="18"/>
  <c r="AH166" i="18"/>
  <c r="AL166" i="18"/>
  <c r="AP166" i="18"/>
  <c r="AT166" i="18"/>
  <c r="AD167" i="18"/>
  <c r="AH167" i="18"/>
  <c r="AL167" i="18"/>
  <c r="AP167" i="18"/>
  <c r="AT167" i="18"/>
  <c r="AD168" i="18"/>
  <c r="AH168" i="18"/>
  <c r="AL168" i="18"/>
  <c r="AP168" i="18"/>
  <c r="AT168" i="18"/>
  <c r="AD169" i="18"/>
  <c r="AH169" i="18"/>
  <c r="AL169" i="18"/>
  <c r="AP169" i="18"/>
  <c r="AE170" i="18"/>
  <c r="AE171" i="18"/>
  <c r="AE172" i="18"/>
  <c r="AE173" i="18"/>
  <c r="AE174" i="18"/>
  <c r="AS176" i="18"/>
  <c r="AQ176" i="18"/>
  <c r="AA164" i="18"/>
  <c r="AE164" i="18"/>
  <c r="AI164" i="18"/>
  <c r="AM164" i="18"/>
  <c r="AQ164" i="18"/>
  <c r="AA165" i="18"/>
  <c r="AE165" i="18"/>
  <c r="AI165" i="18"/>
  <c r="AM165" i="18"/>
  <c r="AQ165" i="18"/>
  <c r="AA166" i="18"/>
  <c r="AE166" i="18"/>
  <c r="AI166" i="18"/>
  <c r="AM166" i="18"/>
  <c r="AQ166" i="18"/>
  <c r="AA167" i="18"/>
  <c r="AE167" i="18"/>
  <c r="AI167" i="18"/>
  <c r="AM167" i="18"/>
  <c r="AQ167" i="18"/>
  <c r="AA168" i="18"/>
  <c r="AE168" i="18"/>
  <c r="AI168" i="18"/>
  <c r="AM168" i="18"/>
  <c r="AQ168" i="18"/>
  <c r="AA169" i="18"/>
  <c r="AE169" i="18"/>
  <c r="AI169" i="18"/>
  <c r="AM169" i="18"/>
  <c r="AQ169" i="18"/>
  <c r="AR170" i="18"/>
  <c r="AN170" i="18"/>
  <c r="AJ170" i="18"/>
  <c r="AF170" i="18"/>
  <c r="AB170" i="18"/>
  <c r="AT170" i="18"/>
  <c r="AP170" i="18"/>
  <c r="AL170" i="18"/>
  <c r="AH170" i="18"/>
  <c r="AD170" i="18"/>
  <c r="W170" i="18"/>
  <c r="AG170" i="18"/>
  <c r="AO170" i="18"/>
  <c r="AR171" i="18"/>
  <c r="AN171" i="18"/>
  <c r="AJ171" i="18"/>
  <c r="AF171" i="18"/>
  <c r="AB171" i="18"/>
  <c r="AT171" i="18"/>
  <c r="AP171" i="18"/>
  <c r="AL171" i="18"/>
  <c r="AH171" i="18"/>
  <c r="AD171" i="18"/>
  <c r="W171" i="18"/>
  <c r="AG171" i="18"/>
  <c r="AO171" i="18"/>
  <c r="AR172" i="18"/>
  <c r="AN172" i="18"/>
  <c r="AJ172" i="18"/>
  <c r="AF172" i="18"/>
  <c r="AB172" i="18"/>
  <c r="AT172" i="18"/>
  <c r="AP172" i="18"/>
  <c r="AL172" i="18"/>
  <c r="AH172" i="18"/>
  <c r="AD172" i="18"/>
  <c r="W172" i="18"/>
  <c r="AG172" i="18"/>
  <c r="AO172" i="18"/>
  <c r="AR173" i="18"/>
  <c r="AN173" i="18"/>
  <c r="AJ173" i="18"/>
  <c r="AF173" i="18"/>
  <c r="AB173" i="18"/>
  <c r="AT173" i="18"/>
  <c r="AP173" i="18"/>
  <c r="AL173" i="18"/>
  <c r="AH173" i="18"/>
  <c r="AD173" i="18"/>
  <c r="W173" i="18"/>
  <c r="AG173" i="18"/>
  <c r="AO173" i="18"/>
  <c r="AR174" i="18"/>
  <c r="AN174" i="18"/>
  <c r="AJ174" i="18"/>
  <c r="AF174" i="18"/>
  <c r="AB174" i="18"/>
  <c r="AT174" i="18"/>
  <c r="AP174" i="18"/>
  <c r="AL174" i="18"/>
  <c r="AH174" i="18"/>
  <c r="AD174" i="18"/>
  <c r="W174" i="18"/>
  <c r="AG174" i="18"/>
  <c r="AO174" i="18"/>
  <c r="AS175" i="18"/>
  <c r="AO175" i="18"/>
  <c r="AK175" i="18"/>
  <c r="AG175" i="18"/>
  <c r="AC175" i="18"/>
  <c r="AR175" i="18"/>
  <c r="AN175" i="18"/>
  <c r="AJ175" i="18"/>
  <c r="AF175" i="18"/>
  <c r="AB175" i="18"/>
  <c r="AT175" i="18"/>
  <c r="AP175" i="18"/>
  <c r="AL175" i="18"/>
  <c r="AH175" i="18"/>
  <c r="AD175" i="18"/>
  <c r="W175" i="18"/>
  <c r="AM175" i="18"/>
  <c r="AE176" i="18"/>
  <c r="AB164" i="18"/>
  <c r="AF164" i="18"/>
  <c r="AJ164" i="18"/>
  <c r="AN164" i="18"/>
  <c r="AR164" i="18"/>
  <c r="AB165" i="18"/>
  <c r="AF165" i="18"/>
  <c r="AJ165" i="18"/>
  <c r="AN165" i="18"/>
  <c r="AR165" i="18"/>
  <c r="AB166" i="18"/>
  <c r="AF166" i="18"/>
  <c r="AJ166" i="18"/>
  <c r="AN166" i="18"/>
  <c r="AR166" i="18"/>
  <c r="AB167" i="18"/>
  <c r="AF167" i="18"/>
  <c r="AJ167" i="18"/>
  <c r="AN167" i="18"/>
  <c r="AR167" i="18"/>
  <c r="AB168" i="18"/>
  <c r="AF168" i="18"/>
  <c r="AJ168" i="18"/>
  <c r="AN168" i="18"/>
  <c r="AR168" i="18"/>
  <c r="AB169" i="18"/>
  <c r="AF169" i="18"/>
  <c r="AJ169" i="18"/>
  <c r="AN169" i="18"/>
  <c r="AR169" i="18"/>
  <c r="AI170" i="18"/>
  <c r="AQ170" i="18"/>
  <c r="AI171" i="18"/>
  <c r="AQ171" i="18"/>
  <c r="AI172" i="18"/>
  <c r="AQ172" i="18"/>
  <c r="AI173" i="18"/>
  <c r="AQ173" i="18"/>
  <c r="AI174" i="18"/>
  <c r="AQ174" i="18"/>
  <c r="AQ175" i="18"/>
  <c r="AI176" i="18"/>
  <c r="W164" i="18"/>
  <c r="AC164" i="18"/>
  <c r="AG164" i="18"/>
  <c r="AK164" i="18"/>
  <c r="AO164" i="18"/>
  <c r="W165" i="18"/>
  <c r="AC165" i="18"/>
  <c r="AG165" i="18"/>
  <c r="AK165" i="18"/>
  <c r="AO165" i="18"/>
  <c r="W166" i="18"/>
  <c r="AC166" i="18"/>
  <c r="AG166" i="18"/>
  <c r="AK166" i="18"/>
  <c r="AO166" i="18"/>
  <c r="W167" i="18"/>
  <c r="AC167" i="18"/>
  <c r="AG167" i="18"/>
  <c r="AK167" i="18"/>
  <c r="AO167" i="18"/>
  <c r="W168" i="18"/>
  <c r="AC168" i="18"/>
  <c r="AG168" i="18"/>
  <c r="AK168" i="18"/>
  <c r="AO168" i="18"/>
  <c r="W169" i="18"/>
  <c r="AC169" i="18"/>
  <c r="AG169" i="18"/>
  <c r="AK169" i="18"/>
  <c r="AO169" i="18"/>
  <c r="AS169" i="18"/>
  <c r="AC170" i="18"/>
  <c r="AK170" i="18"/>
  <c r="AC171" i="18"/>
  <c r="AK171" i="18"/>
  <c r="AC172" i="18"/>
  <c r="AK172" i="18"/>
  <c r="AC173" i="18"/>
  <c r="AK173" i="18"/>
  <c r="AC174" i="18"/>
  <c r="AK174" i="18"/>
  <c r="AD176" i="18"/>
  <c r="AH176" i="18"/>
  <c r="AL176" i="18"/>
  <c r="AP176" i="18"/>
  <c r="AT176" i="18"/>
  <c r="AD177" i="18"/>
  <c r="AH177" i="18"/>
  <c r="AL177" i="18"/>
  <c r="AP177" i="18"/>
  <c r="AT177" i="18"/>
  <c r="AD178" i="18"/>
  <c r="AH178" i="18"/>
  <c r="AL178" i="18"/>
  <c r="AP178" i="18"/>
  <c r="AT178" i="18"/>
  <c r="AD179" i="18"/>
  <c r="AH179" i="18"/>
  <c r="AL179" i="18"/>
  <c r="AP179" i="18"/>
  <c r="AT179" i="18"/>
  <c r="AD180" i="18"/>
  <c r="AH180" i="18"/>
  <c r="AL180" i="18"/>
  <c r="AP180" i="18"/>
  <c r="AT180" i="18"/>
  <c r="AD181" i="18"/>
  <c r="AH181" i="18"/>
  <c r="AL181" i="18"/>
  <c r="AP181" i="18"/>
  <c r="AT181" i="18"/>
  <c r="AD182" i="18"/>
  <c r="AH182" i="18"/>
  <c r="AL182" i="18"/>
  <c r="AP182" i="18"/>
  <c r="AT182" i="18"/>
  <c r="AD183" i="18"/>
  <c r="AH183" i="18"/>
  <c r="AL183" i="18"/>
  <c r="AP183" i="18"/>
  <c r="AT183" i="18"/>
  <c r="AD184" i="18"/>
  <c r="AH184" i="18"/>
  <c r="AL184" i="18"/>
  <c r="AP184" i="18"/>
  <c r="AT184" i="18"/>
  <c r="AD185" i="18"/>
  <c r="AH185" i="18"/>
  <c r="AL185" i="18"/>
  <c r="AP185" i="18"/>
  <c r="AT185" i="18"/>
  <c r="AD186" i="18"/>
  <c r="AH186" i="18"/>
  <c r="AL186" i="18"/>
  <c r="AP186" i="18"/>
  <c r="AT186" i="18"/>
  <c r="AD187" i="18"/>
  <c r="AH187" i="18"/>
  <c r="AL187" i="18"/>
  <c r="AP187" i="18"/>
  <c r="AT187" i="18"/>
  <c r="AE188" i="18"/>
  <c r="AM188" i="18"/>
  <c r="AE189" i="18"/>
  <c r="AE177" i="18"/>
  <c r="AI177" i="18"/>
  <c r="AM177" i="18"/>
  <c r="AE178" i="18"/>
  <c r="AI178" i="18"/>
  <c r="AM178" i="18"/>
  <c r="AE179" i="18"/>
  <c r="AI179" i="18"/>
  <c r="AM179" i="18"/>
  <c r="AE180" i="18"/>
  <c r="AI180" i="18"/>
  <c r="AM180" i="18"/>
  <c r="AE181" i="18"/>
  <c r="AI181" i="18"/>
  <c r="AM181" i="18"/>
  <c r="AE182" i="18"/>
  <c r="AI182" i="18"/>
  <c r="AM182" i="18"/>
  <c r="AE183" i="18"/>
  <c r="AI183" i="18"/>
  <c r="AM183" i="18"/>
  <c r="AE184" i="18"/>
  <c r="AI184" i="18"/>
  <c r="AM184" i="18"/>
  <c r="AE185" i="18"/>
  <c r="AI185" i="18"/>
  <c r="AM185" i="18"/>
  <c r="AE186" i="18"/>
  <c r="AI186" i="18"/>
  <c r="AM186" i="18"/>
  <c r="AE187" i="18"/>
  <c r="AI187" i="18"/>
  <c r="AM187" i="18"/>
  <c r="AG188" i="18"/>
  <c r="AT189" i="18"/>
  <c r="AP189" i="18"/>
  <c r="AL189" i="18"/>
  <c r="AH189" i="18"/>
  <c r="AD189" i="18"/>
  <c r="AR189" i="18"/>
  <c r="AN189" i="18"/>
  <c r="AJ189" i="18"/>
  <c r="AF189" i="18"/>
  <c r="AB189" i="18"/>
  <c r="W189" i="18"/>
  <c r="AG189" i="18"/>
  <c r="AO189" i="18"/>
  <c r="AQ190" i="18"/>
  <c r="AT190" i="18"/>
  <c r="AP190" i="18"/>
  <c r="AL190" i="18"/>
  <c r="AH190" i="18"/>
  <c r="AD190" i="18"/>
  <c r="AS190" i="18"/>
  <c r="AO190" i="18"/>
  <c r="AK190" i="18"/>
  <c r="AG190" i="18"/>
  <c r="AC190" i="18"/>
  <c r="W190" i="18"/>
  <c r="AR190" i="18"/>
  <c r="AN190" i="18"/>
  <c r="AJ190" i="18"/>
  <c r="AF190" i="18"/>
  <c r="AB190" i="18"/>
  <c r="AA190" i="18"/>
  <c r="AB176" i="18"/>
  <c r="AF176" i="18"/>
  <c r="AJ176" i="18"/>
  <c r="AN176" i="18"/>
  <c r="AR176" i="18"/>
  <c r="AB177" i="18"/>
  <c r="AF177" i="18"/>
  <c r="AJ177" i="18"/>
  <c r="AN177" i="18"/>
  <c r="AR177" i="18"/>
  <c r="AB178" i="18"/>
  <c r="AF178" i="18"/>
  <c r="AJ178" i="18"/>
  <c r="AN178" i="18"/>
  <c r="AR178" i="18"/>
  <c r="AB179" i="18"/>
  <c r="AF179" i="18"/>
  <c r="AJ179" i="18"/>
  <c r="AN179" i="18"/>
  <c r="AR179" i="18"/>
  <c r="AB180" i="18"/>
  <c r="AF180" i="18"/>
  <c r="AJ180" i="18"/>
  <c r="AN180" i="18"/>
  <c r="AR180" i="18"/>
  <c r="AB181" i="18"/>
  <c r="AF181" i="18"/>
  <c r="AJ181" i="18"/>
  <c r="AN181" i="18"/>
  <c r="AR181" i="18"/>
  <c r="AB182" i="18"/>
  <c r="AF182" i="18"/>
  <c r="AJ182" i="18"/>
  <c r="AN182" i="18"/>
  <c r="AR182" i="18"/>
  <c r="AB183" i="18"/>
  <c r="AF183" i="18"/>
  <c r="AJ183" i="18"/>
  <c r="AN183" i="18"/>
  <c r="AR183" i="18"/>
  <c r="AB184" i="18"/>
  <c r="AF184" i="18"/>
  <c r="AJ184" i="18"/>
  <c r="AN184" i="18"/>
  <c r="AR184" i="18"/>
  <c r="AB185" i="18"/>
  <c r="AF185" i="18"/>
  <c r="AJ185" i="18"/>
  <c r="AN185" i="18"/>
  <c r="AR185" i="18"/>
  <c r="AB186" i="18"/>
  <c r="AF186" i="18"/>
  <c r="AJ186" i="18"/>
  <c r="AN186" i="18"/>
  <c r="AR186" i="18"/>
  <c r="AB187" i="18"/>
  <c r="AF187" i="18"/>
  <c r="AJ187" i="18"/>
  <c r="AN187" i="18"/>
  <c r="AR187" i="18"/>
  <c r="AC188" i="18"/>
  <c r="AI188" i="18"/>
  <c r="AA189" i="18"/>
  <c r="AI189" i="18"/>
  <c r="AQ189" i="18"/>
  <c r="AE190" i="18"/>
  <c r="W176" i="18"/>
  <c r="AC176" i="18"/>
  <c r="AG176" i="18"/>
  <c r="AK176" i="18"/>
  <c r="AO176" i="18"/>
  <c r="W177" i="18"/>
  <c r="AC177" i="18"/>
  <c r="AG177" i="18"/>
  <c r="AK177" i="18"/>
  <c r="AO177" i="18"/>
  <c r="W178" i="18"/>
  <c r="AC178" i="18"/>
  <c r="AG178" i="18"/>
  <c r="AK178" i="18"/>
  <c r="AO178" i="18"/>
  <c r="W179" i="18"/>
  <c r="AC179" i="18"/>
  <c r="AG179" i="18"/>
  <c r="AK179" i="18"/>
  <c r="AO179" i="18"/>
  <c r="W180" i="18"/>
  <c r="AC180" i="18"/>
  <c r="AG180" i="18"/>
  <c r="AK180" i="18"/>
  <c r="AO180" i="18"/>
  <c r="W181" i="18"/>
  <c r="AC181" i="18"/>
  <c r="AG181" i="18"/>
  <c r="AK181" i="18"/>
  <c r="AO181" i="18"/>
  <c r="W182" i="18"/>
  <c r="AC182" i="18"/>
  <c r="AG182" i="18"/>
  <c r="AK182" i="18"/>
  <c r="AO182" i="18"/>
  <c r="W183" i="18"/>
  <c r="AC183" i="18"/>
  <c r="AG183" i="18"/>
  <c r="AK183" i="18"/>
  <c r="AO183" i="18"/>
  <c r="W184" i="18"/>
  <c r="AC184" i="18"/>
  <c r="AG184" i="18"/>
  <c r="AK184" i="18"/>
  <c r="AO184" i="18"/>
  <c r="W185" i="18"/>
  <c r="AC185" i="18"/>
  <c r="AG185" i="18"/>
  <c r="AK185" i="18"/>
  <c r="AO185" i="18"/>
  <c r="W186" i="18"/>
  <c r="AC186" i="18"/>
  <c r="AG186" i="18"/>
  <c r="AK186" i="18"/>
  <c r="AO186" i="18"/>
  <c r="W187" i="18"/>
  <c r="AC187" i="18"/>
  <c r="AG187" i="18"/>
  <c r="AK187" i="18"/>
  <c r="AO187" i="18"/>
  <c r="AT188" i="18"/>
  <c r="AP188" i="18"/>
  <c r="AL188" i="18"/>
  <c r="AH188" i="18"/>
  <c r="AR188" i="18"/>
  <c r="AN188" i="18"/>
  <c r="AJ188" i="18"/>
  <c r="AF188" i="18"/>
  <c r="AB188" i="18"/>
  <c r="W188" i="18"/>
  <c r="AD188" i="18"/>
  <c r="AK188" i="18"/>
  <c r="AS188" i="18"/>
  <c r="AC189" i="18"/>
  <c r="AK189" i="18"/>
  <c r="AS189" i="18"/>
  <c r="AI190" i="18"/>
  <c r="AB191" i="18"/>
  <c r="AF191" i="18"/>
  <c r="AJ191" i="18"/>
  <c r="AN191" i="18"/>
  <c r="AR191" i="18"/>
  <c r="AB192" i="18"/>
  <c r="AF192" i="18"/>
  <c r="AJ192" i="18"/>
  <c r="AN192" i="18"/>
  <c r="AR192" i="18"/>
  <c r="AB193" i="18"/>
  <c r="AF193" i="18"/>
  <c r="AJ193" i="18"/>
  <c r="AN193" i="18"/>
  <c r="AR193" i="18"/>
  <c r="AB194" i="18"/>
  <c r="AF194" i="18"/>
  <c r="AJ194" i="18"/>
  <c r="AN194" i="18"/>
  <c r="AR194" i="18"/>
  <c r="AB195" i="18"/>
  <c r="AF195" i="18"/>
  <c r="AJ195" i="18"/>
  <c r="AN195" i="18"/>
  <c r="AR195" i="18"/>
  <c r="AB196" i="18"/>
  <c r="AF196" i="18"/>
  <c r="AJ196" i="18"/>
  <c r="AN196" i="18"/>
  <c r="AR196" i="18"/>
  <c r="AB197" i="18"/>
  <c r="AF197" i="18"/>
  <c r="AJ197" i="18"/>
  <c r="AN197" i="18"/>
  <c r="AR197" i="18"/>
  <c r="AB198" i="18"/>
  <c r="AF198" i="18"/>
  <c r="AJ198" i="18"/>
  <c r="AN198" i="18"/>
  <c r="AR198" i="18"/>
  <c r="AB199" i="18"/>
  <c r="AF199" i="18"/>
  <c r="AJ199" i="18"/>
  <c r="AN199" i="18"/>
  <c r="AR199" i="18"/>
  <c r="AB200" i="18"/>
  <c r="AF200" i="18"/>
  <c r="AJ200" i="18"/>
  <c r="AN200" i="18"/>
  <c r="AC201" i="18"/>
  <c r="AK201" i="18"/>
  <c r="AQ203" i="18"/>
  <c r="W191" i="18"/>
  <c r="AC191" i="18"/>
  <c r="AG191" i="18"/>
  <c r="AK191" i="18"/>
  <c r="AO191" i="18"/>
  <c r="AS191" i="18"/>
  <c r="W192" i="18"/>
  <c r="AC192" i="18"/>
  <c r="AG192" i="18"/>
  <c r="AK192" i="18"/>
  <c r="AO192" i="18"/>
  <c r="AS192" i="18"/>
  <c r="W193" i="18"/>
  <c r="AC193" i="18"/>
  <c r="AG193" i="18"/>
  <c r="AK193" i="18"/>
  <c r="AO193" i="18"/>
  <c r="AS193" i="18"/>
  <c r="W194" i="18"/>
  <c r="AC194" i="18"/>
  <c r="AG194" i="18"/>
  <c r="AK194" i="18"/>
  <c r="AO194" i="18"/>
  <c r="AS194" i="18"/>
  <c r="W195" i="18"/>
  <c r="AC195" i="18"/>
  <c r="AG195" i="18"/>
  <c r="AK195" i="18"/>
  <c r="AO195" i="18"/>
  <c r="AS195" i="18"/>
  <c r="W196" i="18"/>
  <c r="AC196" i="18"/>
  <c r="AG196" i="18"/>
  <c r="AK196" i="18"/>
  <c r="AO196" i="18"/>
  <c r="AS196" i="18"/>
  <c r="W197" i="18"/>
  <c r="AC197" i="18"/>
  <c r="AG197" i="18"/>
  <c r="AK197" i="18"/>
  <c r="AO197" i="18"/>
  <c r="AS197" i="18"/>
  <c r="W198" i="18"/>
  <c r="AC198" i="18"/>
  <c r="AG198" i="18"/>
  <c r="AK198" i="18"/>
  <c r="AO198" i="18"/>
  <c r="AS198" i="18"/>
  <c r="W199" i="18"/>
  <c r="AC199" i="18"/>
  <c r="AG199" i="18"/>
  <c r="AK199" i="18"/>
  <c r="AO199" i="18"/>
  <c r="AS199" i="18"/>
  <c r="AT200" i="18"/>
  <c r="AR200" i="18"/>
  <c r="W200" i="18"/>
  <c r="AC200" i="18"/>
  <c r="AG200" i="18"/>
  <c r="AK200" i="18"/>
  <c r="AO200" i="18"/>
  <c r="AD191" i="18"/>
  <c r="AH191" i="18"/>
  <c r="AL191" i="18"/>
  <c r="AP191" i="18"/>
  <c r="AT191" i="18"/>
  <c r="AD192" i="18"/>
  <c r="AH192" i="18"/>
  <c r="AL192" i="18"/>
  <c r="AP192" i="18"/>
  <c r="AT192" i="18"/>
  <c r="AD193" i="18"/>
  <c r="AH193" i="18"/>
  <c r="AL193" i="18"/>
  <c r="AP193" i="18"/>
  <c r="AT193" i="18"/>
  <c r="AD194" i="18"/>
  <c r="AH194" i="18"/>
  <c r="AL194" i="18"/>
  <c r="AP194" i="18"/>
  <c r="AT194" i="18"/>
  <c r="AD195" i="18"/>
  <c r="AH195" i="18"/>
  <c r="AL195" i="18"/>
  <c r="AP195" i="18"/>
  <c r="AT195" i="18"/>
  <c r="AD196" i="18"/>
  <c r="AH196" i="18"/>
  <c r="AL196" i="18"/>
  <c r="AP196" i="18"/>
  <c r="AT196" i="18"/>
  <c r="AD197" i="18"/>
  <c r="AH197" i="18"/>
  <c r="AL197" i="18"/>
  <c r="AP197" i="18"/>
  <c r="AT197" i="18"/>
  <c r="AD198" i="18"/>
  <c r="AH198" i="18"/>
  <c r="AL198" i="18"/>
  <c r="AP198" i="18"/>
  <c r="AT198" i="18"/>
  <c r="AD199" i="18"/>
  <c r="AH199" i="18"/>
  <c r="AL199" i="18"/>
  <c r="AP199" i="18"/>
  <c r="AT199" i="18"/>
  <c r="AD200" i="18"/>
  <c r="AH200" i="18"/>
  <c r="AL200" i="18"/>
  <c r="AP200" i="18"/>
  <c r="AT201" i="18"/>
  <c r="AP201" i="18"/>
  <c r="AL201" i="18"/>
  <c r="AH201" i="18"/>
  <c r="AD201" i="18"/>
  <c r="AR201" i="18"/>
  <c r="AN201" i="18"/>
  <c r="AJ201" i="18"/>
  <c r="AF201" i="18"/>
  <c r="AB201" i="18"/>
  <c r="W201" i="18"/>
  <c r="AG201" i="18"/>
  <c r="AO201" i="18"/>
  <c r="AT202" i="18"/>
  <c r="AP202" i="18"/>
  <c r="AL202" i="18"/>
  <c r="AH202" i="18"/>
  <c r="AD202" i="18"/>
  <c r="AS202" i="18"/>
  <c r="AO202" i="18"/>
  <c r="AK202" i="18"/>
  <c r="AG202" i="18"/>
  <c r="AC202" i="18"/>
  <c r="W202" i="18"/>
  <c r="AR202" i="18"/>
  <c r="AN202" i="18"/>
  <c r="AJ202" i="18"/>
  <c r="AF202" i="18"/>
  <c r="AB202" i="18"/>
  <c r="AA202" i="18"/>
  <c r="AQ202" i="18"/>
  <c r="AM203" i="18"/>
  <c r="AI203" i="18"/>
  <c r="AE203" i="18"/>
  <c r="AA191" i="18"/>
  <c r="AE191" i="18"/>
  <c r="AI191" i="18"/>
  <c r="AM191" i="18"/>
  <c r="AA192" i="18"/>
  <c r="AE192" i="18"/>
  <c r="AI192" i="18"/>
  <c r="AM192" i="18"/>
  <c r="AA193" i="18"/>
  <c r="AE193" i="18"/>
  <c r="AI193" i="18"/>
  <c r="AM193" i="18"/>
  <c r="AA194" i="18"/>
  <c r="AE194" i="18"/>
  <c r="AI194" i="18"/>
  <c r="AM194" i="18"/>
  <c r="AA195" i="18"/>
  <c r="AE195" i="18"/>
  <c r="AI195" i="18"/>
  <c r="AM195" i="18"/>
  <c r="AA196" i="18"/>
  <c r="AE196" i="18"/>
  <c r="AI196" i="18"/>
  <c r="AM196" i="18"/>
  <c r="AA197" i="18"/>
  <c r="AE197" i="18"/>
  <c r="AI197" i="18"/>
  <c r="AM197" i="18"/>
  <c r="AA198" i="18"/>
  <c r="AE198" i="18"/>
  <c r="AI198" i="18"/>
  <c r="AM198" i="18"/>
  <c r="AA199" i="18"/>
  <c r="AE199" i="18"/>
  <c r="AI199" i="18"/>
  <c r="AM199" i="18"/>
  <c r="AA200" i="18"/>
  <c r="AE200" i="18"/>
  <c r="AI200" i="18"/>
  <c r="AM200" i="18"/>
  <c r="AQ200" i="18"/>
  <c r="AB203" i="18"/>
  <c r="AF203" i="18"/>
  <c r="AJ203" i="18"/>
  <c r="AN203" i="18"/>
  <c r="AR203" i="18"/>
  <c r="AB204" i="18"/>
  <c r="AF204" i="18"/>
  <c r="AJ204" i="18"/>
  <c r="AN204" i="18"/>
  <c r="AR204" i="18"/>
  <c r="AB205" i="18"/>
  <c r="AF205" i="18"/>
  <c r="AJ205" i="18"/>
  <c r="AN205" i="18"/>
  <c r="AR205" i="18"/>
  <c r="AB206" i="18"/>
  <c r="AF206" i="18"/>
  <c r="AJ206" i="18"/>
  <c r="AN206" i="18"/>
  <c r="AR206" i="18"/>
  <c r="AB207" i="18"/>
  <c r="AF207" i="18"/>
  <c r="AJ207" i="18"/>
  <c r="AN207" i="18"/>
  <c r="AR207" i="18"/>
  <c r="AB208" i="18"/>
  <c r="AF208" i="18"/>
  <c r="AJ208" i="18"/>
  <c r="AN208" i="18"/>
  <c r="AR208" i="18"/>
  <c r="AB209" i="18"/>
  <c r="AF209" i="18"/>
  <c r="AJ209" i="18"/>
  <c r="AN209" i="18"/>
  <c r="AR209" i="18"/>
  <c r="AB210" i="18"/>
  <c r="AF210" i="18"/>
  <c r="AJ210" i="18"/>
  <c r="AN210" i="18"/>
  <c r="AR210" i="18"/>
  <c r="AB211" i="18"/>
  <c r="AF211" i="18"/>
  <c r="AJ211" i="18"/>
  <c r="AN211" i="18"/>
  <c r="AR211" i="18"/>
  <c r="AB212" i="18"/>
  <c r="AF212" i="18"/>
  <c r="AJ212" i="18"/>
  <c r="AN212" i="18"/>
  <c r="AR212" i="18"/>
  <c r="AB213" i="18"/>
  <c r="AF213" i="18"/>
  <c r="AJ213" i="18"/>
  <c r="AN213" i="18"/>
  <c r="AR213" i="18"/>
  <c r="AB214" i="18"/>
  <c r="AF214" i="18"/>
  <c r="AJ214" i="18"/>
  <c r="AN214" i="18"/>
  <c r="AR214" i="18"/>
  <c r="W203" i="18"/>
  <c r="AC203" i="18"/>
  <c r="AG203" i="18"/>
  <c r="AK203" i="18"/>
  <c r="AO203" i="18"/>
  <c r="AS203" i="18"/>
  <c r="W204" i="18"/>
  <c r="AC204" i="18"/>
  <c r="AG204" i="18"/>
  <c r="AK204" i="18"/>
  <c r="AO204" i="18"/>
  <c r="AS204" i="18"/>
  <c r="W205" i="18"/>
  <c r="AC205" i="18"/>
  <c r="AG205" i="18"/>
  <c r="AK205" i="18"/>
  <c r="AO205" i="18"/>
  <c r="AS205" i="18"/>
  <c r="W206" i="18"/>
  <c r="AC206" i="18"/>
  <c r="AG206" i="18"/>
  <c r="AK206" i="18"/>
  <c r="AO206" i="18"/>
  <c r="AS206" i="18"/>
  <c r="W207" i="18"/>
  <c r="AC207" i="18"/>
  <c r="AG207" i="18"/>
  <c r="AK207" i="18"/>
  <c r="AO207" i="18"/>
  <c r="AS207" i="18"/>
  <c r="W208" i="18"/>
  <c r="AC208" i="18"/>
  <c r="AG208" i="18"/>
  <c r="AK208" i="18"/>
  <c r="AO208" i="18"/>
  <c r="AS208" i="18"/>
  <c r="W209" i="18"/>
  <c r="AC209" i="18"/>
  <c r="AG209" i="18"/>
  <c r="AK209" i="18"/>
  <c r="AO209" i="18"/>
  <c r="AS209" i="18"/>
  <c r="W210" i="18"/>
  <c r="AC210" i="18"/>
  <c r="AG210" i="18"/>
  <c r="AK210" i="18"/>
  <c r="AO210" i="18"/>
  <c r="AS210" i="18"/>
  <c r="W211" i="18"/>
  <c r="AC211" i="18"/>
  <c r="AG211" i="18"/>
  <c r="AK211" i="18"/>
  <c r="AO211" i="18"/>
  <c r="AS211" i="18"/>
  <c r="W212" i="18"/>
  <c r="AC212" i="18"/>
  <c r="AG212" i="18"/>
  <c r="AK212" i="18"/>
  <c r="AO212" i="18"/>
  <c r="AS212" i="18"/>
  <c r="W213" i="18"/>
  <c r="AC213" i="18"/>
  <c r="AG213" i="18"/>
  <c r="AK213" i="18"/>
  <c r="AO213" i="18"/>
  <c r="AS213" i="18"/>
  <c r="W214" i="18"/>
  <c r="AC214" i="18"/>
  <c r="AG214" i="18"/>
  <c r="AK214" i="18"/>
  <c r="AO214" i="18"/>
  <c r="AS214" i="18"/>
  <c r="AD203" i="18"/>
  <c r="AH203" i="18"/>
  <c r="AL203" i="18"/>
  <c r="AP203" i="18"/>
  <c r="AT203" i="18"/>
  <c r="AD204" i="18"/>
  <c r="AH204" i="18"/>
  <c r="AL204" i="18"/>
  <c r="AP204" i="18"/>
  <c r="AT204" i="18"/>
  <c r="AD205" i="18"/>
  <c r="AH205" i="18"/>
  <c r="AL205" i="18"/>
  <c r="AP205" i="18"/>
  <c r="AT205" i="18"/>
  <c r="AD206" i="18"/>
  <c r="AH206" i="18"/>
  <c r="AL206" i="18"/>
  <c r="AP206" i="18"/>
  <c r="AT206" i="18"/>
  <c r="AD207" i="18"/>
  <c r="AH207" i="18"/>
  <c r="AL207" i="18"/>
  <c r="AP207" i="18"/>
  <c r="AT207" i="18"/>
  <c r="AD208" i="18"/>
  <c r="AH208" i="18"/>
  <c r="AL208" i="18"/>
  <c r="AP208" i="18"/>
  <c r="AT208" i="18"/>
  <c r="AD209" i="18"/>
  <c r="AH209" i="18"/>
  <c r="AL209" i="18"/>
  <c r="AP209" i="18"/>
  <c r="AT209" i="18"/>
  <c r="AD210" i="18"/>
  <c r="AH210" i="18"/>
  <c r="AL210" i="18"/>
  <c r="AP210" i="18"/>
  <c r="AT210" i="18"/>
  <c r="AD211" i="18"/>
  <c r="AH211" i="18"/>
  <c r="AL211" i="18"/>
  <c r="AP211" i="18"/>
  <c r="AT211" i="18"/>
  <c r="AD212" i="18"/>
  <c r="AH212" i="18"/>
  <c r="AL212" i="18"/>
  <c r="AP212" i="18"/>
  <c r="AT212" i="18"/>
  <c r="AD213" i="18"/>
  <c r="AH213" i="18"/>
  <c r="AL213" i="18"/>
  <c r="AP213" i="18"/>
  <c r="AT213" i="18"/>
  <c r="AD214" i="18"/>
  <c r="AH214" i="18"/>
  <c r="AL214" i="18"/>
  <c r="AP214" i="18"/>
  <c r="AT214" i="18"/>
  <c r="AE204" i="18"/>
  <c r="AI204" i="18"/>
  <c r="AE205" i="18"/>
  <c r="AI205" i="18"/>
  <c r="AE206" i="18"/>
  <c r="AI206" i="18"/>
  <c r="AE207" i="18"/>
  <c r="AI207" i="18"/>
  <c r="AE208" i="18"/>
  <c r="AM208" i="18"/>
  <c r="AE209" i="18"/>
  <c r="AI209" i="18"/>
  <c r="AE210" i="18"/>
  <c r="AM210" i="18"/>
  <c r="AE211" i="18"/>
  <c r="AM211" i="18"/>
  <c r="AE212" i="18"/>
  <c r="AM212" i="18"/>
  <c r="AE213" i="18"/>
  <c r="AM213" i="18"/>
  <c r="AE214" i="18"/>
  <c r="AI214" i="18"/>
  <c r="AM214" i="18"/>
  <c r="B53" i="13"/>
  <c r="B29" i="13"/>
  <c r="B30" i="13" s="1"/>
  <c r="AU13" i="17"/>
  <c r="AU14" i="17" s="1"/>
  <c r="AU15" i="17" s="1"/>
  <c r="AU16" i="17" s="1"/>
  <c r="AU17" i="17" s="1"/>
  <c r="AU18" i="17" s="1"/>
  <c r="AU19" i="17" s="1"/>
  <c r="AU20" i="17" s="1"/>
  <c r="AU21" i="17" s="1"/>
  <c r="AU22" i="17" s="1"/>
  <c r="AU23" i="17" s="1"/>
  <c r="AU24" i="17" s="1"/>
  <c r="AU25" i="17" s="1"/>
  <c r="AU26" i="17" s="1"/>
  <c r="AU27" i="17" s="1"/>
  <c r="AU28" i="17" s="1"/>
  <c r="AU29" i="17" s="1"/>
  <c r="AU30" i="17" s="1"/>
  <c r="AU31" i="17" s="1"/>
  <c r="AU32" i="17" s="1"/>
  <c r="AU33" i="17" s="1"/>
  <c r="AU34" i="17" s="1"/>
  <c r="AU35" i="17" s="1"/>
  <c r="AU36" i="17" s="1"/>
  <c r="AU37" i="17" s="1"/>
  <c r="AU38" i="17" s="1"/>
  <c r="AU39" i="17" s="1"/>
  <c r="AU40" i="17" s="1"/>
  <c r="AU41" i="17" s="1"/>
  <c r="AU42" i="17" s="1"/>
  <c r="AU43" i="17" s="1"/>
  <c r="AU44" i="17" s="1"/>
  <c r="AU45" i="17" s="1"/>
  <c r="AU46" i="17" s="1"/>
  <c r="AU47" i="17" s="1"/>
  <c r="AU48" i="17" s="1"/>
  <c r="AU49" i="17" s="1"/>
  <c r="AU50" i="17" s="1"/>
  <c r="AU51" i="17" s="1"/>
  <c r="AU52" i="17" s="1"/>
  <c r="AU53" i="17" s="1"/>
  <c r="AU54" i="17" s="1"/>
  <c r="AU55" i="17" s="1"/>
  <c r="AU56" i="17" s="1"/>
  <c r="AU57" i="17" s="1"/>
  <c r="AU58" i="17" s="1"/>
  <c r="AU59" i="17" s="1"/>
  <c r="AU60" i="17" s="1"/>
  <c r="AU61" i="17" s="1"/>
  <c r="AU62" i="17" s="1"/>
  <c r="AU63" i="17" s="1"/>
  <c r="AU64" i="17" s="1"/>
  <c r="AU65" i="17" s="1"/>
  <c r="AU66" i="17" s="1"/>
  <c r="AU67" i="17" s="1"/>
  <c r="AU68" i="17" s="1"/>
  <c r="AU69" i="17" s="1"/>
  <c r="AU70" i="17" s="1"/>
  <c r="AU71" i="17" s="1"/>
  <c r="AU72" i="17" s="1"/>
  <c r="AU73" i="17" s="1"/>
  <c r="AU74" i="17" s="1"/>
  <c r="AU75" i="17" s="1"/>
  <c r="AU76" i="17" s="1"/>
  <c r="AU77" i="17" s="1"/>
  <c r="AU78" i="17" s="1"/>
  <c r="AU79" i="17" s="1"/>
  <c r="AU80" i="17" s="1"/>
  <c r="AU81" i="17" s="1"/>
  <c r="AU82" i="17" s="1"/>
  <c r="AU83" i="17" s="1"/>
  <c r="AU84" i="17" s="1"/>
  <c r="AU85" i="17" s="1"/>
  <c r="AU86" i="17" s="1"/>
  <c r="AU87" i="17" s="1"/>
  <c r="AU88" i="17" s="1"/>
  <c r="AU89" i="17" s="1"/>
  <c r="AU90" i="17" s="1"/>
  <c r="AU91" i="17" s="1"/>
  <c r="AU92" i="17" s="1"/>
  <c r="AU93" i="17" s="1"/>
  <c r="AU94" i="17" s="1"/>
  <c r="AU95" i="17" s="1"/>
  <c r="AU96" i="17" s="1"/>
  <c r="AU97" i="17" s="1"/>
  <c r="AU98" i="17" s="1"/>
  <c r="AU99" i="17" s="1"/>
  <c r="AU100" i="17" s="1"/>
  <c r="AU101" i="17" s="1"/>
  <c r="AU102" i="17" s="1"/>
  <c r="AU103" i="17" s="1"/>
  <c r="AU104" i="17" s="1"/>
  <c r="AU105" i="17" s="1"/>
  <c r="AU106" i="17" s="1"/>
  <c r="AU107" i="17" s="1"/>
  <c r="AU108" i="17" s="1"/>
  <c r="AU109" i="17" s="1"/>
  <c r="AU110" i="17" s="1"/>
  <c r="AU111" i="17" s="1"/>
  <c r="AU112" i="17" s="1"/>
  <c r="AU113" i="17" s="1"/>
  <c r="AU114" i="17" s="1"/>
  <c r="AU115" i="17" s="1"/>
  <c r="AU116" i="17" s="1"/>
  <c r="AU117" i="17" s="1"/>
  <c r="AU118" i="17" s="1"/>
  <c r="AU119" i="17" s="1"/>
  <c r="AU120" i="17" s="1"/>
  <c r="AU121" i="17" s="1"/>
  <c r="AU122" i="17" s="1"/>
  <c r="AU123" i="17" s="1"/>
  <c r="AU124" i="17" s="1"/>
  <c r="AU125" i="17" s="1"/>
  <c r="AU126" i="17" s="1"/>
  <c r="AU127" i="17" s="1"/>
  <c r="AU128" i="17" s="1"/>
  <c r="AU129" i="17" s="1"/>
  <c r="AU130" i="17" s="1"/>
  <c r="AU131" i="17" s="1"/>
  <c r="AU132" i="17" s="1"/>
  <c r="AU133" i="17" s="1"/>
  <c r="AU134" i="17" s="1"/>
  <c r="AU135" i="17" s="1"/>
  <c r="AU136" i="17" s="1"/>
  <c r="AU137" i="17" s="1"/>
  <c r="AU138" i="17" s="1"/>
  <c r="AU139" i="17" s="1"/>
  <c r="AU140" i="17" s="1"/>
  <c r="AU141" i="17" s="1"/>
  <c r="AU142" i="17" s="1"/>
  <c r="AU143" i="17" s="1"/>
  <c r="AU144" i="17" s="1"/>
  <c r="AU145" i="17" s="1"/>
  <c r="AU146" i="17" s="1"/>
  <c r="AU147" i="17" s="1"/>
  <c r="AU148" i="17" s="1"/>
  <c r="AU149" i="17" s="1"/>
  <c r="AU150" i="17" s="1"/>
  <c r="AU151" i="17" s="1"/>
  <c r="AU152" i="17" s="1"/>
  <c r="AU153" i="17" s="1"/>
  <c r="AU154" i="17" s="1"/>
  <c r="AU155" i="17" s="1"/>
  <c r="AU156" i="17" s="1"/>
  <c r="AU157" i="17" s="1"/>
  <c r="AU158" i="17" s="1"/>
  <c r="AU159" i="17" s="1"/>
  <c r="AU160" i="17" s="1"/>
  <c r="AU161" i="17" s="1"/>
  <c r="AU162" i="17" s="1"/>
  <c r="AU163" i="17" s="1"/>
  <c r="AU164" i="17" s="1"/>
  <c r="AU165" i="17" s="1"/>
  <c r="AU166" i="17" s="1"/>
  <c r="AU167" i="17" s="1"/>
  <c r="AU168" i="17" s="1"/>
  <c r="AU169" i="17" s="1"/>
  <c r="AU170" i="17" s="1"/>
  <c r="AU171" i="17" s="1"/>
  <c r="AU172" i="17" s="1"/>
  <c r="AU173" i="17" s="1"/>
  <c r="AU174" i="17" s="1"/>
  <c r="AU175" i="17" s="1"/>
  <c r="AU176" i="17" s="1"/>
  <c r="AU177" i="17" s="1"/>
  <c r="AU178" i="17" s="1"/>
  <c r="AU179" i="17" s="1"/>
  <c r="AU180" i="17" s="1"/>
  <c r="AU181" i="17" s="1"/>
  <c r="AU182" i="17" s="1"/>
  <c r="AU183" i="17" s="1"/>
  <c r="AU184" i="17" s="1"/>
  <c r="AU185" i="17" s="1"/>
  <c r="AU186" i="17" s="1"/>
  <c r="AU187" i="17" s="1"/>
  <c r="AU188" i="17" s="1"/>
  <c r="AU189" i="17" s="1"/>
  <c r="AU190" i="17" s="1"/>
  <c r="AU191" i="17" s="1"/>
  <c r="AU192" i="17" s="1"/>
  <c r="AU193" i="17" s="1"/>
  <c r="AU194" i="17" s="1"/>
  <c r="AU195" i="17" s="1"/>
  <c r="AU196" i="17" s="1"/>
  <c r="AU197" i="17" s="1"/>
  <c r="AU198" i="17" s="1"/>
  <c r="AU199" i="17" s="1"/>
  <c r="AU200" i="17" s="1"/>
  <c r="AU201" i="17" s="1"/>
  <c r="AU202" i="17" s="1"/>
  <c r="AU203" i="17" s="1"/>
  <c r="AU204" i="17" s="1"/>
  <c r="AU205" i="17" s="1"/>
  <c r="AU206" i="17" s="1"/>
  <c r="AU207" i="17" s="1"/>
  <c r="AU208" i="17" s="1"/>
  <c r="AU209" i="17" s="1"/>
  <c r="AU210" i="17" s="1"/>
  <c r="AU211" i="17" s="1"/>
  <c r="X13" i="17"/>
  <c r="X14" i="17" s="1"/>
  <c r="X15" i="17" s="1"/>
  <c r="X16" i="17" s="1"/>
  <c r="X17" i="17" s="1"/>
  <c r="X18" i="17" s="1"/>
  <c r="X19" i="17" s="1"/>
  <c r="X20" i="17" s="1"/>
  <c r="X21" i="17" s="1"/>
  <c r="X22" i="17" s="1"/>
  <c r="X23" i="17" s="1"/>
  <c r="X24" i="17" s="1"/>
  <c r="X25" i="17" s="1"/>
  <c r="X26" i="17" s="1"/>
  <c r="X27" i="17" s="1"/>
  <c r="X28" i="17" s="1"/>
  <c r="X29" i="17" s="1"/>
  <c r="X30" i="17" s="1"/>
  <c r="X31" i="17" s="1"/>
  <c r="X32" i="17" s="1"/>
  <c r="X33" i="17" s="1"/>
  <c r="X34" i="17" s="1"/>
  <c r="X35" i="17" s="1"/>
  <c r="X36" i="17" s="1"/>
  <c r="X37" i="17" s="1"/>
  <c r="X38" i="17" s="1"/>
  <c r="X39" i="17" s="1"/>
  <c r="X40" i="17" s="1"/>
  <c r="X41" i="17" s="1"/>
  <c r="X42" i="17" s="1"/>
  <c r="X43" i="17" s="1"/>
  <c r="X44" i="17" s="1"/>
  <c r="X45" i="17" s="1"/>
  <c r="X46" i="17" s="1"/>
  <c r="X47" i="17" s="1"/>
  <c r="X48" i="17" s="1"/>
  <c r="X49" i="17" s="1"/>
  <c r="X50" i="17" s="1"/>
  <c r="X51" i="17" s="1"/>
  <c r="X52" i="17" s="1"/>
  <c r="X53" i="17" s="1"/>
  <c r="X54" i="17" s="1"/>
  <c r="X55" i="17" s="1"/>
  <c r="X56" i="17" s="1"/>
  <c r="X57" i="17" s="1"/>
  <c r="X58" i="17" s="1"/>
  <c r="X59" i="17" s="1"/>
  <c r="X60" i="17" s="1"/>
  <c r="X61" i="17" s="1"/>
  <c r="X62" i="17" s="1"/>
  <c r="X63" i="17" s="1"/>
  <c r="X64" i="17" s="1"/>
  <c r="X65" i="17" s="1"/>
  <c r="X66" i="17" s="1"/>
  <c r="X67" i="17" s="1"/>
  <c r="X68" i="17" s="1"/>
  <c r="X69" i="17" s="1"/>
  <c r="X70" i="17" s="1"/>
  <c r="X71" i="17" s="1"/>
  <c r="X72" i="17" s="1"/>
  <c r="X73" i="17" s="1"/>
  <c r="X74" i="17" s="1"/>
  <c r="X75" i="17" s="1"/>
  <c r="X76" i="17" s="1"/>
  <c r="X77" i="17" s="1"/>
  <c r="X78" i="17" s="1"/>
  <c r="X79" i="17" s="1"/>
  <c r="X80" i="17" s="1"/>
  <c r="X81" i="17" s="1"/>
  <c r="X82" i="17" s="1"/>
  <c r="X83" i="17" s="1"/>
  <c r="X84" i="17" s="1"/>
  <c r="X85" i="17" s="1"/>
  <c r="X86" i="17" s="1"/>
  <c r="X87" i="17" s="1"/>
  <c r="X88" i="17" s="1"/>
  <c r="X89" i="17" s="1"/>
  <c r="X90" i="17" s="1"/>
  <c r="X91" i="17" s="1"/>
  <c r="X92" i="17" s="1"/>
  <c r="X93" i="17" s="1"/>
  <c r="X94" i="17" s="1"/>
  <c r="X95" i="17" s="1"/>
  <c r="X96" i="17" s="1"/>
  <c r="X97" i="17" s="1"/>
  <c r="X98" i="17" s="1"/>
  <c r="X99" i="17" s="1"/>
  <c r="X100" i="17" s="1"/>
  <c r="X101" i="17" s="1"/>
  <c r="X102" i="17" s="1"/>
  <c r="X103" i="17" s="1"/>
  <c r="X104" i="17" s="1"/>
  <c r="X105" i="17" s="1"/>
  <c r="X106" i="17" s="1"/>
  <c r="X107" i="17" s="1"/>
  <c r="X108" i="17" s="1"/>
  <c r="X109" i="17" s="1"/>
  <c r="X110" i="17" s="1"/>
  <c r="X111" i="17" s="1"/>
  <c r="X112" i="17" s="1"/>
  <c r="X113" i="17" s="1"/>
  <c r="X114" i="17" s="1"/>
  <c r="X115" i="17" s="1"/>
  <c r="X116" i="17" s="1"/>
  <c r="X117" i="17" s="1"/>
  <c r="X118" i="17" s="1"/>
  <c r="X119" i="17" s="1"/>
  <c r="X120" i="17" s="1"/>
  <c r="X121" i="17" s="1"/>
  <c r="X122" i="17" s="1"/>
  <c r="X123" i="17" s="1"/>
  <c r="X124" i="17" s="1"/>
  <c r="X125" i="17" s="1"/>
  <c r="X126" i="17" s="1"/>
  <c r="X127" i="17" s="1"/>
  <c r="X128" i="17" s="1"/>
  <c r="X129" i="17" s="1"/>
  <c r="X130" i="17" s="1"/>
  <c r="X131" i="17" s="1"/>
  <c r="X132" i="17" s="1"/>
  <c r="X133" i="17" s="1"/>
  <c r="X134" i="17" s="1"/>
  <c r="X135" i="17" s="1"/>
  <c r="X136" i="17" s="1"/>
  <c r="X137" i="17" s="1"/>
  <c r="X138" i="17" s="1"/>
  <c r="X139" i="17" s="1"/>
  <c r="X140" i="17" s="1"/>
  <c r="X141" i="17" s="1"/>
  <c r="X142" i="17" s="1"/>
  <c r="X143" i="17" s="1"/>
  <c r="X144" i="17" s="1"/>
  <c r="X145" i="17" s="1"/>
  <c r="X146" i="17" s="1"/>
  <c r="X147" i="17" s="1"/>
  <c r="X148" i="17" s="1"/>
  <c r="X149" i="17" s="1"/>
  <c r="X150" i="17" s="1"/>
  <c r="X151" i="17" s="1"/>
  <c r="X152" i="17" s="1"/>
  <c r="X153" i="17" s="1"/>
  <c r="X154" i="17" s="1"/>
  <c r="X155" i="17" s="1"/>
  <c r="X156" i="17" s="1"/>
  <c r="X157" i="17" s="1"/>
  <c r="X158" i="17" s="1"/>
  <c r="X159" i="17" s="1"/>
  <c r="X160" i="17" s="1"/>
  <c r="X161" i="17" s="1"/>
  <c r="X162" i="17" s="1"/>
  <c r="X163" i="17" s="1"/>
  <c r="X164" i="17" s="1"/>
  <c r="X165" i="17" s="1"/>
  <c r="X166" i="17" s="1"/>
  <c r="X167" i="17" s="1"/>
  <c r="X168" i="17" s="1"/>
  <c r="X169" i="17" s="1"/>
  <c r="X170" i="17" s="1"/>
  <c r="X171" i="17" s="1"/>
  <c r="X172" i="17" s="1"/>
  <c r="X173" i="17" s="1"/>
  <c r="X174" i="17" s="1"/>
  <c r="X175" i="17" s="1"/>
  <c r="X176" i="17" s="1"/>
  <c r="X177" i="17" s="1"/>
  <c r="X178" i="17" s="1"/>
  <c r="X179" i="17" s="1"/>
  <c r="X180" i="17" s="1"/>
  <c r="X181" i="17" s="1"/>
  <c r="X182" i="17" s="1"/>
  <c r="X183" i="17" s="1"/>
  <c r="X184" i="17" s="1"/>
  <c r="X185" i="17" s="1"/>
  <c r="X186" i="17" s="1"/>
  <c r="X187" i="17" s="1"/>
  <c r="X188" i="17" s="1"/>
  <c r="X189" i="17" s="1"/>
  <c r="X190" i="17" s="1"/>
  <c r="X191" i="17" s="1"/>
  <c r="X192" i="17" s="1"/>
  <c r="X193" i="17" s="1"/>
  <c r="X194" i="17" s="1"/>
  <c r="X195" i="17" s="1"/>
  <c r="X196" i="17" s="1"/>
  <c r="X197" i="17" s="1"/>
  <c r="X198" i="17" s="1"/>
  <c r="X199" i="17" s="1"/>
  <c r="X200" i="17" s="1"/>
  <c r="X201" i="17" s="1"/>
  <c r="X202" i="17" s="1"/>
  <c r="X203" i="17" s="1"/>
  <c r="X204" i="17" s="1"/>
  <c r="X205" i="17" s="1"/>
  <c r="X206" i="17" s="1"/>
  <c r="X207" i="17" s="1"/>
  <c r="X208" i="17" s="1"/>
  <c r="X209" i="17" s="1"/>
  <c r="X210" i="17" s="1"/>
  <c r="X211" i="17" s="1"/>
  <c r="A13" i="17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B9" i="13"/>
  <c r="B10" i="13" s="1"/>
  <c r="B11" i="13" s="1"/>
  <c r="B12" i="13" s="1"/>
  <c r="B13" i="13" s="1"/>
  <c r="B14" i="13" s="1"/>
  <c r="B15" i="13" s="1"/>
  <c r="B16" i="13" s="1"/>
  <c r="B17" i="13" s="1"/>
  <c r="B8" i="13"/>
  <c r="Y16" i="4"/>
  <c r="Y17" i="4" s="1"/>
  <c r="Y18" i="4" s="1"/>
  <c r="Y19" i="4" s="1"/>
  <c r="Y20" i="4" s="1"/>
  <c r="Y21" i="4" s="1"/>
  <c r="Y22" i="4" s="1"/>
  <c r="Y23" i="4" s="1"/>
  <c r="Y24" i="4" s="1"/>
  <c r="Y25" i="4" s="1"/>
  <c r="Y26" i="4" s="1"/>
  <c r="Y27" i="4" s="1"/>
  <c r="Y28" i="4" s="1"/>
  <c r="Y29" i="4" s="1"/>
  <c r="Y30" i="4" s="1"/>
  <c r="Y31" i="4" s="1"/>
  <c r="Y32" i="4" s="1"/>
  <c r="Y33" i="4" s="1"/>
  <c r="Y34" i="4" s="1"/>
  <c r="Y35" i="4" s="1"/>
  <c r="Y36" i="4" s="1"/>
  <c r="Y37" i="4" s="1"/>
  <c r="Y38" i="4" s="1"/>
  <c r="Y39" i="4" s="1"/>
  <c r="Y40" i="4" s="1"/>
  <c r="Y41" i="4" s="1"/>
  <c r="Y42" i="4" s="1"/>
  <c r="Y43" i="4" s="1"/>
  <c r="Y44" i="4" s="1"/>
  <c r="Y45" i="4" s="1"/>
  <c r="Y46" i="4" s="1"/>
  <c r="Y47" i="4" s="1"/>
  <c r="Y48" i="4" s="1"/>
  <c r="Y49" i="4" s="1"/>
  <c r="Y50" i="4" s="1"/>
  <c r="Y51" i="4" s="1"/>
  <c r="Y52" i="4" s="1"/>
  <c r="Y53" i="4" s="1"/>
  <c r="Y54" i="4" s="1"/>
  <c r="Y55" i="4" s="1"/>
  <c r="Y56" i="4" s="1"/>
  <c r="Y57" i="4" s="1"/>
  <c r="Y58" i="4" s="1"/>
  <c r="Y59" i="4" s="1"/>
  <c r="Y60" i="4" s="1"/>
  <c r="Y61" i="4" s="1"/>
  <c r="Y62" i="4" s="1"/>
  <c r="Y63" i="4" s="1"/>
  <c r="Y64" i="4" s="1"/>
  <c r="Y65" i="4" s="1"/>
  <c r="Y66" i="4" s="1"/>
  <c r="Y67" i="4" s="1"/>
  <c r="Y68" i="4" s="1"/>
  <c r="Y69" i="4" s="1"/>
  <c r="Y70" i="4" s="1"/>
  <c r="Y71" i="4" s="1"/>
  <c r="Y72" i="4" s="1"/>
  <c r="Y73" i="4" s="1"/>
  <c r="Y74" i="4" s="1"/>
  <c r="Y75" i="4" s="1"/>
  <c r="Y76" i="4" s="1"/>
  <c r="Y77" i="4" s="1"/>
  <c r="Y78" i="4" s="1"/>
  <c r="Y79" i="4" s="1"/>
  <c r="Y80" i="4" s="1"/>
  <c r="Y81" i="4" s="1"/>
  <c r="Y82" i="4" s="1"/>
  <c r="Y83" i="4" s="1"/>
  <c r="Y84" i="4" s="1"/>
  <c r="Y85" i="4" s="1"/>
  <c r="Y86" i="4" s="1"/>
  <c r="Y87" i="4" s="1"/>
  <c r="Y88" i="4" s="1"/>
  <c r="Y89" i="4" s="1"/>
  <c r="Y90" i="4" s="1"/>
  <c r="Y91" i="4" s="1"/>
  <c r="Y92" i="4" s="1"/>
  <c r="Y93" i="4" s="1"/>
  <c r="Y94" i="4" s="1"/>
  <c r="Y95" i="4" s="1"/>
  <c r="Y96" i="4" s="1"/>
  <c r="Y97" i="4" s="1"/>
  <c r="Y98" i="4" s="1"/>
  <c r="Y99" i="4" s="1"/>
  <c r="Y100" i="4" s="1"/>
  <c r="Y101" i="4" s="1"/>
  <c r="Y102" i="4" s="1"/>
  <c r="Y103" i="4" s="1"/>
  <c r="Y104" i="4" s="1"/>
  <c r="Y105" i="4" s="1"/>
  <c r="Y106" i="4" s="1"/>
  <c r="Y107" i="4" s="1"/>
  <c r="Y108" i="4" s="1"/>
  <c r="Y109" i="4" s="1"/>
  <c r="Y110" i="4" s="1"/>
  <c r="Y111" i="4" s="1"/>
  <c r="Y112" i="4" s="1"/>
  <c r="Y113" i="4" s="1"/>
  <c r="Y114" i="4" s="1"/>
  <c r="Y115" i="4" s="1"/>
  <c r="Y116" i="4" s="1"/>
  <c r="Y117" i="4" s="1"/>
  <c r="Y118" i="4" s="1"/>
  <c r="Y119" i="4" s="1"/>
  <c r="Y120" i="4" s="1"/>
  <c r="Y121" i="4" s="1"/>
  <c r="Y122" i="4" s="1"/>
  <c r="Y123" i="4" s="1"/>
  <c r="Y124" i="4" s="1"/>
  <c r="Y125" i="4" s="1"/>
  <c r="Y126" i="4" s="1"/>
  <c r="Y127" i="4" s="1"/>
  <c r="Y128" i="4" s="1"/>
  <c r="Y129" i="4" s="1"/>
  <c r="Y130" i="4" s="1"/>
  <c r="Y131" i="4" s="1"/>
  <c r="Y132" i="4" s="1"/>
  <c r="Y133" i="4" s="1"/>
  <c r="Y134" i="4" s="1"/>
  <c r="Y135" i="4" s="1"/>
  <c r="Y136" i="4" s="1"/>
  <c r="Y137" i="4" s="1"/>
  <c r="Y138" i="4" s="1"/>
  <c r="Y139" i="4" s="1"/>
  <c r="Y140" i="4" s="1"/>
  <c r="Y141" i="4" s="1"/>
  <c r="Y142" i="4" s="1"/>
  <c r="Y143" i="4" s="1"/>
  <c r="Y144" i="4" s="1"/>
  <c r="Y145" i="4" s="1"/>
  <c r="Y146" i="4" s="1"/>
  <c r="Y147" i="4" s="1"/>
  <c r="Y148" i="4" s="1"/>
  <c r="Y149" i="4" s="1"/>
  <c r="Y150" i="4" s="1"/>
  <c r="Y151" i="4" s="1"/>
  <c r="Y152" i="4" s="1"/>
  <c r="Y153" i="4" s="1"/>
  <c r="Y154" i="4" s="1"/>
  <c r="Y155" i="4" s="1"/>
  <c r="Y156" i="4" s="1"/>
  <c r="Y157" i="4" s="1"/>
  <c r="Y158" i="4" s="1"/>
  <c r="Y159" i="4" s="1"/>
  <c r="Y160" i="4" s="1"/>
  <c r="Y161" i="4" s="1"/>
  <c r="Y162" i="4" s="1"/>
  <c r="Y163" i="4" s="1"/>
  <c r="Y164" i="4" s="1"/>
  <c r="Y165" i="4" s="1"/>
  <c r="Y166" i="4" s="1"/>
  <c r="Y167" i="4" s="1"/>
  <c r="Y168" i="4" s="1"/>
  <c r="Y169" i="4" s="1"/>
  <c r="Y170" i="4" s="1"/>
  <c r="Y171" i="4" s="1"/>
  <c r="Y172" i="4" s="1"/>
  <c r="Y173" i="4" s="1"/>
  <c r="Y174" i="4" s="1"/>
  <c r="Y175" i="4" s="1"/>
  <c r="Y176" i="4" s="1"/>
  <c r="Y177" i="4" s="1"/>
  <c r="Y178" i="4" s="1"/>
  <c r="Y179" i="4" s="1"/>
  <c r="Y180" i="4" s="1"/>
  <c r="Y181" i="4" s="1"/>
  <c r="Y182" i="4" s="1"/>
  <c r="Y183" i="4" s="1"/>
  <c r="Y184" i="4" s="1"/>
  <c r="Y185" i="4" s="1"/>
  <c r="Y186" i="4" s="1"/>
  <c r="Y187" i="4" s="1"/>
  <c r="Y188" i="4" s="1"/>
  <c r="Y189" i="4" s="1"/>
  <c r="Y190" i="4" s="1"/>
  <c r="Y191" i="4" s="1"/>
  <c r="Y192" i="4" s="1"/>
  <c r="Y193" i="4" s="1"/>
  <c r="Y194" i="4" s="1"/>
  <c r="Y195" i="4" s="1"/>
  <c r="Y196" i="4" s="1"/>
  <c r="Y197" i="4" s="1"/>
  <c r="Y198" i="4" s="1"/>
  <c r="Y199" i="4" s="1"/>
  <c r="Y200" i="4" s="1"/>
  <c r="Y201" i="4" s="1"/>
  <c r="Y202" i="4" s="1"/>
  <c r="Y203" i="4" s="1"/>
  <c r="Y204" i="4" s="1"/>
  <c r="Y205" i="4" s="1"/>
  <c r="Y206" i="4" s="1"/>
  <c r="Y207" i="4" s="1"/>
  <c r="Y208" i="4" s="1"/>
  <c r="Y209" i="4" s="1"/>
  <c r="Y210" i="4" s="1"/>
  <c r="Y211" i="4" s="1"/>
  <c r="Y212" i="4" s="1"/>
  <c r="Y213" i="4" s="1"/>
  <c r="Y214" i="4" s="1"/>
  <c r="V214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I214" i="4"/>
  <c r="H214" i="4"/>
  <c r="G214" i="4"/>
  <c r="F214" i="4"/>
  <c r="E214" i="4"/>
  <c r="D214" i="4"/>
  <c r="C214" i="4"/>
  <c r="V213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I213" i="4"/>
  <c r="H213" i="4"/>
  <c r="G213" i="4"/>
  <c r="F213" i="4"/>
  <c r="E213" i="4"/>
  <c r="D213" i="4"/>
  <c r="C213" i="4"/>
  <c r="V212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I212" i="4"/>
  <c r="H212" i="4"/>
  <c r="G212" i="4"/>
  <c r="F212" i="4"/>
  <c r="E212" i="4"/>
  <c r="D212" i="4"/>
  <c r="C212" i="4"/>
  <c r="V211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I211" i="4"/>
  <c r="H211" i="4"/>
  <c r="G211" i="4"/>
  <c r="F211" i="4"/>
  <c r="E211" i="4"/>
  <c r="D211" i="4"/>
  <c r="C211" i="4"/>
  <c r="V210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I210" i="4"/>
  <c r="H210" i="4"/>
  <c r="G210" i="4"/>
  <c r="F210" i="4"/>
  <c r="E210" i="4"/>
  <c r="D210" i="4"/>
  <c r="C210" i="4"/>
  <c r="V209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I209" i="4"/>
  <c r="H209" i="4"/>
  <c r="G209" i="4"/>
  <c r="F209" i="4"/>
  <c r="E209" i="4"/>
  <c r="D209" i="4"/>
  <c r="C209" i="4"/>
  <c r="V208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I208" i="4"/>
  <c r="H208" i="4"/>
  <c r="G208" i="4"/>
  <c r="F208" i="4"/>
  <c r="E208" i="4"/>
  <c r="D208" i="4"/>
  <c r="C208" i="4"/>
  <c r="V207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I207" i="4"/>
  <c r="H207" i="4"/>
  <c r="G207" i="4"/>
  <c r="F207" i="4"/>
  <c r="E207" i="4"/>
  <c r="D207" i="4"/>
  <c r="C207" i="4"/>
  <c r="V206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I206" i="4"/>
  <c r="H206" i="4"/>
  <c r="G206" i="4"/>
  <c r="F206" i="4"/>
  <c r="E206" i="4"/>
  <c r="D206" i="4"/>
  <c r="C206" i="4"/>
  <c r="V205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I205" i="4"/>
  <c r="H205" i="4"/>
  <c r="G205" i="4"/>
  <c r="F205" i="4"/>
  <c r="E205" i="4"/>
  <c r="D205" i="4"/>
  <c r="C205" i="4"/>
  <c r="V204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I204" i="4"/>
  <c r="H204" i="4"/>
  <c r="G204" i="4"/>
  <c r="F204" i="4"/>
  <c r="E204" i="4"/>
  <c r="D204" i="4"/>
  <c r="C204" i="4"/>
  <c r="V203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I203" i="4"/>
  <c r="H203" i="4"/>
  <c r="G203" i="4"/>
  <c r="F203" i="4"/>
  <c r="E203" i="4"/>
  <c r="D203" i="4"/>
  <c r="C203" i="4"/>
  <c r="V202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I202" i="4"/>
  <c r="H202" i="4"/>
  <c r="G202" i="4"/>
  <c r="F202" i="4"/>
  <c r="E202" i="4"/>
  <c r="D202" i="4"/>
  <c r="C202" i="4"/>
  <c r="V201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I201" i="4"/>
  <c r="H201" i="4"/>
  <c r="G201" i="4"/>
  <c r="F201" i="4"/>
  <c r="E201" i="4"/>
  <c r="D201" i="4"/>
  <c r="C201" i="4"/>
  <c r="V200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I200" i="4"/>
  <c r="H200" i="4"/>
  <c r="G200" i="4"/>
  <c r="F200" i="4"/>
  <c r="E200" i="4"/>
  <c r="D200" i="4"/>
  <c r="C200" i="4"/>
  <c r="V199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I199" i="4"/>
  <c r="H199" i="4"/>
  <c r="G199" i="4"/>
  <c r="F199" i="4"/>
  <c r="E199" i="4"/>
  <c r="D199" i="4"/>
  <c r="C199" i="4"/>
  <c r="V198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I198" i="4"/>
  <c r="H198" i="4"/>
  <c r="G198" i="4"/>
  <c r="F198" i="4"/>
  <c r="E198" i="4"/>
  <c r="D198" i="4"/>
  <c r="C198" i="4"/>
  <c r="V197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I197" i="4"/>
  <c r="H197" i="4"/>
  <c r="G197" i="4"/>
  <c r="F197" i="4"/>
  <c r="E197" i="4"/>
  <c r="D197" i="4"/>
  <c r="C197" i="4"/>
  <c r="V196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V195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V194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V193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V192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C192" i="4"/>
  <c r="V191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D191" i="4"/>
  <c r="C191" i="4"/>
  <c r="V190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D190" i="4"/>
  <c r="C190" i="4"/>
  <c r="V189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D189" i="4"/>
  <c r="C189" i="4"/>
  <c r="V188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D188" i="4"/>
  <c r="C188" i="4"/>
  <c r="V187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D187" i="4"/>
  <c r="C187" i="4"/>
  <c r="V186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V185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V184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V183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V182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V181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V180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V179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V178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V177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V176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V175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V174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V173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V172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V171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V170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V169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V168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V167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V166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V165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V164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V163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V162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V161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V160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V159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V158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V157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V156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V155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V154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V153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V152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V151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V150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V149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V148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V147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I147" i="4"/>
  <c r="H147" i="4"/>
  <c r="G147" i="4"/>
  <c r="F147" i="4"/>
  <c r="E147" i="4"/>
  <c r="D147" i="4"/>
  <c r="C147" i="4"/>
  <c r="V146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I146" i="4"/>
  <c r="H146" i="4"/>
  <c r="G146" i="4"/>
  <c r="F146" i="4"/>
  <c r="E146" i="4"/>
  <c r="D146" i="4"/>
  <c r="C146" i="4"/>
  <c r="V145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I145" i="4"/>
  <c r="H145" i="4"/>
  <c r="G145" i="4"/>
  <c r="F145" i="4"/>
  <c r="E145" i="4"/>
  <c r="D145" i="4"/>
  <c r="C145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I144" i="4"/>
  <c r="H144" i="4"/>
  <c r="G144" i="4"/>
  <c r="F144" i="4"/>
  <c r="E144" i="4"/>
  <c r="D144" i="4"/>
  <c r="C144" i="4"/>
  <c r="V143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I143" i="4"/>
  <c r="H143" i="4"/>
  <c r="G143" i="4"/>
  <c r="F143" i="4"/>
  <c r="E143" i="4"/>
  <c r="D143" i="4"/>
  <c r="C143" i="4"/>
  <c r="V142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I142" i="4"/>
  <c r="H142" i="4"/>
  <c r="G142" i="4"/>
  <c r="F142" i="4"/>
  <c r="E142" i="4"/>
  <c r="D142" i="4"/>
  <c r="C142" i="4"/>
  <c r="V141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I141" i="4"/>
  <c r="H141" i="4"/>
  <c r="G141" i="4"/>
  <c r="F141" i="4"/>
  <c r="E141" i="4"/>
  <c r="D141" i="4"/>
  <c r="C141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I140" i="4"/>
  <c r="H140" i="4"/>
  <c r="G140" i="4"/>
  <c r="F140" i="4"/>
  <c r="E140" i="4"/>
  <c r="D140" i="4"/>
  <c r="C140" i="4"/>
  <c r="V139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I139" i="4"/>
  <c r="H139" i="4"/>
  <c r="G139" i="4"/>
  <c r="F139" i="4"/>
  <c r="E139" i="4"/>
  <c r="D139" i="4"/>
  <c r="C139" i="4"/>
  <c r="V138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I138" i="4"/>
  <c r="H138" i="4"/>
  <c r="G138" i="4"/>
  <c r="F138" i="4"/>
  <c r="E138" i="4"/>
  <c r="D138" i="4"/>
  <c r="C138" i="4"/>
  <c r="V137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I137" i="4"/>
  <c r="H137" i="4"/>
  <c r="G137" i="4"/>
  <c r="F137" i="4"/>
  <c r="E137" i="4"/>
  <c r="D137" i="4"/>
  <c r="C137" i="4"/>
  <c r="V136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I136" i="4"/>
  <c r="H136" i="4"/>
  <c r="G136" i="4"/>
  <c r="F136" i="4"/>
  <c r="E136" i="4"/>
  <c r="D136" i="4"/>
  <c r="C136" i="4"/>
  <c r="V135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I135" i="4"/>
  <c r="H135" i="4"/>
  <c r="G135" i="4"/>
  <c r="F135" i="4"/>
  <c r="E135" i="4"/>
  <c r="D135" i="4"/>
  <c r="C135" i="4"/>
  <c r="V134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I134" i="4"/>
  <c r="H134" i="4"/>
  <c r="G134" i="4"/>
  <c r="F134" i="4"/>
  <c r="E134" i="4"/>
  <c r="D134" i="4"/>
  <c r="C134" i="4"/>
  <c r="V133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I133" i="4"/>
  <c r="H133" i="4"/>
  <c r="G133" i="4"/>
  <c r="F133" i="4"/>
  <c r="E133" i="4"/>
  <c r="D133" i="4"/>
  <c r="C133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I132" i="4"/>
  <c r="H132" i="4"/>
  <c r="G132" i="4"/>
  <c r="F132" i="4"/>
  <c r="E132" i="4"/>
  <c r="D132" i="4"/>
  <c r="C132" i="4"/>
  <c r="V131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I131" i="4"/>
  <c r="H131" i="4"/>
  <c r="G131" i="4"/>
  <c r="F131" i="4"/>
  <c r="E131" i="4"/>
  <c r="D131" i="4"/>
  <c r="C131" i="4"/>
  <c r="V130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I130" i="4"/>
  <c r="H130" i="4"/>
  <c r="G130" i="4"/>
  <c r="F130" i="4"/>
  <c r="E130" i="4"/>
  <c r="D130" i="4"/>
  <c r="C130" i="4"/>
  <c r="V129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I129" i="4"/>
  <c r="H129" i="4"/>
  <c r="G129" i="4"/>
  <c r="F129" i="4"/>
  <c r="E129" i="4"/>
  <c r="D129" i="4"/>
  <c r="C129" i="4"/>
  <c r="V128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I128" i="4"/>
  <c r="H128" i="4"/>
  <c r="G128" i="4"/>
  <c r="F128" i="4"/>
  <c r="E128" i="4"/>
  <c r="D128" i="4"/>
  <c r="C128" i="4"/>
  <c r="V127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I127" i="4"/>
  <c r="H127" i="4"/>
  <c r="G127" i="4"/>
  <c r="F127" i="4"/>
  <c r="E127" i="4"/>
  <c r="D127" i="4"/>
  <c r="C127" i="4"/>
  <c r="V126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I126" i="4"/>
  <c r="H126" i="4"/>
  <c r="G126" i="4"/>
  <c r="F126" i="4"/>
  <c r="E126" i="4"/>
  <c r="D126" i="4"/>
  <c r="C126" i="4"/>
  <c r="V125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I125" i="4"/>
  <c r="H125" i="4"/>
  <c r="G125" i="4"/>
  <c r="F125" i="4"/>
  <c r="E125" i="4"/>
  <c r="D125" i="4"/>
  <c r="C125" i="4"/>
  <c r="V124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I124" i="4"/>
  <c r="H124" i="4"/>
  <c r="G124" i="4"/>
  <c r="F124" i="4"/>
  <c r="E124" i="4"/>
  <c r="D124" i="4"/>
  <c r="C124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I123" i="4"/>
  <c r="H123" i="4"/>
  <c r="G123" i="4"/>
  <c r="F123" i="4"/>
  <c r="E123" i="4"/>
  <c r="D123" i="4"/>
  <c r="C123" i="4"/>
  <c r="V122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I122" i="4"/>
  <c r="H122" i="4"/>
  <c r="G122" i="4"/>
  <c r="F122" i="4"/>
  <c r="E122" i="4"/>
  <c r="D122" i="4"/>
  <c r="C122" i="4"/>
  <c r="V121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I121" i="4"/>
  <c r="H121" i="4"/>
  <c r="G121" i="4"/>
  <c r="F121" i="4"/>
  <c r="E121" i="4"/>
  <c r="D121" i="4"/>
  <c r="C121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I120" i="4"/>
  <c r="H120" i="4"/>
  <c r="G120" i="4"/>
  <c r="F120" i="4"/>
  <c r="E120" i="4"/>
  <c r="D120" i="4"/>
  <c r="C120" i="4"/>
  <c r="V119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I119" i="4"/>
  <c r="H119" i="4"/>
  <c r="G119" i="4"/>
  <c r="F119" i="4"/>
  <c r="E119" i="4"/>
  <c r="D119" i="4"/>
  <c r="C119" i="4"/>
  <c r="V118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I118" i="4"/>
  <c r="H118" i="4"/>
  <c r="G118" i="4"/>
  <c r="F118" i="4"/>
  <c r="E118" i="4"/>
  <c r="D118" i="4"/>
  <c r="C118" i="4"/>
  <c r="V117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I117" i="4"/>
  <c r="H117" i="4"/>
  <c r="G117" i="4"/>
  <c r="F117" i="4"/>
  <c r="E117" i="4"/>
  <c r="D117" i="4"/>
  <c r="C117" i="4"/>
  <c r="V116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I116" i="4"/>
  <c r="H116" i="4"/>
  <c r="G116" i="4"/>
  <c r="F116" i="4"/>
  <c r="E116" i="4"/>
  <c r="D116" i="4"/>
  <c r="C116" i="4"/>
  <c r="V115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I115" i="4"/>
  <c r="H115" i="4"/>
  <c r="G115" i="4"/>
  <c r="F115" i="4"/>
  <c r="E115" i="4"/>
  <c r="D115" i="4"/>
  <c r="C115" i="4"/>
  <c r="V114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I114" i="4"/>
  <c r="H114" i="4"/>
  <c r="G114" i="4"/>
  <c r="F114" i="4"/>
  <c r="E114" i="4"/>
  <c r="D114" i="4"/>
  <c r="C114" i="4"/>
  <c r="V113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I113" i="4"/>
  <c r="H113" i="4"/>
  <c r="G113" i="4"/>
  <c r="F113" i="4"/>
  <c r="E113" i="4"/>
  <c r="D113" i="4"/>
  <c r="C113" i="4"/>
  <c r="V112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I112" i="4"/>
  <c r="H112" i="4"/>
  <c r="G112" i="4"/>
  <c r="F112" i="4"/>
  <c r="E112" i="4"/>
  <c r="D112" i="4"/>
  <c r="C112" i="4"/>
  <c r="V111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I111" i="4"/>
  <c r="H111" i="4"/>
  <c r="G111" i="4"/>
  <c r="F111" i="4"/>
  <c r="E111" i="4"/>
  <c r="D111" i="4"/>
  <c r="C111" i="4"/>
  <c r="V110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I110" i="4"/>
  <c r="H110" i="4"/>
  <c r="G110" i="4"/>
  <c r="F110" i="4"/>
  <c r="E110" i="4"/>
  <c r="D110" i="4"/>
  <c r="C110" i="4"/>
  <c r="V109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I109" i="4"/>
  <c r="H109" i="4"/>
  <c r="G109" i="4"/>
  <c r="F109" i="4"/>
  <c r="E109" i="4"/>
  <c r="D109" i="4"/>
  <c r="C109" i="4"/>
  <c r="V108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I108" i="4"/>
  <c r="H108" i="4"/>
  <c r="G108" i="4"/>
  <c r="F108" i="4"/>
  <c r="E108" i="4"/>
  <c r="D108" i="4"/>
  <c r="C108" i="4"/>
  <c r="V107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I107" i="4"/>
  <c r="H107" i="4"/>
  <c r="G107" i="4"/>
  <c r="F107" i="4"/>
  <c r="E107" i="4"/>
  <c r="D107" i="4"/>
  <c r="C107" i="4"/>
  <c r="V106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I106" i="4"/>
  <c r="H106" i="4"/>
  <c r="G106" i="4"/>
  <c r="F106" i="4"/>
  <c r="E106" i="4"/>
  <c r="D106" i="4"/>
  <c r="C106" i="4"/>
  <c r="V105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I105" i="4"/>
  <c r="H105" i="4"/>
  <c r="G105" i="4"/>
  <c r="F105" i="4"/>
  <c r="E105" i="4"/>
  <c r="D105" i="4"/>
  <c r="C105" i="4"/>
  <c r="V104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E104" i="4"/>
  <c r="D104" i="4"/>
  <c r="C104" i="4"/>
  <c r="V103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I103" i="4"/>
  <c r="H103" i="4"/>
  <c r="G103" i="4"/>
  <c r="F103" i="4"/>
  <c r="E103" i="4"/>
  <c r="D103" i="4"/>
  <c r="C103" i="4"/>
  <c r="V102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I102" i="4"/>
  <c r="H102" i="4"/>
  <c r="G102" i="4"/>
  <c r="F102" i="4"/>
  <c r="E102" i="4"/>
  <c r="D102" i="4"/>
  <c r="C102" i="4"/>
  <c r="V101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I101" i="4"/>
  <c r="H101" i="4"/>
  <c r="G101" i="4"/>
  <c r="F101" i="4"/>
  <c r="E101" i="4"/>
  <c r="D101" i="4"/>
  <c r="C101" i="4"/>
  <c r="V100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E100" i="4"/>
  <c r="D100" i="4"/>
  <c r="C100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H99" i="4"/>
  <c r="G99" i="4"/>
  <c r="F99" i="4"/>
  <c r="E99" i="4"/>
  <c r="D99" i="4"/>
  <c r="C99" i="4"/>
  <c r="V98" i="4"/>
  <c r="U98" i="4"/>
  <c r="T98" i="4"/>
  <c r="S98" i="4"/>
  <c r="R98" i="4"/>
  <c r="Q98" i="4"/>
  <c r="P98" i="4"/>
  <c r="O98" i="4"/>
  <c r="N98" i="4"/>
  <c r="M98" i="4"/>
  <c r="L98" i="4"/>
  <c r="K98" i="4"/>
  <c r="J98" i="4"/>
  <c r="I98" i="4"/>
  <c r="H98" i="4"/>
  <c r="G98" i="4"/>
  <c r="F98" i="4"/>
  <c r="E98" i="4"/>
  <c r="D98" i="4"/>
  <c r="C98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E97" i="4"/>
  <c r="D97" i="4"/>
  <c r="C97" i="4"/>
  <c r="V96" i="4"/>
  <c r="U96" i="4"/>
  <c r="T96" i="4"/>
  <c r="S96" i="4"/>
  <c r="R96" i="4"/>
  <c r="Q96" i="4"/>
  <c r="P96" i="4"/>
  <c r="O96" i="4"/>
  <c r="N96" i="4"/>
  <c r="M96" i="4"/>
  <c r="L96" i="4"/>
  <c r="K96" i="4"/>
  <c r="J96" i="4"/>
  <c r="I96" i="4"/>
  <c r="H96" i="4"/>
  <c r="G96" i="4"/>
  <c r="F96" i="4"/>
  <c r="E96" i="4"/>
  <c r="D96" i="4"/>
  <c r="C96" i="4"/>
  <c r="V95" i="4"/>
  <c r="U95" i="4"/>
  <c r="T95" i="4"/>
  <c r="S95" i="4"/>
  <c r="R95" i="4"/>
  <c r="Q95" i="4"/>
  <c r="P95" i="4"/>
  <c r="O95" i="4"/>
  <c r="N95" i="4"/>
  <c r="M95" i="4"/>
  <c r="L95" i="4"/>
  <c r="K95" i="4"/>
  <c r="J95" i="4"/>
  <c r="I95" i="4"/>
  <c r="H95" i="4"/>
  <c r="G95" i="4"/>
  <c r="F95" i="4"/>
  <c r="E95" i="4"/>
  <c r="D95" i="4"/>
  <c r="C95" i="4"/>
  <c r="V94" i="4"/>
  <c r="U94" i="4"/>
  <c r="T94" i="4"/>
  <c r="S94" i="4"/>
  <c r="R94" i="4"/>
  <c r="Q94" i="4"/>
  <c r="P94" i="4"/>
  <c r="O94" i="4"/>
  <c r="N94" i="4"/>
  <c r="M94" i="4"/>
  <c r="L94" i="4"/>
  <c r="K94" i="4"/>
  <c r="J94" i="4"/>
  <c r="I94" i="4"/>
  <c r="H94" i="4"/>
  <c r="G94" i="4"/>
  <c r="F94" i="4"/>
  <c r="E94" i="4"/>
  <c r="D94" i="4"/>
  <c r="C94" i="4"/>
  <c r="V93" i="4"/>
  <c r="U93" i="4"/>
  <c r="T93" i="4"/>
  <c r="S93" i="4"/>
  <c r="R93" i="4"/>
  <c r="Q93" i="4"/>
  <c r="P93" i="4"/>
  <c r="O93" i="4"/>
  <c r="N93" i="4"/>
  <c r="M93" i="4"/>
  <c r="L93" i="4"/>
  <c r="K93" i="4"/>
  <c r="J93" i="4"/>
  <c r="I93" i="4"/>
  <c r="H93" i="4"/>
  <c r="G93" i="4"/>
  <c r="F93" i="4"/>
  <c r="E93" i="4"/>
  <c r="D93" i="4"/>
  <c r="C93" i="4"/>
  <c r="V92" i="4"/>
  <c r="U92" i="4"/>
  <c r="T92" i="4"/>
  <c r="S92" i="4"/>
  <c r="R92" i="4"/>
  <c r="Q92" i="4"/>
  <c r="P92" i="4"/>
  <c r="O92" i="4"/>
  <c r="N92" i="4"/>
  <c r="M92" i="4"/>
  <c r="L92" i="4"/>
  <c r="K92" i="4"/>
  <c r="J92" i="4"/>
  <c r="I92" i="4"/>
  <c r="H92" i="4"/>
  <c r="G92" i="4"/>
  <c r="F92" i="4"/>
  <c r="E92" i="4"/>
  <c r="D92" i="4"/>
  <c r="C92" i="4"/>
  <c r="V91" i="4"/>
  <c r="U91" i="4"/>
  <c r="T91" i="4"/>
  <c r="S91" i="4"/>
  <c r="R91" i="4"/>
  <c r="Q91" i="4"/>
  <c r="P91" i="4"/>
  <c r="O91" i="4"/>
  <c r="N91" i="4"/>
  <c r="M91" i="4"/>
  <c r="L91" i="4"/>
  <c r="K91" i="4"/>
  <c r="J91" i="4"/>
  <c r="I91" i="4"/>
  <c r="H91" i="4"/>
  <c r="G91" i="4"/>
  <c r="F91" i="4"/>
  <c r="E91" i="4"/>
  <c r="D91" i="4"/>
  <c r="C91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D90" i="4"/>
  <c r="C90" i="4"/>
  <c r="V89" i="4"/>
  <c r="U89" i="4"/>
  <c r="T89" i="4"/>
  <c r="S89" i="4"/>
  <c r="R89" i="4"/>
  <c r="Q89" i="4"/>
  <c r="P89" i="4"/>
  <c r="O89" i="4"/>
  <c r="N89" i="4"/>
  <c r="M89" i="4"/>
  <c r="L89" i="4"/>
  <c r="K89" i="4"/>
  <c r="J89" i="4"/>
  <c r="I89" i="4"/>
  <c r="H89" i="4"/>
  <c r="G89" i="4"/>
  <c r="F89" i="4"/>
  <c r="E89" i="4"/>
  <c r="D89" i="4"/>
  <c r="C89" i="4"/>
  <c r="V88" i="4"/>
  <c r="U88" i="4"/>
  <c r="T88" i="4"/>
  <c r="S88" i="4"/>
  <c r="R88" i="4"/>
  <c r="Q88" i="4"/>
  <c r="P88" i="4"/>
  <c r="O88" i="4"/>
  <c r="N88" i="4"/>
  <c r="M88" i="4"/>
  <c r="L88" i="4"/>
  <c r="K88" i="4"/>
  <c r="J88" i="4"/>
  <c r="I88" i="4"/>
  <c r="H88" i="4"/>
  <c r="G88" i="4"/>
  <c r="F88" i="4"/>
  <c r="E88" i="4"/>
  <c r="D88" i="4"/>
  <c r="C88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D87" i="4"/>
  <c r="C87" i="4"/>
  <c r="V86" i="4"/>
  <c r="U86" i="4"/>
  <c r="T86" i="4"/>
  <c r="S86" i="4"/>
  <c r="R86" i="4"/>
  <c r="Q86" i="4"/>
  <c r="P86" i="4"/>
  <c r="O86" i="4"/>
  <c r="N86" i="4"/>
  <c r="M86" i="4"/>
  <c r="L86" i="4"/>
  <c r="K86" i="4"/>
  <c r="J86" i="4"/>
  <c r="I86" i="4"/>
  <c r="H86" i="4"/>
  <c r="G86" i="4"/>
  <c r="F86" i="4"/>
  <c r="E86" i="4"/>
  <c r="D86" i="4"/>
  <c r="C86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C84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3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C82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C81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C80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C79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C78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C77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C76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C75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C74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C73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C72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C71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C70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C69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C68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C67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C66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C65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C64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C63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C62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C61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C60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C59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C58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C57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C56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C54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C53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V19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C7" i="2"/>
  <c r="A16" i="4"/>
  <c r="C18" i="2"/>
  <c r="F25" i="2"/>
  <c r="F17" i="2"/>
  <c r="C6" i="2"/>
  <c r="AU211" i="18" l="1"/>
  <c r="AU207" i="18"/>
  <c r="AU203" i="18"/>
  <c r="AU184" i="18"/>
  <c r="AU180" i="18"/>
  <c r="AU176" i="18"/>
  <c r="AU175" i="18"/>
  <c r="AU172" i="18"/>
  <c r="AU131" i="18"/>
  <c r="AU55" i="18"/>
  <c r="AU210" i="18"/>
  <c r="AU214" i="18"/>
  <c r="AU206" i="18"/>
  <c r="AU187" i="18"/>
  <c r="AU183" i="18"/>
  <c r="AU179" i="18"/>
  <c r="AU171" i="18"/>
  <c r="AU130" i="18"/>
  <c r="AU51" i="18"/>
  <c r="AU54" i="18"/>
  <c r="AU213" i="18"/>
  <c r="AU209" i="18"/>
  <c r="AU205" i="18"/>
  <c r="AU201" i="18"/>
  <c r="AU188" i="18"/>
  <c r="AU186" i="18"/>
  <c r="AU182" i="18"/>
  <c r="AU178" i="18"/>
  <c r="AU174" i="18"/>
  <c r="AU170" i="18"/>
  <c r="AU129" i="18"/>
  <c r="AU53" i="18"/>
  <c r="AU212" i="18"/>
  <c r="AU208" i="18"/>
  <c r="AU204" i="18"/>
  <c r="AU185" i="18"/>
  <c r="AU181" i="18"/>
  <c r="AU177" i="18"/>
  <c r="AU173" i="18"/>
  <c r="AU56" i="18"/>
  <c r="AU47" i="18"/>
  <c r="AU167" i="18"/>
  <c r="AU155" i="18"/>
  <c r="AU151" i="18"/>
  <c r="AU147" i="18"/>
  <c r="AU143" i="18"/>
  <c r="AU139" i="18"/>
  <c r="AU158" i="18"/>
  <c r="AU135" i="18"/>
  <c r="AU125" i="18"/>
  <c r="AU121" i="18"/>
  <c r="AU117" i="18"/>
  <c r="AU113" i="18"/>
  <c r="AU109" i="18"/>
  <c r="AU105" i="18"/>
  <c r="AU101" i="18"/>
  <c r="AU97" i="18"/>
  <c r="AU93" i="18"/>
  <c r="AU89" i="18"/>
  <c r="AU85" i="18"/>
  <c r="AU81" i="18"/>
  <c r="AU43" i="18"/>
  <c r="AU39" i="18"/>
  <c r="AU35" i="18"/>
  <c r="AU31" i="18"/>
  <c r="AU27" i="18"/>
  <c r="AU23" i="18"/>
  <c r="AU19" i="18"/>
  <c r="AU15" i="18"/>
  <c r="AU49" i="18"/>
  <c r="AU200" i="18"/>
  <c r="AU199" i="18"/>
  <c r="AU198" i="18"/>
  <c r="AU197" i="18"/>
  <c r="AU196" i="18"/>
  <c r="AU195" i="18"/>
  <c r="AU194" i="18"/>
  <c r="AU193" i="18"/>
  <c r="AU192" i="18"/>
  <c r="AU191" i="18"/>
  <c r="AU202" i="18"/>
  <c r="AU166" i="18"/>
  <c r="AU161" i="18"/>
  <c r="AU154" i="18"/>
  <c r="AU150" i="18"/>
  <c r="AU146" i="18"/>
  <c r="AU142" i="18"/>
  <c r="AU138" i="18"/>
  <c r="AU160" i="18"/>
  <c r="AU132" i="18"/>
  <c r="AU136" i="18"/>
  <c r="AU128" i="18"/>
  <c r="AU124" i="18"/>
  <c r="AU120" i="18"/>
  <c r="AU116" i="18"/>
  <c r="AU112" i="18"/>
  <c r="AU108" i="18"/>
  <c r="AU104" i="18"/>
  <c r="AU100" i="18"/>
  <c r="AU96" i="18"/>
  <c r="AU92" i="18"/>
  <c r="AU88" i="18"/>
  <c r="AU84" i="18"/>
  <c r="AU80" i="18"/>
  <c r="AU50" i="18"/>
  <c r="AU42" i="18"/>
  <c r="AU38" i="18"/>
  <c r="AU34" i="18"/>
  <c r="AU30" i="18"/>
  <c r="AU26" i="18"/>
  <c r="AU22" i="18"/>
  <c r="AU18" i="18"/>
  <c r="AU169" i="18"/>
  <c r="AU165" i="18"/>
  <c r="AU163" i="18"/>
  <c r="AU157" i="18"/>
  <c r="AU153" i="18"/>
  <c r="AU149" i="18"/>
  <c r="AU145" i="18"/>
  <c r="AU141" i="18"/>
  <c r="AU137" i="18"/>
  <c r="AU133" i="18"/>
  <c r="AU127" i="18"/>
  <c r="AU123" i="18"/>
  <c r="AU119" i="18"/>
  <c r="AU115" i="18"/>
  <c r="AU111" i="18"/>
  <c r="AU107" i="18"/>
  <c r="AU103" i="18"/>
  <c r="AU99" i="18"/>
  <c r="AU95" i="18"/>
  <c r="AU91" i="18"/>
  <c r="AU87" i="18"/>
  <c r="AU83" i="18"/>
  <c r="AU78" i="18"/>
  <c r="AU77" i="18"/>
  <c r="AU76" i="18"/>
  <c r="AU75" i="18"/>
  <c r="AU74" i="18"/>
  <c r="AU73" i="18"/>
  <c r="AU72" i="18"/>
  <c r="AU71" i="18"/>
  <c r="AU70" i="18"/>
  <c r="AU69" i="18"/>
  <c r="AU68" i="18"/>
  <c r="AU67" i="18"/>
  <c r="AU66" i="18"/>
  <c r="AU65" i="18"/>
  <c r="AU64" i="18"/>
  <c r="AU63" i="18"/>
  <c r="AU62" i="18"/>
  <c r="AU61" i="18"/>
  <c r="AU60" i="18"/>
  <c r="AU59" i="18"/>
  <c r="AU58" i="18"/>
  <c r="AU57" i="18"/>
  <c r="AU52" i="18"/>
  <c r="AU79" i="18"/>
  <c r="AU45" i="18"/>
  <c r="AU41" i="18"/>
  <c r="AU37" i="18"/>
  <c r="AU33" i="18"/>
  <c r="AU29" i="18"/>
  <c r="AU25" i="18"/>
  <c r="AU21" i="18"/>
  <c r="AU17" i="18"/>
  <c r="O5" i="18"/>
  <c r="AU189" i="18"/>
  <c r="AU190" i="18"/>
  <c r="AU168" i="18"/>
  <c r="AU164" i="18"/>
  <c r="AU159" i="18"/>
  <c r="AU152" i="18"/>
  <c r="AU148" i="18"/>
  <c r="AU144" i="18"/>
  <c r="AU140" i="18"/>
  <c r="AU162" i="18"/>
  <c r="AU156" i="18"/>
  <c r="AU134" i="18"/>
  <c r="AU126" i="18"/>
  <c r="AU122" i="18"/>
  <c r="AU118" i="18"/>
  <c r="AU114" i="18"/>
  <c r="AU110" i="18"/>
  <c r="AU106" i="18"/>
  <c r="AU102" i="18"/>
  <c r="AU98" i="18"/>
  <c r="AU94" i="18"/>
  <c r="AU90" i="18"/>
  <c r="AU86" i="18"/>
  <c r="AU82" i="18"/>
  <c r="AU44" i="18"/>
  <c r="AU40" i="18"/>
  <c r="AU36" i="18"/>
  <c r="AU32" i="18"/>
  <c r="AU28" i="18"/>
  <c r="AU24" i="18"/>
  <c r="AU20" i="18"/>
  <c r="AU16" i="18"/>
  <c r="AU48" i="18"/>
  <c r="AU46" i="18"/>
  <c r="O6" i="18"/>
  <c r="B54" i="13"/>
  <c r="B31" i="13"/>
  <c r="Y12" i="17"/>
  <c r="Y13" i="17"/>
  <c r="Y17" i="17"/>
  <c r="Y21" i="17"/>
  <c r="Y25" i="17"/>
  <c r="Y29" i="17"/>
  <c r="Y33" i="17"/>
  <c r="Y37" i="17"/>
  <c r="Y41" i="17"/>
  <c r="Y45" i="17"/>
  <c r="Y47" i="17"/>
  <c r="Y15" i="17"/>
  <c r="Y19" i="17"/>
  <c r="Y23" i="17"/>
  <c r="Y27" i="17"/>
  <c r="Y31" i="17"/>
  <c r="Y35" i="17"/>
  <c r="Y39" i="17"/>
  <c r="Y43" i="17"/>
  <c r="AT15" i="4"/>
  <c r="AT16" i="4"/>
  <c r="AT17" i="4"/>
  <c r="AT18" i="4"/>
  <c r="AT19" i="4"/>
  <c r="AT20" i="4"/>
  <c r="AT21" i="4"/>
  <c r="AT22" i="4"/>
  <c r="AT23" i="4"/>
  <c r="AT24" i="4"/>
  <c r="AT25" i="4"/>
  <c r="AO26" i="4"/>
  <c r="AS27" i="4"/>
  <c r="AO28" i="4"/>
  <c r="AS29" i="4"/>
  <c r="AO30" i="4"/>
  <c r="AS31" i="4"/>
  <c r="AO32" i="4"/>
  <c r="AS33" i="4"/>
  <c r="AO34" i="4"/>
  <c r="AS35" i="4"/>
  <c r="AQ36" i="4"/>
  <c r="AM37" i="4"/>
  <c r="AA15" i="4"/>
  <c r="AE15" i="4"/>
  <c r="AI15" i="4"/>
  <c r="AM15" i="4"/>
  <c r="AQ15" i="4"/>
  <c r="AA16" i="4"/>
  <c r="AE16" i="4"/>
  <c r="AI16" i="4"/>
  <c r="AM16" i="4"/>
  <c r="AQ16" i="4"/>
  <c r="AA17" i="4"/>
  <c r="AE17" i="4"/>
  <c r="AI17" i="4"/>
  <c r="AM17" i="4"/>
  <c r="AQ17" i="4"/>
  <c r="AA18" i="4"/>
  <c r="AE18" i="4"/>
  <c r="AI18" i="4"/>
  <c r="AM18" i="4"/>
  <c r="AQ18" i="4"/>
  <c r="AA19" i="4"/>
  <c r="AE19" i="4"/>
  <c r="AI19" i="4"/>
  <c r="AM19" i="4"/>
  <c r="AQ19" i="4"/>
  <c r="AA20" i="4"/>
  <c r="AE20" i="4"/>
  <c r="AI20" i="4"/>
  <c r="AM20" i="4"/>
  <c r="AQ20" i="4"/>
  <c r="AA21" i="4"/>
  <c r="AE21" i="4"/>
  <c r="AI21" i="4"/>
  <c r="AM21" i="4"/>
  <c r="AQ21" i="4"/>
  <c r="AA22" i="4"/>
  <c r="AE22" i="4"/>
  <c r="AI22" i="4"/>
  <c r="AM22" i="4"/>
  <c r="AQ22" i="4"/>
  <c r="AA23" i="4"/>
  <c r="AE23" i="4"/>
  <c r="AI23" i="4"/>
  <c r="AM23" i="4"/>
  <c r="AQ23" i="4"/>
  <c r="AA24" i="4"/>
  <c r="AE24" i="4"/>
  <c r="AI24" i="4"/>
  <c r="AM24" i="4"/>
  <c r="AQ24" i="4"/>
  <c r="AA25" i="4"/>
  <c r="AE25" i="4"/>
  <c r="AI25" i="4"/>
  <c r="AM25" i="4"/>
  <c r="AQ25" i="4"/>
  <c r="AA26" i="4"/>
  <c r="AE26" i="4"/>
  <c r="AI26" i="4"/>
  <c r="AM26" i="4"/>
  <c r="AA27" i="4"/>
  <c r="AI27" i="4"/>
  <c r="AQ27" i="4"/>
  <c r="AE28" i="4"/>
  <c r="AM28" i="4"/>
  <c r="AA29" i="4"/>
  <c r="AI29" i="4"/>
  <c r="AQ29" i="4"/>
  <c r="AE30" i="4"/>
  <c r="AM30" i="4"/>
  <c r="AA31" i="4"/>
  <c r="AI31" i="4"/>
  <c r="AQ31" i="4"/>
  <c r="AE32" i="4"/>
  <c r="AM32" i="4"/>
  <c r="AA33" i="4"/>
  <c r="AI33" i="4"/>
  <c r="AQ33" i="4"/>
  <c r="AE34" i="4"/>
  <c r="AM34" i="4"/>
  <c r="AA35" i="4"/>
  <c r="AI35" i="4"/>
  <c r="AQ35" i="4"/>
  <c r="AE36" i="4"/>
  <c r="AM36" i="4"/>
  <c r="AI37" i="4"/>
  <c r="AB15" i="4"/>
  <c r="AF15" i="4"/>
  <c r="AJ15" i="4"/>
  <c r="AN15" i="4"/>
  <c r="AR15" i="4"/>
  <c r="AB16" i="4"/>
  <c r="AF16" i="4"/>
  <c r="AJ16" i="4"/>
  <c r="AN16" i="4"/>
  <c r="AR16" i="4"/>
  <c r="AB17" i="4"/>
  <c r="AF17" i="4"/>
  <c r="AJ17" i="4"/>
  <c r="AN17" i="4"/>
  <c r="AR17" i="4"/>
  <c r="AB18" i="4"/>
  <c r="AF18" i="4"/>
  <c r="AJ18" i="4"/>
  <c r="AN18" i="4"/>
  <c r="AR18" i="4"/>
  <c r="AB19" i="4"/>
  <c r="AF19" i="4"/>
  <c r="AJ19" i="4"/>
  <c r="AN19" i="4"/>
  <c r="AR19" i="4"/>
  <c r="AB20" i="4"/>
  <c r="AF20" i="4"/>
  <c r="AJ20" i="4"/>
  <c r="AN20" i="4"/>
  <c r="AR20" i="4"/>
  <c r="AB21" i="4"/>
  <c r="AF21" i="4"/>
  <c r="AJ21" i="4"/>
  <c r="AN21" i="4"/>
  <c r="AR21" i="4"/>
  <c r="AB22" i="4"/>
  <c r="AF22" i="4"/>
  <c r="AJ22" i="4"/>
  <c r="AN22" i="4"/>
  <c r="AR22" i="4"/>
  <c r="AB23" i="4"/>
  <c r="AF23" i="4"/>
  <c r="AJ23" i="4"/>
  <c r="AN23" i="4"/>
  <c r="AR23" i="4"/>
  <c r="AB24" i="4"/>
  <c r="AF24" i="4"/>
  <c r="AJ24" i="4"/>
  <c r="AN24" i="4"/>
  <c r="AR24" i="4"/>
  <c r="AB25" i="4"/>
  <c r="AF25" i="4"/>
  <c r="AJ25" i="4"/>
  <c r="AN25" i="4"/>
  <c r="AR25" i="4"/>
  <c r="AB26" i="4"/>
  <c r="AF26" i="4"/>
  <c r="AJ26" i="4"/>
  <c r="AC27" i="4"/>
  <c r="AK27" i="4"/>
  <c r="AG28" i="4"/>
  <c r="AC29" i="4"/>
  <c r="AK29" i="4"/>
  <c r="AG30" i="4"/>
  <c r="AC31" i="4"/>
  <c r="AK31" i="4"/>
  <c r="AG32" i="4"/>
  <c r="AC33" i="4"/>
  <c r="AK33" i="4"/>
  <c r="AG34" i="4"/>
  <c r="AC35" i="4"/>
  <c r="AK35" i="4"/>
  <c r="AG36" i="4"/>
  <c r="AR26" i="4"/>
  <c r="AN26" i="4"/>
  <c r="AT26" i="4"/>
  <c r="AP26" i="4"/>
  <c r="AR27" i="4"/>
  <c r="AN27" i="4"/>
  <c r="AJ27" i="4"/>
  <c r="AF27" i="4"/>
  <c r="AB27" i="4"/>
  <c r="AT27" i="4"/>
  <c r="AP27" i="4"/>
  <c r="AL27" i="4"/>
  <c r="AH27" i="4"/>
  <c r="AD27" i="4"/>
  <c r="AR28" i="4"/>
  <c r="AN28" i="4"/>
  <c r="AJ28" i="4"/>
  <c r="AF28" i="4"/>
  <c r="AB28" i="4"/>
  <c r="AT28" i="4"/>
  <c r="AP28" i="4"/>
  <c r="AL28" i="4"/>
  <c r="AH28" i="4"/>
  <c r="AD28" i="4"/>
  <c r="AR29" i="4"/>
  <c r="AN29" i="4"/>
  <c r="AJ29" i="4"/>
  <c r="AF29" i="4"/>
  <c r="AB29" i="4"/>
  <c r="AT29" i="4"/>
  <c r="AP29" i="4"/>
  <c r="AL29" i="4"/>
  <c r="AH29" i="4"/>
  <c r="AD29" i="4"/>
  <c r="AR30" i="4"/>
  <c r="AN30" i="4"/>
  <c r="AJ30" i="4"/>
  <c r="AF30" i="4"/>
  <c r="AB30" i="4"/>
  <c r="AT30" i="4"/>
  <c r="AP30" i="4"/>
  <c r="AL30" i="4"/>
  <c r="AH30" i="4"/>
  <c r="AD30" i="4"/>
  <c r="AR31" i="4"/>
  <c r="AN31" i="4"/>
  <c r="AJ31" i="4"/>
  <c r="AF31" i="4"/>
  <c r="AB31" i="4"/>
  <c r="AT31" i="4"/>
  <c r="AP31" i="4"/>
  <c r="AL31" i="4"/>
  <c r="AH31" i="4"/>
  <c r="AD31" i="4"/>
  <c r="AR32" i="4"/>
  <c r="AN32" i="4"/>
  <c r="AJ32" i="4"/>
  <c r="AF32" i="4"/>
  <c r="AB32" i="4"/>
  <c r="AT32" i="4"/>
  <c r="AP32" i="4"/>
  <c r="AL32" i="4"/>
  <c r="AH32" i="4"/>
  <c r="AD32" i="4"/>
  <c r="AR33" i="4"/>
  <c r="AN33" i="4"/>
  <c r="AJ33" i="4"/>
  <c r="AF33" i="4"/>
  <c r="AB33" i="4"/>
  <c r="AT33" i="4"/>
  <c r="AP33" i="4"/>
  <c r="AL33" i="4"/>
  <c r="AH33" i="4"/>
  <c r="AD33" i="4"/>
  <c r="AR34" i="4"/>
  <c r="AN34" i="4"/>
  <c r="AJ34" i="4"/>
  <c r="AF34" i="4"/>
  <c r="AB34" i="4"/>
  <c r="AT34" i="4"/>
  <c r="AP34" i="4"/>
  <c r="AL34" i="4"/>
  <c r="AH34" i="4"/>
  <c r="AD34" i="4"/>
  <c r="AR35" i="4"/>
  <c r="AN35" i="4"/>
  <c r="AJ35" i="4"/>
  <c r="AF35" i="4"/>
  <c r="AB35" i="4"/>
  <c r="AT35" i="4"/>
  <c r="AP35" i="4"/>
  <c r="AL35" i="4"/>
  <c r="AH35" i="4"/>
  <c r="AD35" i="4"/>
  <c r="AS36" i="4"/>
  <c r="AO36" i="4"/>
  <c r="AR36" i="4"/>
  <c r="AN36" i="4"/>
  <c r="AJ36" i="4"/>
  <c r="AF36" i="4"/>
  <c r="AB36" i="4"/>
  <c r="AT36" i="4"/>
  <c r="AP36" i="4"/>
  <c r="AL36" i="4"/>
  <c r="AH36" i="4"/>
  <c r="AD36" i="4"/>
  <c r="AS37" i="4"/>
  <c r="AO37" i="4"/>
  <c r="AK37" i="4"/>
  <c r="AG37" i="4"/>
  <c r="AC37" i="4"/>
  <c r="AR37" i="4"/>
  <c r="AN37" i="4"/>
  <c r="AJ37" i="4"/>
  <c r="AF37" i="4"/>
  <c r="AB37" i="4"/>
  <c r="AT37" i="4"/>
  <c r="AP37" i="4"/>
  <c r="AL37" i="4"/>
  <c r="AH37" i="4"/>
  <c r="AD37" i="4"/>
  <c r="AS38" i="4"/>
  <c r="AO38" i="4"/>
  <c r="AK38" i="4"/>
  <c r="AG38" i="4"/>
  <c r="AC38" i="4"/>
  <c r="AR38" i="4"/>
  <c r="AN38" i="4"/>
  <c r="AJ38" i="4"/>
  <c r="AF38" i="4"/>
  <c r="AB38" i="4"/>
  <c r="AQ38" i="4"/>
  <c r="AM38" i="4"/>
  <c r="AI38" i="4"/>
  <c r="AE38" i="4"/>
  <c r="AT38" i="4"/>
  <c r="AP38" i="4"/>
  <c r="AL38" i="4"/>
  <c r="AH38" i="4"/>
  <c r="AD38" i="4"/>
  <c r="AS39" i="4"/>
  <c r="AO39" i="4"/>
  <c r="AK39" i="4"/>
  <c r="AG39" i="4"/>
  <c r="AC39" i="4"/>
  <c r="AR39" i="4"/>
  <c r="AN39" i="4"/>
  <c r="AJ39" i="4"/>
  <c r="AF39" i="4"/>
  <c r="AB39" i="4"/>
  <c r="AQ39" i="4"/>
  <c r="AM39" i="4"/>
  <c r="AI39" i="4"/>
  <c r="AE39" i="4"/>
  <c r="AA39" i="4"/>
  <c r="AT39" i="4"/>
  <c r="AP39" i="4"/>
  <c r="AL39" i="4"/>
  <c r="AH39" i="4"/>
  <c r="AD39" i="4"/>
  <c r="AS40" i="4"/>
  <c r="AO40" i="4"/>
  <c r="AK40" i="4"/>
  <c r="AG40" i="4"/>
  <c r="AC40" i="4"/>
  <c r="AR40" i="4"/>
  <c r="AN40" i="4"/>
  <c r="AJ40" i="4"/>
  <c r="AF40" i="4"/>
  <c r="AB40" i="4"/>
  <c r="AQ40" i="4"/>
  <c r="AM40" i="4"/>
  <c r="AI40" i="4"/>
  <c r="AE40" i="4"/>
  <c r="AA40" i="4"/>
  <c r="AT40" i="4"/>
  <c r="AP40" i="4"/>
  <c r="AL40" i="4"/>
  <c r="AH40" i="4"/>
  <c r="AD40" i="4"/>
  <c r="AS41" i="4"/>
  <c r="AO41" i="4"/>
  <c r="AK41" i="4"/>
  <c r="AG41" i="4"/>
  <c r="AC41" i="4"/>
  <c r="AR41" i="4"/>
  <c r="AN41" i="4"/>
  <c r="AJ41" i="4"/>
  <c r="AF41" i="4"/>
  <c r="AB41" i="4"/>
  <c r="AQ41" i="4"/>
  <c r="AM41" i="4"/>
  <c r="AI41" i="4"/>
  <c r="AE41" i="4"/>
  <c r="AA41" i="4"/>
  <c r="AT41" i="4"/>
  <c r="AP41" i="4"/>
  <c r="AL41" i="4"/>
  <c r="AH41" i="4"/>
  <c r="AD41" i="4"/>
  <c r="AS42" i="4"/>
  <c r="AO42" i="4"/>
  <c r="AK42" i="4"/>
  <c r="AG42" i="4"/>
  <c r="AC42" i="4"/>
  <c r="AR42" i="4"/>
  <c r="AN42" i="4"/>
  <c r="AJ42" i="4"/>
  <c r="AF42" i="4"/>
  <c r="AB42" i="4"/>
  <c r="AQ42" i="4"/>
  <c r="AM42" i="4"/>
  <c r="AI42" i="4"/>
  <c r="AE42" i="4"/>
  <c r="AA42" i="4"/>
  <c r="AT42" i="4"/>
  <c r="AP42" i="4"/>
  <c r="AL42" i="4"/>
  <c r="AH42" i="4"/>
  <c r="AD42" i="4"/>
  <c r="AS43" i="4"/>
  <c r="AO43" i="4"/>
  <c r="AK43" i="4"/>
  <c r="AG43" i="4"/>
  <c r="AC43" i="4"/>
  <c r="AR43" i="4"/>
  <c r="AN43" i="4"/>
  <c r="AJ43" i="4"/>
  <c r="AF43" i="4"/>
  <c r="AB43" i="4"/>
  <c r="AQ43" i="4"/>
  <c r="AM43" i="4"/>
  <c r="AI43" i="4"/>
  <c r="AE43" i="4"/>
  <c r="AA43" i="4"/>
  <c r="AT43" i="4"/>
  <c r="AP43" i="4"/>
  <c r="AL43" i="4"/>
  <c r="AH43" i="4"/>
  <c r="AD43" i="4"/>
  <c r="AS44" i="4"/>
  <c r="AO44" i="4"/>
  <c r="AK44" i="4"/>
  <c r="AG44" i="4"/>
  <c r="AC44" i="4"/>
  <c r="AR44" i="4"/>
  <c r="AN44" i="4"/>
  <c r="AJ44" i="4"/>
  <c r="AF44" i="4"/>
  <c r="AB44" i="4"/>
  <c r="AQ44" i="4"/>
  <c r="AM44" i="4"/>
  <c r="AI44" i="4"/>
  <c r="AE44" i="4"/>
  <c r="AA44" i="4"/>
  <c r="AT44" i="4"/>
  <c r="AP44" i="4"/>
  <c r="AL44" i="4"/>
  <c r="AH44" i="4"/>
  <c r="AD44" i="4"/>
  <c r="AS45" i="4"/>
  <c r="AO45" i="4"/>
  <c r="AK45" i="4"/>
  <c r="AG45" i="4"/>
  <c r="AC45" i="4"/>
  <c r="AR45" i="4"/>
  <c r="AN45" i="4"/>
  <c r="AJ45" i="4"/>
  <c r="AF45" i="4"/>
  <c r="AB45" i="4"/>
  <c r="AQ45" i="4"/>
  <c r="AM45" i="4"/>
  <c r="AI45" i="4"/>
  <c r="AE45" i="4"/>
  <c r="AA45" i="4"/>
  <c r="AT45" i="4"/>
  <c r="AP45" i="4"/>
  <c r="AL45" i="4"/>
  <c r="AH45" i="4"/>
  <c r="AD45" i="4"/>
  <c r="AS46" i="4"/>
  <c r="AO46" i="4"/>
  <c r="AK46" i="4"/>
  <c r="AG46" i="4"/>
  <c r="AC46" i="4"/>
  <c r="AR46" i="4"/>
  <c r="AN46" i="4"/>
  <c r="AJ46" i="4"/>
  <c r="AF46" i="4"/>
  <c r="AB46" i="4"/>
  <c r="AQ46" i="4"/>
  <c r="AM46" i="4"/>
  <c r="AI46" i="4"/>
  <c r="AE46" i="4"/>
  <c r="AA46" i="4"/>
  <c r="AT46" i="4"/>
  <c r="AP46" i="4"/>
  <c r="AL46" i="4"/>
  <c r="AH46" i="4"/>
  <c r="AD46" i="4"/>
  <c r="AS47" i="4"/>
  <c r="AO47" i="4"/>
  <c r="AK47" i="4"/>
  <c r="AG47" i="4"/>
  <c r="AC47" i="4"/>
  <c r="AR47" i="4"/>
  <c r="AN47" i="4"/>
  <c r="AJ47" i="4"/>
  <c r="AF47" i="4"/>
  <c r="AB47" i="4"/>
  <c r="AQ47" i="4"/>
  <c r="AM47" i="4"/>
  <c r="AI47" i="4"/>
  <c r="AE47" i="4"/>
  <c r="AA47" i="4"/>
  <c r="AT47" i="4"/>
  <c r="AP47" i="4"/>
  <c r="AL47" i="4"/>
  <c r="AH47" i="4"/>
  <c r="AD47" i="4"/>
  <c r="AS48" i="4"/>
  <c r="AO48" i="4"/>
  <c r="AK48" i="4"/>
  <c r="AG48" i="4"/>
  <c r="AC48" i="4"/>
  <c r="AR48" i="4"/>
  <c r="AN48" i="4"/>
  <c r="AJ48" i="4"/>
  <c r="AF48" i="4"/>
  <c r="AB48" i="4"/>
  <c r="AQ48" i="4"/>
  <c r="AM48" i="4"/>
  <c r="AI48" i="4"/>
  <c r="AE48" i="4"/>
  <c r="AA48" i="4"/>
  <c r="AT48" i="4"/>
  <c r="AP48" i="4"/>
  <c r="AL48" i="4"/>
  <c r="AH48" i="4"/>
  <c r="AD48" i="4"/>
  <c r="AS49" i="4"/>
  <c r="AO49" i="4"/>
  <c r="AK49" i="4"/>
  <c r="AG49" i="4"/>
  <c r="AC49" i="4"/>
  <c r="AR49" i="4"/>
  <c r="AN49" i="4"/>
  <c r="AJ49" i="4"/>
  <c r="AF49" i="4"/>
  <c r="AB49" i="4"/>
  <c r="AQ49" i="4"/>
  <c r="AM49" i="4"/>
  <c r="AI49" i="4"/>
  <c r="AE49" i="4"/>
  <c r="AA49" i="4"/>
  <c r="AT49" i="4"/>
  <c r="AP49" i="4"/>
  <c r="AL49" i="4"/>
  <c r="AH49" i="4"/>
  <c r="AD49" i="4"/>
  <c r="AS50" i="4"/>
  <c r="AO50" i="4"/>
  <c r="AK50" i="4"/>
  <c r="AG50" i="4"/>
  <c r="AC50" i="4"/>
  <c r="AR50" i="4"/>
  <c r="AN50" i="4"/>
  <c r="AJ50" i="4"/>
  <c r="AF50" i="4"/>
  <c r="AB50" i="4"/>
  <c r="AQ50" i="4"/>
  <c r="AM50" i="4"/>
  <c r="AI50" i="4"/>
  <c r="AE50" i="4"/>
  <c r="AA50" i="4"/>
  <c r="AT50" i="4"/>
  <c r="AP50" i="4"/>
  <c r="AL50" i="4"/>
  <c r="AH50" i="4"/>
  <c r="AD50" i="4"/>
  <c r="AS51" i="4"/>
  <c r="AO51" i="4"/>
  <c r="AK51" i="4"/>
  <c r="AG51" i="4"/>
  <c r="AC51" i="4"/>
  <c r="AR51" i="4"/>
  <c r="AN51" i="4"/>
  <c r="AJ51" i="4"/>
  <c r="AF51" i="4"/>
  <c r="AB51" i="4"/>
  <c r="AQ51" i="4"/>
  <c r="AM51" i="4"/>
  <c r="AI51" i="4"/>
  <c r="AE51" i="4"/>
  <c r="AA51" i="4"/>
  <c r="AT51" i="4"/>
  <c r="AP51" i="4"/>
  <c r="AL51" i="4"/>
  <c r="AH51" i="4"/>
  <c r="AD51" i="4"/>
  <c r="AS52" i="4"/>
  <c r="AO52" i="4"/>
  <c r="AK52" i="4"/>
  <c r="AG52" i="4"/>
  <c r="AC52" i="4"/>
  <c r="AR52" i="4"/>
  <c r="AN52" i="4"/>
  <c r="AJ52" i="4"/>
  <c r="AF52" i="4"/>
  <c r="AB52" i="4"/>
  <c r="AQ52" i="4"/>
  <c r="AM52" i="4"/>
  <c r="AI52" i="4"/>
  <c r="AE52" i="4"/>
  <c r="AA52" i="4"/>
  <c r="AT52" i="4"/>
  <c r="AP52" i="4"/>
  <c r="AL52" i="4"/>
  <c r="AH52" i="4"/>
  <c r="AD52" i="4"/>
  <c r="AS53" i="4"/>
  <c r="AO53" i="4"/>
  <c r="AK53" i="4"/>
  <c r="AG53" i="4"/>
  <c r="AC53" i="4"/>
  <c r="AR53" i="4"/>
  <c r="AN53" i="4"/>
  <c r="AJ53" i="4"/>
  <c r="AF53" i="4"/>
  <c r="AB53" i="4"/>
  <c r="AQ53" i="4"/>
  <c r="AM53" i="4"/>
  <c r="AI53" i="4"/>
  <c r="AE53" i="4"/>
  <c r="AA53" i="4"/>
  <c r="AT53" i="4"/>
  <c r="AP53" i="4"/>
  <c r="AL53" i="4"/>
  <c r="AH53" i="4"/>
  <c r="AD53" i="4"/>
  <c r="AS54" i="4"/>
  <c r="AO54" i="4"/>
  <c r="AK54" i="4"/>
  <c r="AG54" i="4"/>
  <c r="AC54" i="4"/>
  <c r="AR54" i="4"/>
  <c r="AN54" i="4"/>
  <c r="AJ54" i="4"/>
  <c r="AF54" i="4"/>
  <c r="AB54" i="4"/>
  <c r="AQ54" i="4"/>
  <c r="AM54" i="4"/>
  <c r="AI54" i="4"/>
  <c r="AE54" i="4"/>
  <c r="AA54" i="4"/>
  <c r="AT54" i="4"/>
  <c r="AP54" i="4"/>
  <c r="AL54" i="4"/>
  <c r="AH54" i="4"/>
  <c r="AD54" i="4"/>
  <c r="AS55" i="4"/>
  <c r="AO55" i="4"/>
  <c r="AK55" i="4"/>
  <c r="AG55" i="4"/>
  <c r="AC55" i="4"/>
  <c r="AR55" i="4"/>
  <c r="AN55" i="4"/>
  <c r="AJ55" i="4"/>
  <c r="AF55" i="4"/>
  <c r="AB55" i="4"/>
  <c r="AQ55" i="4"/>
  <c r="AM55" i="4"/>
  <c r="AI55" i="4"/>
  <c r="AE55" i="4"/>
  <c r="AA55" i="4"/>
  <c r="AT55" i="4"/>
  <c r="AP55" i="4"/>
  <c r="AL55" i="4"/>
  <c r="AH55" i="4"/>
  <c r="AD55" i="4"/>
  <c r="AS56" i="4"/>
  <c r="AO56" i="4"/>
  <c r="AK56" i="4"/>
  <c r="AG56" i="4"/>
  <c r="AC56" i="4"/>
  <c r="AR56" i="4"/>
  <c r="AN56" i="4"/>
  <c r="AJ56" i="4"/>
  <c r="AF56" i="4"/>
  <c r="AB56" i="4"/>
  <c r="AQ56" i="4"/>
  <c r="AM56" i="4"/>
  <c r="AI56" i="4"/>
  <c r="AE56" i="4"/>
  <c r="AA56" i="4"/>
  <c r="AT56" i="4"/>
  <c r="AP56" i="4"/>
  <c r="AL56" i="4"/>
  <c r="AH56" i="4"/>
  <c r="AD56" i="4"/>
  <c r="AS57" i="4"/>
  <c r="AO57" i="4"/>
  <c r="AK57" i="4"/>
  <c r="AG57" i="4"/>
  <c r="AC57" i="4"/>
  <c r="AR57" i="4"/>
  <c r="AN57" i="4"/>
  <c r="AJ57" i="4"/>
  <c r="AF57" i="4"/>
  <c r="AB57" i="4"/>
  <c r="AQ57" i="4"/>
  <c r="AM57" i="4"/>
  <c r="AI57" i="4"/>
  <c r="AE57" i="4"/>
  <c r="AA57" i="4"/>
  <c r="AT57" i="4"/>
  <c r="AP57" i="4"/>
  <c r="AL57" i="4"/>
  <c r="AH57" i="4"/>
  <c r="AD57" i="4"/>
  <c r="AS58" i="4"/>
  <c r="AO58" i="4"/>
  <c r="AK58" i="4"/>
  <c r="AG58" i="4"/>
  <c r="AC58" i="4"/>
  <c r="AR58" i="4"/>
  <c r="AN58" i="4"/>
  <c r="AJ58" i="4"/>
  <c r="AF58" i="4"/>
  <c r="AB58" i="4"/>
  <c r="AQ58" i="4"/>
  <c r="AM58" i="4"/>
  <c r="AI58" i="4"/>
  <c r="AE58" i="4"/>
  <c r="AA58" i="4"/>
  <c r="AT58" i="4"/>
  <c r="AP58" i="4"/>
  <c r="AL58" i="4"/>
  <c r="AH58" i="4"/>
  <c r="AD58" i="4"/>
  <c r="AS59" i="4"/>
  <c r="AO59" i="4"/>
  <c r="AK59" i="4"/>
  <c r="AG59" i="4"/>
  <c r="AC59" i="4"/>
  <c r="AR59" i="4"/>
  <c r="AN59" i="4"/>
  <c r="AJ59" i="4"/>
  <c r="AF59" i="4"/>
  <c r="AB59" i="4"/>
  <c r="AQ59" i="4"/>
  <c r="AM59" i="4"/>
  <c r="AI59" i="4"/>
  <c r="AE59" i="4"/>
  <c r="AA59" i="4"/>
  <c r="AT59" i="4"/>
  <c r="AP59" i="4"/>
  <c r="AL59" i="4"/>
  <c r="AH59" i="4"/>
  <c r="AD59" i="4"/>
  <c r="AS60" i="4"/>
  <c r="AO60" i="4"/>
  <c r="AK60" i="4"/>
  <c r="AG60" i="4"/>
  <c r="AC60" i="4"/>
  <c r="AR60" i="4"/>
  <c r="AN60" i="4"/>
  <c r="AJ60" i="4"/>
  <c r="AF60" i="4"/>
  <c r="AB60" i="4"/>
  <c r="AQ60" i="4"/>
  <c r="AM60" i="4"/>
  <c r="AI60" i="4"/>
  <c r="AE60" i="4"/>
  <c r="AA60" i="4"/>
  <c r="AT60" i="4"/>
  <c r="AP60" i="4"/>
  <c r="AL60" i="4"/>
  <c r="AH60" i="4"/>
  <c r="AD60" i="4"/>
  <c r="AS61" i="4"/>
  <c r="AO61" i="4"/>
  <c r="AK61" i="4"/>
  <c r="AG61" i="4"/>
  <c r="AC61" i="4"/>
  <c r="AR61" i="4"/>
  <c r="AN61" i="4"/>
  <c r="AJ61" i="4"/>
  <c r="AF61" i="4"/>
  <c r="AB61" i="4"/>
  <c r="AQ61" i="4"/>
  <c r="AM61" i="4"/>
  <c r="AI61" i="4"/>
  <c r="AE61" i="4"/>
  <c r="AA61" i="4"/>
  <c r="AT61" i="4"/>
  <c r="AP61" i="4"/>
  <c r="AL61" i="4"/>
  <c r="AH61" i="4"/>
  <c r="AD61" i="4"/>
  <c r="AS62" i="4"/>
  <c r="AO62" i="4"/>
  <c r="AK62" i="4"/>
  <c r="AG62" i="4"/>
  <c r="AC62" i="4"/>
  <c r="AR62" i="4"/>
  <c r="AN62" i="4"/>
  <c r="AJ62" i="4"/>
  <c r="AF62" i="4"/>
  <c r="AB62" i="4"/>
  <c r="AQ62" i="4"/>
  <c r="AM62" i="4"/>
  <c r="AI62" i="4"/>
  <c r="AE62" i="4"/>
  <c r="AA62" i="4"/>
  <c r="AT62" i="4"/>
  <c r="AP62" i="4"/>
  <c r="AL62" i="4"/>
  <c r="AH62" i="4"/>
  <c r="AD62" i="4"/>
  <c r="AS63" i="4"/>
  <c r="AO63" i="4"/>
  <c r="AK63" i="4"/>
  <c r="AG63" i="4"/>
  <c r="AC63" i="4"/>
  <c r="AR63" i="4"/>
  <c r="AN63" i="4"/>
  <c r="AJ63" i="4"/>
  <c r="AF63" i="4"/>
  <c r="AB63" i="4"/>
  <c r="AQ63" i="4"/>
  <c r="AM63" i="4"/>
  <c r="AI63" i="4"/>
  <c r="AE63" i="4"/>
  <c r="AA63" i="4"/>
  <c r="AT63" i="4"/>
  <c r="AP63" i="4"/>
  <c r="AL63" i="4"/>
  <c r="AH63" i="4"/>
  <c r="AD63" i="4"/>
  <c r="AS64" i="4"/>
  <c r="AO64" i="4"/>
  <c r="AK64" i="4"/>
  <c r="AG64" i="4"/>
  <c r="AC64" i="4"/>
  <c r="AR64" i="4"/>
  <c r="AN64" i="4"/>
  <c r="AJ64" i="4"/>
  <c r="AF64" i="4"/>
  <c r="AB64" i="4"/>
  <c r="AQ64" i="4"/>
  <c r="AM64" i="4"/>
  <c r="AI64" i="4"/>
  <c r="AE64" i="4"/>
  <c r="AA64" i="4"/>
  <c r="AT64" i="4"/>
  <c r="AP64" i="4"/>
  <c r="AL64" i="4"/>
  <c r="AH64" i="4"/>
  <c r="AD64" i="4"/>
  <c r="AT65" i="4"/>
  <c r="AP65" i="4"/>
  <c r="AL65" i="4"/>
  <c r="AR65" i="4"/>
  <c r="AN65" i="4"/>
  <c r="AS65" i="4"/>
  <c r="AK65" i="4"/>
  <c r="AG65" i="4"/>
  <c r="AC65" i="4"/>
  <c r="AQ65" i="4"/>
  <c r="AJ65" i="4"/>
  <c r="AF65" i="4"/>
  <c r="AB65" i="4"/>
  <c r="AO65" i="4"/>
  <c r="AI65" i="4"/>
  <c r="AE65" i="4"/>
  <c r="AA65" i="4"/>
  <c r="AM65" i="4"/>
  <c r="AH65" i="4"/>
  <c r="AD65" i="4"/>
  <c r="AT66" i="4"/>
  <c r="AP66" i="4"/>
  <c r="AL66" i="4"/>
  <c r="AH66" i="4"/>
  <c r="AD66" i="4"/>
  <c r="AR66" i="4"/>
  <c r="AN66" i="4"/>
  <c r="AJ66" i="4"/>
  <c r="AF66" i="4"/>
  <c r="AB66" i="4"/>
  <c r="AO66" i="4"/>
  <c r="AG66" i="4"/>
  <c r="AM66" i="4"/>
  <c r="AE66" i="4"/>
  <c r="AS66" i="4"/>
  <c r="AK66" i="4"/>
  <c r="AC66" i="4"/>
  <c r="AQ66" i="4"/>
  <c r="AI66" i="4"/>
  <c r="AA66" i="4"/>
  <c r="AT67" i="4"/>
  <c r="AP67" i="4"/>
  <c r="AL67" i="4"/>
  <c r="AH67" i="4"/>
  <c r="AD67" i="4"/>
  <c r="AR67" i="4"/>
  <c r="AN67" i="4"/>
  <c r="AJ67" i="4"/>
  <c r="AF67" i="4"/>
  <c r="AB67" i="4"/>
  <c r="AS67" i="4"/>
  <c r="AK67" i="4"/>
  <c r="AC67" i="4"/>
  <c r="AQ67" i="4"/>
  <c r="AI67" i="4"/>
  <c r="AA67" i="4"/>
  <c r="AO67" i="4"/>
  <c r="AG67" i="4"/>
  <c r="AM67" i="4"/>
  <c r="AE67" i="4"/>
  <c r="AT68" i="4"/>
  <c r="AP68" i="4"/>
  <c r="AL68" i="4"/>
  <c r="AH68" i="4"/>
  <c r="AD68" i="4"/>
  <c r="AR68" i="4"/>
  <c r="AN68" i="4"/>
  <c r="AJ68" i="4"/>
  <c r="AF68" i="4"/>
  <c r="AB68" i="4"/>
  <c r="AO68" i="4"/>
  <c r="AG68" i="4"/>
  <c r="AM68" i="4"/>
  <c r="AE68" i="4"/>
  <c r="AS68" i="4"/>
  <c r="AK68" i="4"/>
  <c r="AC68" i="4"/>
  <c r="AQ68" i="4"/>
  <c r="AI68" i="4"/>
  <c r="AA68" i="4"/>
  <c r="AT69" i="4"/>
  <c r="AP69" i="4"/>
  <c r="AL69" i="4"/>
  <c r="AH69" i="4"/>
  <c r="AD69" i="4"/>
  <c r="AR69" i="4"/>
  <c r="AN69" i="4"/>
  <c r="AJ69" i="4"/>
  <c r="AF69" i="4"/>
  <c r="AB69" i="4"/>
  <c r="AS69" i="4"/>
  <c r="AK69" i="4"/>
  <c r="AC69" i="4"/>
  <c r="AQ69" i="4"/>
  <c r="AI69" i="4"/>
  <c r="AA69" i="4"/>
  <c r="AO69" i="4"/>
  <c r="AG69" i="4"/>
  <c r="AM69" i="4"/>
  <c r="AE69" i="4"/>
  <c r="AT70" i="4"/>
  <c r="AP70" i="4"/>
  <c r="AL70" i="4"/>
  <c r="AH70" i="4"/>
  <c r="AD70" i="4"/>
  <c r="AR70" i="4"/>
  <c r="AN70" i="4"/>
  <c r="AJ70" i="4"/>
  <c r="AF70" i="4"/>
  <c r="AB70" i="4"/>
  <c r="AO70" i="4"/>
  <c r="AG70" i="4"/>
  <c r="AM70" i="4"/>
  <c r="AE70" i="4"/>
  <c r="AS70" i="4"/>
  <c r="AK70" i="4"/>
  <c r="AC70" i="4"/>
  <c r="AQ70" i="4"/>
  <c r="AI70" i="4"/>
  <c r="AA70" i="4"/>
  <c r="AT71" i="4"/>
  <c r="AP71" i="4"/>
  <c r="AL71" i="4"/>
  <c r="AH71" i="4"/>
  <c r="AD71" i="4"/>
  <c r="AR71" i="4"/>
  <c r="AN71" i="4"/>
  <c r="AJ71" i="4"/>
  <c r="AF71" i="4"/>
  <c r="AB71" i="4"/>
  <c r="AS71" i="4"/>
  <c r="AK71" i="4"/>
  <c r="AC71" i="4"/>
  <c r="AQ71" i="4"/>
  <c r="AI71" i="4"/>
  <c r="AA71" i="4"/>
  <c r="AO71" i="4"/>
  <c r="AG71" i="4"/>
  <c r="AM71" i="4"/>
  <c r="AE71" i="4"/>
  <c r="AT72" i="4"/>
  <c r="AP72" i="4"/>
  <c r="AL72" i="4"/>
  <c r="AH72" i="4"/>
  <c r="AD72" i="4"/>
  <c r="AR72" i="4"/>
  <c r="AN72" i="4"/>
  <c r="AJ72" i="4"/>
  <c r="AF72" i="4"/>
  <c r="AB72" i="4"/>
  <c r="AO72" i="4"/>
  <c r="AG72" i="4"/>
  <c r="AM72" i="4"/>
  <c r="AE72" i="4"/>
  <c r="AS72" i="4"/>
  <c r="AK72" i="4"/>
  <c r="AC72" i="4"/>
  <c r="AQ72" i="4"/>
  <c r="AI72" i="4"/>
  <c r="AA72" i="4"/>
  <c r="AT73" i="4"/>
  <c r="AP73" i="4"/>
  <c r="AL73" i="4"/>
  <c r="AH73" i="4"/>
  <c r="AD73" i="4"/>
  <c r="AS73" i="4"/>
  <c r="AO73" i="4"/>
  <c r="AR73" i="4"/>
  <c r="AN73" i="4"/>
  <c r="AJ73" i="4"/>
  <c r="AF73" i="4"/>
  <c r="AB73" i="4"/>
  <c r="AK73" i="4"/>
  <c r="AC73" i="4"/>
  <c r="AI73" i="4"/>
  <c r="AA73" i="4"/>
  <c r="AQ73" i="4"/>
  <c r="AG73" i="4"/>
  <c r="AM73" i="4"/>
  <c r="AE73" i="4"/>
  <c r="AT74" i="4"/>
  <c r="AP74" i="4"/>
  <c r="AL74" i="4"/>
  <c r="AH74" i="4"/>
  <c r="AD74" i="4"/>
  <c r="AS74" i="4"/>
  <c r="AO74" i="4"/>
  <c r="AK74" i="4"/>
  <c r="AG74" i="4"/>
  <c r="AC74" i="4"/>
  <c r="AR74" i="4"/>
  <c r="AN74" i="4"/>
  <c r="AJ74" i="4"/>
  <c r="AF74" i="4"/>
  <c r="AB74" i="4"/>
  <c r="AE74" i="4"/>
  <c r="AQ74" i="4"/>
  <c r="AA74" i="4"/>
  <c r="AM74" i="4"/>
  <c r="AI74" i="4"/>
  <c r="AT75" i="4"/>
  <c r="AP75" i="4"/>
  <c r="AL75" i="4"/>
  <c r="AH75" i="4"/>
  <c r="AD75" i="4"/>
  <c r="AS75" i="4"/>
  <c r="AO75" i="4"/>
  <c r="AK75" i="4"/>
  <c r="AG75" i="4"/>
  <c r="AC75" i="4"/>
  <c r="AR75" i="4"/>
  <c r="AN75" i="4"/>
  <c r="AJ75" i="4"/>
  <c r="AF75" i="4"/>
  <c r="AB75" i="4"/>
  <c r="AQ75" i="4"/>
  <c r="AA75" i="4"/>
  <c r="AM75" i="4"/>
  <c r="AI75" i="4"/>
  <c r="AE75" i="4"/>
  <c r="AT76" i="4"/>
  <c r="AP76" i="4"/>
  <c r="AL76" i="4"/>
  <c r="AH76" i="4"/>
  <c r="AD76" i="4"/>
  <c r="AS76" i="4"/>
  <c r="AO76" i="4"/>
  <c r="AK76" i="4"/>
  <c r="AG76" i="4"/>
  <c r="AC76" i="4"/>
  <c r="AR76" i="4"/>
  <c r="AN76" i="4"/>
  <c r="AJ76" i="4"/>
  <c r="AF76" i="4"/>
  <c r="AB76" i="4"/>
  <c r="AM76" i="4"/>
  <c r="AI76" i="4"/>
  <c r="AE76" i="4"/>
  <c r="AQ76" i="4"/>
  <c r="AA76" i="4"/>
  <c r="AQ77" i="4"/>
  <c r="AM77" i="4"/>
  <c r="AT77" i="4"/>
  <c r="AP77" i="4"/>
  <c r="AL77" i="4"/>
  <c r="AH77" i="4"/>
  <c r="AD77" i="4"/>
  <c r="AS77" i="4"/>
  <c r="AO77" i="4"/>
  <c r="AK77" i="4"/>
  <c r="AG77" i="4"/>
  <c r="AC77" i="4"/>
  <c r="AR77" i="4"/>
  <c r="AN77" i="4"/>
  <c r="AJ77" i="4"/>
  <c r="AF77" i="4"/>
  <c r="AB77" i="4"/>
  <c r="AI77" i="4"/>
  <c r="AE77" i="4"/>
  <c r="AA77" i="4"/>
  <c r="AQ78" i="4"/>
  <c r="AM78" i="4"/>
  <c r="AI78" i="4"/>
  <c r="AE78" i="4"/>
  <c r="AA78" i="4"/>
  <c r="AT78" i="4"/>
  <c r="AP78" i="4"/>
  <c r="AL78" i="4"/>
  <c r="AH78" i="4"/>
  <c r="AD78" i="4"/>
  <c r="AS78" i="4"/>
  <c r="AO78" i="4"/>
  <c r="AK78" i="4"/>
  <c r="AG78" i="4"/>
  <c r="AC78" i="4"/>
  <c r="AR78" i="4"/>
  <c r="AN78" i="4"/>
  <c r="AJ78" i="4"/>
  <c r="AF78" i="4"/>
  <c r="AB78" i="4"/>
  <c r="AQ79" i="4"/>
  <c r="AM79" i="4"/>
  <c r="AI79" i="4"/>
  <c r="AE79" i="4"/>
  <c r="AA79" i="4"/>
  <c r="AT79" i="4"/>
  <c r="AP79" i="4"/>
  <c r="AL79" i="4"/>
  <c r="AH79" i="4"/>
  <c r="AD79" i="4"/>
  <c r="AS79" i="4"/>
  <c r="AO79" i="4"/>
  <c r="AK79" i="4"/>
  <c r="AG79" i="4"/>
  <c r="AC79" i="4"/>
  <c r="AR79" i="4"/>
  <c r="AN79" i="4"/>
  <c r="AJ79" i="4"/>
  <c r="AF79" i="4"/>
  <c r="AB79" i="4"/>
  <c r="AQ80" i="4"/>
  <c r="AM80" i="4"/>
  <c r="AI80" i="4"/>
  <c r="AE80" i="4"/>
  <c r="AA80" i="4"/>
  <c r="AT80" i="4"/>
  <c r="AP80" i="4"/>
  <c r="AL80" i="4"/>
  <c r="AH80" i="4"/>
  <c r="AD80" i="4"/>
  <c r="AS80" i="4"/>
  <c r="AO80" i="4"/>
  <c r="AK80" i="4"/>
  <c r="AG80" i="4"/>
  <c r="AC80" i="4"/>
  <c r="AR80" i="4"/>
  <c r="AN80" i="4"/>
  <c r="AJ80" i="4"/>
  <c r="AF80" i="4"/>
  <c r="AB80" i="4"/>
  <c r="AQ81" i="4"/>
  <c r="AM81" i="4"/>
  <c r="AI81" i="4"/>
  <c r="AE81" i="4"/>
  <c r="AA81" i="4"/>
  <c r="AT81" i="4"/>
  <c r="AP81" i="4"/>
  <c r="AL81" i="4"/>
  <c r="AH81" i="4"/>
  <c r="AD81" i="4"/>
  <c r="AS81" i="4"/>
  <c r="AO81" i="4"/>
  <c r="AK81" i="4"/>
  <c r="AG81" i="4"/>
  <c r="AC81" i="4"/>
  <c r="AR81" i="4"/>
  <c r="AN81" i="4"/>
  <c r="AJ81" i="4"/>
  <c r="AF81" i="4"/>
  <c r="AB81" i="4"/>
  <c r="AQ82" i="4"/>
  <c r="AM82" i="4"/>
  <c r="AI82" i="4"/>
  <c r="AE82" i="4"/>
  <c r="AA82" i="4"/>
  <c r="AT82" i="4"/>
  <c r="AP82" i="4"/>
  <c r="AL82" i="4"/>
  <c r="AH82" i="4"/>
  <c r="AD82" i="4"/>
  <c r="AS82" i="4"/>
  <c r="AO82" i="4"/>
  <c r="AK82" i="4"/>
  <c r="AG82" i="4"/>
  <c r="AC82" i="4"/>
  <c r="AR82" i="4"/>
  <c r="AN82" i="4"/>
  <c r="AJ82" i="4"/>
  <c r="AF82" i="4"/>
  <c r="AB82" i="4"/>
  <c r="AQ83" i="4"/>
  <c r="AM83" i="4"/>
  <c r="AI83" i="4"/>
  <c r="AE83" i="4"/>
  <c r="AA83" i="4"/>
  <c r="AT83" i="4"/>
  <c r="AP83" i="4"/>
  <c r="AL83" i="4"/>
  <c r="AH83" i="4"/>
  <c r="AD83" i="4"/>
  <c r="AS83" i="4"/>
  <c r="AO83" i="4"/>
  <c r="AK83" i="4"/>
  <c r="AG83" i="4"/>
  <c r="AC83" i="4"/>
  <c r="AR83" i="4"/>
  <c r="AN83" i="4"/>
  <c r="AJ83" i="4"/>
  <c r="AF83" i="4"/>
  <c r="AB83" i="4"/>
  <c r="AQ84" i="4"/>
  <c r="AM84" i="4"/>
  <c r="AI84" i="4"/>
  <c r="AE84" i="4"/>
  <c r="AA84" i="4"/>
  <c r="AT84" i="4"/>
  <c r="AP84" i="4"/>
  <c r="AL84" i="4"/>
  <c r="AH84" i="4"/>
  <c r="AD84" i="4"/>
  <c r="AS84" i="4"/>
  <c r="AO84" i="4"/>
  <c r="AK84" i="4"/>
  <c r="AG84" i="4"/>
  <c r="AC84" i="4"/>
  <c r="AR84" i="4"/>
  <c r="AN84" i="4"/>
  <c r="AJ84" i="4"/>
  <c r="AF84" i="4"/>
  <c r="AB84" i="4"/>
  <c r="AQ85" i="4"/>
  <c r="AM85" i="4"/>
  <c r="AI85" i="4"/>
  <c r="AE85" i="4"/>
  <c r="AA85" i="4"/>
  <c r="AT85" i="4"/>
  <c r="AP85" i="4"/>
  <c r="AL85" i="4"/>
  <c r="AH85" i="4"/>
  <c r="AD85" i="4"/>
  <c r="AS85" i="4"/>
  <c r="AO85" i="4"/>
  <c r="AK85" i="4"/>
  <c r="AG85" i="4"/>
  <c r="AC85" i="4"/>
  <c r="AR85" i="4"/>
  <c r="AN85" i="4"/>
  <c r="AJ85" i="4"/>
  <c r="AF85" i="4"/>
  <c r="AB85" i="4"/>
  <c r="AQ86" i="4"/>
  <c r="AM86" i="4"/>
  <c r="AI86" i="4"/>
  <c r="AE86" i="4"/>
  <c r="AA86" i="4"/>
  <c r="AT86" i="4"/>
  <c r="AP86" i="4"/>
  <c r="AL86" i="4"/>
  <c r="AH86" i="4"/>
  <c r="AD86" i="4"/>
  <c r="AS86" i="4"/>
  <c r="AO86" i="4"/>
  <c r="AK86" i="4"/>
  <c r="AG86" i="4"/>
  <c r="AC86" i="4"/>
  <c r="AR86" i="4"/>
  <c r="AN86" i="4"/>
  <c r="AJ86" i="4"/>
  <c r="AF86" i="4"/>
  <c r="AB86" i="4"/>
  <c r="AQ87" i="4"/>
  <c r="AM87" i="4"/>
  <c r="AI87" i="4"/>
  <c r="AE87" i="4"/>
  <c r="AA87" i="4"/>
  <c r="AT87" i="4"/>
  <c r="AP87" i="4"/>
  <c r="AL87" i="4"/>
  <c r="AH87" i="4"/>
  <c r="AD87" i="4"/>
  <c r="AS87" i="4"/>
  <c r="AO87" i="4"/>
  <c r="AK87" i="4"/>
  <c r="AG87" i="4"/>
  <c r="AC87" i="4"/>
  <c r="AR87" i="4"/>
  <c r="AN87" i="4"/>
  <c r="AJ87" i="4"/>
  <c r="AF87" i="4"/>
  <c r="AB87" i="4"/>
  <c r="AQ88" i="4"/>
  <c r="AM88" i="4"/>
  <c r="AI88" i="4"/>
  <c r="AE88" i="4"/>
  <c r="AA88" i="4"/>
  <c r="AT88" i="4"/>
  <c r="AP88" i="4"/>
  <c r="AL88" i="4"/>
  <c r="AH88" i="4"/>
  <c r="AD88" i="4"/>
  <c r="AS88" i="4"/>
  <c r="AO88" i="4"/>
  <c r="AK88" i="4"/>
  <c r="AG88" i="4"/>
  <c r="AC88" i="4"/>
  <c r="AR88" i="4"/>
  <c r="AN88" i="4"/>
  <c r="AJ88" i="4"/>
  <c r="AF88" i="4"/>
  <c r="AB88" i="4"/>
  <c r="AQ89" i="4"/>
  <c r="AM89" i="4"/>
  <c r="AI89" i="4"/>
  <c r="AE89" i="4"/>
  <c r="AA89" i="4"/>
  <c r="AT89" i="4"/>
  <c r="AP89" i="4"/>
  <c r="AL89" i="4"/>
  <c r="AH89" i="4"/>
  <c r="AD89" i="4"/>
  <c r="AS89" i="4"/>
  <c r="AO89" i="4"/>
  <c r="AK89" i="4"/>
  <c r="AG89" i="4"/>
  <c r="AC89" i="4"/>
  <c r="AR89" i="4"/>
  <c r="AN89" i="4"/>
  <c r="AJ89" i="4"/>
  <c r="AF89" i="4"/>
  <c r="AB89" i="4"/>
  <c r="AQ90" i="4"/>
  <c r="AM90" i="4"/>
  <c r="AI90" i="4"/>
  <c r="AE90" i="4"/>
  <c r="AA90" i="4"/>
  <c r="AT90" i="4"/>
  <c r="AP90" i="4"/>
  <c r="AL90" i="4"/>
  <c r="AH90" i="4"/>
  <c r="AD90" i="4"/>
  <c r="AS90" i="4"/>
  <c r="AO90" i="4"/>
  <c r="AK90" i="4"/>
  <c r="AG90" i="4"/>
  <c r="AC90" i="4"/>
  <c r="AR90" i="4"/>
  <c r="AN90" i="4"/>
  <c r="AJ90" i="4"/>
  <c r="AF90" i="4"/>
  <c r="AB90" i="4"/>
  <c r="AQ91" i="4"/>
  <c r="AM91" i="4"/>
  <c r="AI91" i="4"/>
  <c r="AE91" i="4"/>
  <c r="AA91" i="4"/>
  <c r="AT91" i="4"/>
  <c r="AP91" i="4"/>
  <c r="AL91" i="4"/>
  <c r="AH91" i="4"/>
  <c r="AD91" i="4"/>
  <c r="AS91" i="4"/>
  <c r="AO91" i="4"/>
  <c r="AK91" i="4"/>
  <c r="AG91" i="4"/>
  <c r="AC91" i="4"/>
  <c r="AR91" i="4"/>
  <c r="AN91" i="4"/>
  <c r="AJ91" i="4"/>
  <c r="AF91" i="4"/>
  <c r="AB91" i="4"/>
  <c r="AQ92" i="4"/>
  <c r="AM92" i="4"/>
  <c r="AI92" i="4"/>
  <c r="AE92" i="4"/>
  <c r="AA92" i="4"/>
  <c r="AT92" i="4"/>
  <c r="AP92" i="4"/>
  <c r="AL92" i="4"/>
  <c r="AH92" i="4"/>
  <c r="AD92" i="4"/>
  <c r="AS92" i="4"/>
  <c r="AO92" i="4"/>
  <c r="AK92" i="4"/>
  <c r="AG92" i="4"/>
  <c r="AC92" i="4"/>
  <c r="AR92" i="4"/>
  <c r="AN92" i="4"/>
  <c r="AJ92" i="4"/>
  <c r="AF92" i="4"/>
  <c r="AB92" i="4"/>
  <c r="AQ93" i="4"/>
  <c r="AM93" i="4"/>
  <c r="AI93" i="4"/>
  <c r="AE93" i="4"/>
  <c r="AA93" i="4"/>
  <c r="AT93" i="4"/>
  <c r="AP93" i="4"/>
  <c r="AL93" i="4"/>
  <c r="AH93" i="4"/>
  <c r="AD93" i="4"/>
  <c r="AS93" i="4"/>
  <c r="AO93" i="4"/>
  <c r="AK93" i="4"/>
  <c r="AG93" i="4"/>
  <c r="AC93" i="4"/>
  <c r="AR93" i="4"/>
  <c r="AN93" i="4"/>
  <c r="AJ93" i="4"/>
  <c r="AF93" i="4"/>
  <c r="AB93" i="4"/>
  <c r="AS94" i="4"/>
  <c r="AO94" i="4"/>
  <c r="AK94" i="4"/>
  <c r="AG94" i="4"/>
  <c r="AC94" i="4"/>
  <c r="AQ94" i="4"/>
  <c r="AM94" i="4"/>
  <c r="AI94" i="4"/>
  <c r="AE94" i="4"/>
  <c r="AA94" i="4"/>
  <c r="AR94" i="4"/>
  <c r="AJ94" i="4"/>
  <c r="AB94" i="4"/>
  <c r="AP94" i="4"/>
  <c r="AH94" i="4"/>
  <c r="AN94" i="4"/>
  <c r="AF94" i="4"/>
  <c r="AT94" i="4"/>
  <c r="AL94" i="4"/>
  <c r="AD94" i="4"/>
  <c r="AS95" i="4"/>
  <c r="AO95" i="4"/>
  <c r="AK95" i="4"/>
  <c r="AG95" i="4"/>
  <c r="AC95" i="4"/>
  <c r="AQ95" i="4"/>
  <c r="AM95" i="4"/>
  <c r="AI95" i="4"/>
  <c r="AE95" i="4"/>
  <c r="AA95" i="4"/>
  <c r="AN95" i="4"/>
  <c r="AF95" i="4"/>
  <c r="AT95" i="4"/>
  <c r="AL95" i="4"/>
  <c r="AD95" i="4"/>
  <c r="AR95" i="4"/>
  <c r="AJ95" i="4"/>
  <c r="AB95" i="4"/>
  <c r="AP95" i="4"/>
  <c r="AH95" i="4"/>
  <c r="AS96" i="4"/>
  <c r="AO96" i="4"/>
  <c r="AK96" i="4"/>
  <c r="AG96" i="4"/>
  <c r="AC96" i="4"/>
  <c r="AQ96" i="4"/>
  <c r="AM96" i="4"/>
  <c r="AI96" i="4"/>
  <c r="AE96" i="4"/>
  <c r="AA96" i="4"/>
  <c r="AR96" i="4"/>
  <c r="AJ96" i="4"/>
  <c r="AB96" i="4"/>
  <c r="AP96" i="4"/>
  <c r="AH96" i="4"/>
  <c r="AN96" i="4"/>
  <c r="AF96" i="4"/>
  <c r="AT96" i="4"/>
  <c r="AL96" i="4"/>
  <c r="AD96" i="4"/>
  <c r="AS97" i="4"/>
  <c r="AO97" i="4"/>
  <c r="AK97" i="4"/>
  <c r="AG97" i="4"/>
  <c r="AC97" i="4"/>
  <c r="AQ97" i="4"/>
  <c r="AM97" i="4"/>
  <c r="AI97" i="4"/>
  <c r="AE97" i="4"/>
  <c r="AA97" i="4"/>
  <c r="AN97" i="4"/>
  <c r="AF97" i="4"/>
  <c r="AT97" i="4"/>
  <c r="AL97" i="4"/>
  <c r="AD97" i="4"/>
  <c r="AR97" i="4"/>
  <c r="AJ97" i="4"/>
  <c r="AB97" i="4"/>
  <c r="AP97" i="4"/>
  <c r="AH97" i="4"/>
  <c r="AS98" i="4"/>
  <c r="AO98" i="4"/>
  <c r="AK98" i="4"/>
  <c r="AG98" i="4"/>
  <c r="AC98" i="4"/>
  <c r="AQ98" i="4"/>
  <c r="AM98" i="4"/>
  <c r="AI98" i="4"/>
  <c r="AE98" i="4"/>
  <c r="AA98" i="4"/>
  <c r="AR98" i="4"/>
  <c r="AJ98" i="4"/>
  <c r="AB98" i="4"/>
  <c r="AP98" i="4"/>
  <c r="AH98" i="4"/>
  <c r="AN98" i="4"/>
  <c r="AF98" i="4"/>
  <c r="AT98" i="4"/>
  <c r="AL98" i="4"/>
  <c r="AD98" i="4"/>
  <c r="AS99" i="4"/>
  <c r="AO99" i="4"/>
  <c r="AK99" i="4"/>
  <c r="AG99" i="4"/>
  <c r="AC99" i="4"/>
  <c r="AQ99" i="4"/>
  <c r="AM99" i="4"/>
  <c r="AI99" i="4"/>
  <c r="AE99" i="4"/>
  <c r="AA99" i="4"/>
  <c r="AN99" i="4"/>
  <c r="AF99" i="4"/>
  <c r="AT99" i="4"/>
  <c r="AL99" i="4"/>
  <c r="AD99" i="4"/>
  <c r="AR99" i="4"/>
  <c r="AJ99" i="4"/>
  <c r="AB99" i="4"/>
  <c r="AP99" i="4"/>
  <c r="AH99" i="4"/>
  <c r="AS100" i="4"/>
  <c r="AO100" i="4"/>
  <c r="AK100" i="4"/>
  <c r="AG100" i="4"/>
  <c r="AC100" i="4"/>
  <c r="AQ100" i="4"/>
  <c r="AM100" i="4"/>
  <c r="AI100" i="4"/>
  <c r="AE100" i="4"/>
  <c r="AA100" i="4"/>
  <c r="AR100" i="4"/>
  <c r="AJ100" i="4"/>
  <c r="AB100" i="4"/>
  <c r="AP100" i="4"/>
  <c r="AH100" i="4"/>
  <c r="AN100" i="4"/>
  <c r="AF100" i="4"/>
  <c r="AT100" i="4"/>
  <c r="AL100" i="4"/>
  <c r="AD100" i="4"/>
  <c r="AS101" i="4"/>
  <c r="AO101" i="4"/>
  <c r="AK101" i="4"/>
  <c r="AG101" i="4"/>
  <c r="AC101" i="4"/>
  <c r="AQ101" i="4"/>
  <c r="AM101" i="4"/>
  <c r="AI101" i="4"/>
  <c r="AE101" i="4"/>
  <c r="AA101" i="4"/>
  <c r="AN101" i="4"/>
  <c r="AF101" i="4"/>
  <c r="AT101" i="4"/>
  <c r="AL101" i="4"/>
  <c r="AD101" i="4"/>
  <c r="AR101" i="4"/>
  <c r="AJ101" i="4"/>
  <c r="AB101" i="4"/>
  <c r="AP101" i="4"/>
  <c r="AH101" i="4"/>
  <c r="AS102" i="4"/>
  <c r="AO102" i="4"/>
  <c r="AK102" i="4"/>
  <c r="AG102" i="4"/>
  <c r="AC102" i="4"/>
  <c r="AQ102" i="4"/>
  <c r="AM102" i="4"/>
  <c r="AI102" i="4"/>
  <c r="AE102" i="4"/>
  <c r="AA102" i="4"/>
  <c r="AR102" i="4"/>
  <c r="AJ102" i="4"/>
  <c r="AB102" i="4"/>
  <c r="AP102" i="4"/>
  <c r="AH102" i="4"/>
  <c r="AN102" i="4"/>
  <c r="AF102" i="4"/>
  <c r="AT102" i="4"/>
  <c r="AL102" i="4"/>
  <c r="AD102" i="4"/>
  <c r="AS103" i="4"/>
  <c r="AO103" i="4"/>
  <c r="AK103" i="4"/>
  <c r="AG103" i="4"/>
  <c r="AC103" i="4"/>
  <c r="AQ103" i="4"/>
  <c r="AM103" i="4"/>
  <c r="AI103" i="4"/>
  <c r="AE103" i="4"/>
  <c r="AA103" i="4"/>
  <c r="AN103" i="4"/>
  <c r="AF103" i="4"/>
  <c r="AT103" i="4"/>
  <c r="AL103" i="4"/>
  <c r="AD103" i="4"/>
  <c r="AR103" i="4"/>
  <c r="AJ103" i="4"/>
  <c r="AB103" i="4"/>
  <c r="AP103" i="4"/>
  <c r="AH103" i="4"/>
  <c r="AS104" i="4"/>
  <c r="AO104" i="4"/>
  <c r="AK104" i="4"/>
  <c r="AG104" i="4"/>
  <c r="AC104" i="4"/>
  <c r="AR104" i="4"/>
  <c r="AN104" i="4"/>
  <c r="AQ104" i="4"/>
  <c r="AM104" i="4"/>
  <c r="AI104" i="4"/>
  <c r="AE104" i="4"/>
  <c r="AA104" i="4"/>
  <c r="AJ104" i="4"/>
  <c r="AB104" i="4"/>
  <c r="AT104" i="4"/>
  <c r="AH104" i="4"/>
  <c r="AP104" i="4"/>
  <c r="AF104" i="4"/>
  <c r="AL104" i="4"/>
  <c r="AD104" i="4"/>
  <c r="AS105" i="4"/>
  <c r="AO105" i="4"/>
  <c r="AK105" i="4"/>
  <c r="AG105" i="4"/>
  <c r="AC105" i="4"/>
  <c r="AR105" i="4"/>
  <c r="AN105" i="4"/>
  <c r="AJ105" i="4"/>
  <c r="AF105" i="4"/>
  <c r="AB105" i="4"/>
  <c r="AQ105" i="4"/>
  <c r="AM105" i="4"/>
  <c r="AI105" i="4"/>
  <c r="AE105" i="4"/>
  <c r="AA105" i="4"/>
  <c r="AT105" i="4"/>
  <c r="AD105" i="4"/>
  <c r="AP105" i="4"/>
  <c r="AL105" i="4"/>
  <c r="AH105" i="4"/>
  <c r="AT106" i="4"/>
  <c r="AP106" i="4"/>
  <c r="AL106" i="4"/>
  <c r="AH106" i="4"/>
  <c r="AD106" i="4"/>
  <c r="AS106" i="4"/>
  <c r="AO106" i="4"/>
  <c r="AK106" i="4"/>
  <c r="AG106" i="4"/>
  <c r="AC106" i="4"/>
  <c r="AR106" i="4"/>
  <c r="AN106" i="4"/>
  <c r="AJ106" i="4"/>
  <c r="AF106" i="4"/>
  <c r="AB106" i="4"/>
  <c r="AQ106" i="4"/>
  <c r="AM106" i="4"/>
  <c r="AI106" i="4"/>
  <c r="AE106" i="4"/>
  <c r="AA106" i="4"/>
  <c r="AT107" i="4"/>
  <c r="AP107" i="4"/>
  <c r="AL107" i="4"/>
  <c r="AH107" i="4"/>
  <c r="AD107" i="4"/>
  <c r="AS107" i="4"/>
  <c r="AO107" i="4"/>
  <c r="AK107" i="4"/>
  <c r="AG107" i="4"/>
  <c r="AC107" i="4"/>
  <c r="AR107" i="4"/>
  <c r="AN107" i="4"/>
  <c r="AJ107" i="4"/>
  <c r="AF107" i="4"/>
  <c r="AB107" i="4"/>
  <c r="AQ107" i="4"/>
  <c r="AM107" i="4"/>
  <c r="AI107" i="4"/>
  <c r="AE107" i="4"/>
  <c r="AA107" i="4"/>
  <c r="AT108" i="4"/>
  <c r="AP108" i="4"/>
  <c r="AL108" i="4"/>
  <c r="AH108" i="4"/>
  <c r="AD108" i="4"/>
  <c r="AS108" i="4"/>
  <c r="AO108" i="4"/>
  <c r="AK108" i="4"/>
  <c r="AG108" i="4"/>
  <c r="AC108" i="4"/>
  <c r="AR108" i="4"/>
  <c r="AN108" i="4"/>
  <c r="AJ108" i="4"/>
  <c r="AF108" i="4"/>
  <c r="AB108" i="4"/>
  <c r="AQ108" i="4"/>
  <c r="AM108" i="4"/>
  <c r="AI108" i="4"/>
  <c r="AE108" i="4"/>
  <c r="AA108" i="4"/>
  <c r="AT109" i="4"/>
  <c r="AP109" i="4"/>
  <c r="AL109" i="4"/>
  <c r="AH109" i="4"/>
  <c r="AD109" i="4"/>
  <c r="AS109" i="4"/>
  <c r="AO109" i="4"/>
  <c r="AK109" i="4"/>
  <c r="AG109" i="4"/>
  <c r="AC109" i="4"/>
  <c r="AR109" i="4"/>
  <c r="AN109" i="4"/>
  <c r="AJ109" i="4"/>
  <c r="AF109" i="4"/>
  <c r="AB109" i="4"/>
  <c r="AQ109" i="4"/>
  <c r="AM109" i="4"/>
  <c r="AI109" i="4"/>
  <c r="AE109" i="4"/>
  <c r="AA109" i="4"/>
  <c r="AT110" i="4"/>
  <c r="AP110" i="4"/>
  <c r="AL110" i="4"/>
  <c r="AH110" i="4"/>
  <c r="AD110" i="4"/>
  <c r="AS110" i="4"/>
  <c r="AO110" i="4"/>
  <c r="AK110" i="4"/>
  <c r="AG110" i="4"/>
  <c r="AC110" i="4"/>
  <c r="AR110" i="4"/>
  <c r="AN110" i="4"/>
  <c r="AJ110" i="4"/>
  <c r="AF110" i="4"/>
  <c r="AB110" i="4"/>
  <c r="AQ110" i="4"/>
  <c r="AM110" i="4"/>
  <c r="AI110" i="4"/>
  <c r="AE110" i="4"/>
  <c r="AA110" i="4"/>
  <c r="AT111" i="4"/>
  <c r="AP111" i="4"/>
  <c r="AL111" i="4"/>
  <c r="AH111" i="4"/>
  <c r="AD111" i="4"/>
  <c r="AS111" i="4"/>
  <c r="AO111" i="4"/>
  <c r="AK111" i="4"/>
  <c r="AG111" i="4"/>
  <c r="AC111" i="4"/>
  <c r="AR111" i="4"/>
  <c r="AN111" i="4"/>
  <c r="AJ111" i="4"/>
  <c r="AF111" i="4"/>
  <c r="AB111" i="4"/>
  <c r="AQ111" i="4"/>
  <c r="AM111" i="4"/>
  <c r="AI111" i="4"/>
  <c r="AE111" i="4"/>
  <c r="AA111" i="4"/>
  <c r="AT112" i="4"/>
  <c r="AP112" i="4"/>
  <c r="AL112" i="4"/>
  <c r="AH112" i="4"/>
  <c r="AD112" i="4"/>
  <c r="AS112" i="4"/>
  <c r="AO112" i="4"/>
  <c r="AK112" i="4"/>
  <c r="AG112" i="4"/>
  <c r="AC112" i="4"/>
  <c r="AR112" i="4"/>
  <c r="AN112" i="4"/>
  <c r="AJ112" i="4"/>
  <c r="AF112" i="4"/>
  <c r="AB112" i="4"/>
  <c r="AQ112" i="4"/>
  <c r="AM112" i="4"/>
  <c r="AI112" i="4"/>
  <c r="AE112" i="4"/>
  <c r="AA112" i="4"/>
  <c r="AT113" i="4"/>
  <c r="AP113" i="4"/>
  <c r="AL113" i="4"/>
  <c r="AH113" i="4"/>
  <c r="AD113" i="4"/>
  <c r="AS113" i="4"/>
  <c r="AO113" i="4"/>
  <c r="AK113" i="4"/>
  <c r="AG113" i="4"/>
  <c r="AC113" i="4"/>
  <c r="AR113" i="4"/>
  <c r="AN113" i="4"/>
  <c r="AJ113" i="4"/>
  <c r="AF113" i="4"/>
  <c r="AB113" i="4"/>
  <c r="AQ113" i="4"/>
  <c r="AM113" i="4"/>
  <c r="AI113" i="4"/>
  <c r="AE113" i="4"/>
  <c r="AA113" i="4"/>
  <c r="AT114" i="4"/>
  <c r="AP114" i="4"/>
  <c r="AL114" i="4"/>
  <c r="AH114" i="4"/>
  <c r="AD114" i="4"/>
  <c r="AS114" i="4"/>
  <c r="AO114" i="4"/>
  <c r="AK114" i="4"/>
  <c r="AG114" i="4"/>
  <c r="AC114" i="4"/>
  <c r="AR114" i="4"/>
  <c r="AN114" i="4"/>
  <c r="AJ114" i="4"/>
  <c r="AF114" i="4"/>
  <c r="AB114" i="4"/>
  <c r="AQ114" i="4"/>
  <c r="AM114" i="4"/>
  <c r="AI114" i="4"/>
  <c r="AE114" i="4"/>
  <c r="AA114" i="4"/>
  <c r="AT115" i="4"/>
  <c r="AP115" i="4"/>
  <c r="AL115" i="4"/>
  <c r="AH115" i="4"/>
  <c r="AD115" i="4"/>
  <c r="AS115" i="4"/>
  <c r="AO115" i="4"/>
  <c r="AK115" i="4"/>
  <c r="AG115" i="4"/>
  <c r="AC115" i="4"/>
  <c r="AR115" i="4"/>
  <c r="AN115" i="4"/>
  <c r="AJ115" i="4"/>
  <c r="AF115" i="4"/>
  <c r="AB115" i="4"/>
  <c r="AQ115" i="4"/>
  <c r="AM115" i="4"/>
  <c r="AI115" i="4"/>
  <c r="AE115" i="4"/>
  <c r="AA115" i="4"/>
  <c r="AT116" i="4"/>
  <c r="AP116" i="4"/>
  <c r="AL116" i="4"/>
  <c r="AH116" i="4"/>
  <c r="AD116" i="4"/>
  <c r="AS116" i="4"/>
  <c r="AO116" i="4"/>
  <c r="AK116" i="4"/>
  <c r="AG116" i="4"/>
  <c r="AC116" i="4"/>
  <c r="AR116" i="4"/>
  <c r="AN116" i="4"/>
  <c r="AJ116" i="4"/>
  <c r="AF116" i="4"/>
  <c r="AB116" i="4"/>
  <c r="AQ116" i="4"/>
  <c r="AM116" i="4"/>
  <c r="AI116" i="4"/>
  <c r="AE116" i="4"/>
  <c r="AA116" i="4"/>
  <c r="AT117" i="4"/>
  <c r="AP117" i="4"/>
  <c r="AL117" i="4"/>
  <c r="AH117" i="4"/>
  <c r="AD117" i="4"/>
  <c r="AS117" i="4"/>
  <c r="AO117" i="4"/>
  <c r="AK117" i="4"/>
  <c r="AG117" i="4"/>
  <c r="AC117" i="4"/>
  <c r="AR117" i="4"/>
  <c r="AN117" i="4"/>
  <c r="AJ117" i="4"/>
  <c r="AF117" i="4"/>
  <c r="AB117" i="4"/>
  <c r="AQ117" i="4"/>
  <c r="AM117" i="4"/>
  <c r="AI117" i="4"/>
  <c r="AE117" i="4"/>
  <c r="AA117" i="4"/>
  <c r="AT118" i="4"/>
  <c r="AP118" i="4"/>
  <c r="AL118" i="4"/>
  <c r="AH118" i="4"/>
  <c r="AD118" i="4"/>
  <c r="AS118" i="4"/>
  <c r="AO118" i="4"/>
  <c r="AK118" i="4"/>
  <c r="AG118" i="4"/>
  <c r="AC118" i="4"/>
  <c r="AR118" i="4"/>
  <c r="AN118" i="4"/>
  <c r="AJ118" i="4"/>
  <c r="AF118" i="4"/>
  <c r="AB118" i="4"/>
  <c r="AQ118" i="4"/>
  <c r="AM118" i="4"/>
  <c r="AI118" i="4"/>
  <c r="AE118" i="4"/>
  <c r="AA118" i="4"/>
  <c r="AT119" i="4"/>
  <c r="AP119" i="4"/>
  <c r="AL119" i="4"/>
  <c r="AH119" i="4"/>
  <c r="AD119" i="4"/>
  <c r="AS119" i="4"/>
  <c r="AO119" i="4"/>
  <c r="AK119" i="4"/>
  <c r="AG119" i="4"/>
  <c r="AC119" i="4"/>
  <c r="AR119" i="4"/>
  <c r="AN119" i="4"/>
  <c r="AJ119" i="4"/>
  <c r="AF119" i="4"/>
  <c r="AB119" i="4"/>
  <c r="AQ119" i="4"/>
  <c r="AM119" i="4"/>
  <c r="AI119" i="4"/>
  <c r="AE119" i="4"/>
  <c r="AA119" i="4"/>
  <c r="AT120" i="4"/>
  <c r="AP120" i="4"/>
  <c r="AL120" i="4"/>
  <c r="AH120" i="4"/>
  <c r="AD120" i="4"/>
  <c r="AS120" i="4"/>
  <c r="AO120" i="4"/>
  <c r="AK120" i="4"/>
  <c r="AG120" i="4"/>
  <c r="AC120" i="4"/>
  <c r="AR120" i="4"/>
  <c r="AN120" i="4"/>
  <c r="AJ120" i="4"/>
  <c r="AF120" i="4"/>
  <c r="AB120" i="4"/>
  <c r="AQ120" i="4"/>
  <c r="AM120" i="4"/>
  <c r="AI120" i="4"/>
  <c r="AE120" i="4"/>
  <c r="AA120" i="4"/>
  <c r="AT121" i="4"/>
  <c r="AP121" i="4"/>
  <c r="AL121" i="4"/>
  <c r="AH121" i="4"/>
  <c r="AD121" i="4"/>
  <c r="AS121" i="4"/>
  <c r="AO121" i="4"/>
  <c r="AK121" i="4"/>
  <c r="AG121" i="4"/>
  <c r="AC121" i="4"/>
  <c r="AR121" i="4"/>
  <c r="AN121" i="4"/>
  <c r="AJ121" i="4"/>
  <c r="AF121" i="4"/>
  <c r="AB121" i="4"/>
  <c r="AQ121" i="4"/>
  <c r="AM121" i="4"/>
  <c r="AI121" i="4"/>
  <c r="AE121" i="4"/>
  <c r="AA121" i="4"/>
  <c r="AR122" i="4"/>
  <c r="AP122" i="4"/>
  <c r="AL122" i="4"/>
  <c r="AH122" i="4"/>
  <c r="AD122" i="4"/>
  <c r="AT122" i="4"/>
  <c r="AO122" i="4"/>
  <c r="AK122" i="4"/>
  <c r="AG122" i="4"/>
  <c r="AC122" i="4"/>
  <c r="AS122" i="4"/>
  <c r="AN122" i="4"/>
  <c r="AJ122" i="4"/>
  <c r="AF122" i="4"/>
  <c r="AB122" i="4"/>
  <c r="AQ122" i="4"/>
  <c r="AM122" i="4"/>
  <c r="AI122" i="4"/>
  <c r="AE122" i="4"/>
  <c r="AA122" i="4"/>
  <c r="AR123" i="4"/>
  <c r="AN123" i="4"/>
  <c r="AJ123" i="4"/>
  <c r="AF123" i="4"/>
  <c r="AB123" i="4"/>
  <c r="AQ123" i="4"/>
  <c r="AM123" i="4"/>
  <c r="AI123" i="4"/>
  <c r="AO123" i="4"/>
  <c r="AG123" i="4"/>
  <c r="AA123" i="4"/>
  <c r="AT123" i="4"/>
  <c r="AL123" i="4"/>
  <c r="AE123" i="4"/>
  <c r="AS123" i="4"/>
  <c r="AK123" i="4"/>
  <c r="AD123" i="4"/>
  <c r="AP123" i="4"/>
  <c r="AH123" i="4"/>
  <c r="AC123" i="4"/>
  <c r="AR124" i="4"/>
  <c r="AN124" i="4"/>
  <c r="AJ124" i="4"/>
  <c r="AF124" i="4"/>
  <c r="AB124" i="4"/>
  <c r="AQ124" i="4"/>
  <c r="AM124" i="4"/>
  <c r="AI124" i="4"/>
  <c r="AE124" i="4"/>
  <c r="AA124" i="4"/>
  <c r="AS124" i="4"/>
  <c r="AK124" i="4"/>
  <c r="AC124" i="4"/>
  <c r="AP124" i="4"/>
  <c r="AH124" i="4"/>
  <c r="AO124" i="4"/>
  <c r="AG124" i="4"/>
  <c r="AT124" i="4"/>
  <c r="AL124" i="4"/>
  <c r="AD124" i="4"/>
  <c r="AR125" i="4"/>
  <c r="AN125" i="4"/>
  <c r="AJ125" i="4"/>
  <c r="AF125" i="4"/>
  <c r="AB125" i="4"/>
  <c r="AQ125" i="4"/>
  <c r="AM125" i="4"/>
  <c r="AI125" i="4"/>
  <c r="AE125" i="4"/>
  <c r="AA125" i="4"/>
  <c r="AO125" i="4"/>
  <c r="AG125" i="4"/>
  <c r="AT125" i="4"/>
  <c r="AL125" i="4"/>
  <c r="AD125" i="4"/>
  <c r="AS125" i="4"/>
  <c r="AK125" i="4"/>
  <c r="AC125" i="4"/>
  <c r="AP125" i="4"/>
  <c r="AH125" i="4"/>
  <c r="AR126" i="4"/>
  <c r="AN126" i="4"/>
  <c r="AJ126" i="4"/>
  <c r="AF126" i="4"/>
  <c r="AB126" i="4"/>
  <c r="AQ126" i="4"/>
  <c r="AM126" i="4"/>
  <c r="AI126" i="4"/>
  <c r="AE126" i="4"/>
  <c r="AA126" i="4"/>
  <c r="AS126" i="4"/>
  <c r="AK126" i="4"/>
  <c r="AC126" i="4"/>
  <c r="AP126" i="4"/>
  <c r="AH126" i="4"/>
  <c r="AO126" i="4"/>
  <c r="AG126" i="4"/>
  <c r="AT126" i="4"/>
  <c r="AL126" i="4"/>
  <c r="AD126" i="4"/>
  <c r="AR127" i="4"/>
  <c r="AN127" i="4"/>
  <c r="AJ127" i="4"/>
  <c r="AF127" i="4"/>
  <c r="AB127" i="4"/>
  <c r="AQ127" i="4"/>
  <c r="AM127" i="4"/>
  <c r="AI127" i="4"/>
  <c r="AE127" i="4"/>
  <c r="AA127" i="4"/>
  <c r="AO127" i="4"/>
  <c r="AG127" i="4"/>
  <c r="AT127" i="4"/>
  <c r="AL127" i="4"/>
  <c r="AD127" i="4"/>
  <c r="AS127" i="4"/>
  <c r="AK127" i="4"/>
  <c r="AC127" i="4"/>
  <c r="AP127" i="4"/>
  <c r="AH127" i="4"/>
  <c r="AR128" i="4"/>
  <c r="AN128" i="4"/>
  <c r="AJ128" i="4"/>
  <c r="AF128" i="4"/>
  <c r="AB128" i="4"/>
  <c r="AQ128" i="4"/>
  <c r="AM128" i="4"/>
  <c r="AI128" i="4"/>
  <c r="AE128" i="4"/>
  <c r="AA128" i="4"/>
  <c r="AS128" i="4"/>
  <c r="AK128" i="4"/>
  <c r="AC128" i="4"/>
  <c r="AP128" i="4"/>
  <c r="AH128" i="4"/>
  <c r="AO128" i="4"/>
  <c r="AG128" i="4"/>
  <c r="AT128" i="4"/>
  <c r="AL128" i="4"/>
  <c r="AD128" i="4"/>
  <c r="AR129" i="4"/>
  <c r="AN129" i="4"/>
  <c r="AJ129" i="4"/>
  <c r="AF129" i="4"/>
  <c r="AB129" i="4"/>
  <c r="AQ129" i="4"/>
  <c r="AM129" i="4"/>
  <c r="AI129" i="4"/>
  <c r="AE129" i="4"/>
  <c r="AA129" i="4"/>
  <c r="AO129" i="4"/>
  <c r="AG129" i="4"/>
  <c r="AT129" i="4"/>
  <c r="AL129" i="4"/>
  <c r="AD129" i="4"/>
  <c r="AS129" i="4"/>
  <c r="AK129" i="4"/>
  <c r="AC129" i="4"/>
  <c r="AP129" i="4"/>
  <c r="AH129" i="4"/>
  <c r="AR130" i="4"/>
  <c r="AN130" i="4"/>
  <c r="AJ130" i="4"/>
  <c r="AF130" i="4"/>
  <c r="AB130" i="4"/>
  <c r="AQ130" i="4"/>
  <c r="AM130" i="4"/>
  <c r="AI130" i="4"/>
  <c r="AE130" i="4"/>
  <c r="AA130" i="4"/>
  <c r="AS130" i="4"/>
  <c r="AK130" i="4"/>
  <c r="AC130" i="4"/>
  <c r="AP130" i="4"/>
  <c r="AH130" i="4"/>
  <c r="AO130" i="4"/>
  <c r="AG130" i="4"/>
  <c r="AT130" i="4"/>
  <c r="AL130" i="4"/>
  <c r="AD130" i="4"/>
  <c r="AR131" i="4"/>
  <c r="AN131" i="4"/>
  <c r="AJ131" i="4"/>
  <c r="AF131" i="4"/>
  <c r="AB131" i="4"/>
  <c r="AQ131" i="4"/>
  <c r="AM131" i="4"/>
  <c r="AI131" i="4"/>
  <c r="AE131" i="4"/>
  <c r="AA131" i="4"/>
  <c r="AO131" i="4"/>
  <c r="AG131" i="4"/>
  <c r="AT131" i="4"/>
  <c r="AL131" i="4"/>
  <c r="AD131" i="4"/>
  <c r="AS131" i="4"/>
  <c r="AK131" i="4"/>
  <c r="AC131" i="4"/>
  <c r="AP131" i="4"/>
  <c r="AH131" i="4"/>
  <c r="AT132" i="4"/>
  <c r="AR132" i="4"/>
  <c r="AN132" i="4"/>
  <c r="AJ132" i="4"/>
  <c r="AF132" i="4"/>
  <c r="AB132" i="4"/>
  <c r="AQ132" i="4"/>
  <c r="AM132" i="4"/>
  <c r="AI132" i="4"/>
  <c r="AE132" i="4"/>
  <c r="AA132" i="4"/>
  <c r="AS132" i="4"/>
  <c r="AK132" i="4"/>
  <c r="AC132" i="4"/>
  <c r="AP132" i="4"/>
  <c r="AH132" i="4"/>
  <c r="AO132" i="4"/>
  <c r="AG132" i="4"/>
  <c r="AL132" i="4"/>
  <c r="AD132" i="4"/>
  <c r="AT133" i="4"/>
  <c r="AP133" i="4"/>
  <c r="AL133" i="4"/>
  <c r="AH133" i="4"/>
  <c r="AD133" i="4"/>
  <c r="AS133" i="4"/>
  <c r="AO133" i="4"/>
  <c r="AK133" i="4"/>
  <c r="AG133" i="4"/>
  <c r="AC133" i="4"/>
  <c r="AR133" i="4"/>
  <c r="AN133" i="4"/>
  <c r="AJ133" i="4"/>
  <c r="AF133" i="4"/>
  <c r="AB133" i="4"/>
  <c r="AQ133" i="4"/>
  <c r="AM133" i="4"/>
  <c r="AI133" i="4"/>
  <c r="AE133" i="4"/>
  <c r="AA133" i="4"/>
  <c r="AT134" i="4"/>
  <c r="AP134" i="4"/>
  <c r="AL134" i="4"/>
  <c r="AH134" i="4"/>
  <c r="AD134" i="4"/>
  <c r="AS134" i="4"/>
  <c r="AO134" i="4"/>
  <c r="AK134" i="4"/>
  <c r="AG134" i="4"/>
  <c r="AC134" i="4"/>
  <c r="AR134" i="4"/>
  <c r="AN134" i="4"/>
  <c r="AJ134" i="4"/>
  <c r="AF134" i="4"/>
  <c r="AB134" i="4"/>
  <c r="AQ134" i="4"/>
  <c r="AM134" i="4"/>
  <c r="AI134" i="4"/>
  <c r="AE134" i="4"/>
  <c r="AA134" i="4"/>
  <c r="AT135" i="4"/>
  <c r="AP135" i="4"/>
  <c r="AL135" i="4"/>
  <c r="AH135" i="4"/>
  <c r="AD135" i="4"/>
  <c r="AS135" i="4"/>
  <c r="AO135" i="4"/>
  <c r="AK135" i="4"/>
  <c r="AG135" i="4"/>
  <c r="AC135" i="4"/>
  <c r="AR135" i="4"/>
  <c r="AN135" i="4"/>
  <c r="AJ135" i="4"/>
  <c r="AF135" i="4"/>
  <c r="AB135" i="4"/>
  <c r="AQ135" i="4"/>
  <c r="AM135" i="4"/>
  <c r="AI135" i="4"/>
  <c r="AE135" i="4"/>
  <c r="AA135" i="4"/>
  <c r="AT136" i="4"/>
  <c r="AP136" i="4"/>
  <c r="AL136" i="4"/>
  <c r="AH136" i="4"/>
  <c r="AD136" i="4"/>
  <c r="AS136" i="4"/>
  <c r="AO136" i="4"/>
  <c r="AK136" i="4"/>
  <c r="AG136" i="4"/>
  <c r="AC136" i="4"/>
  <c r="AR136" i="4"/>
  <c r="AN136" i="4"/>
  <c r="AJ136" i="4"/>
  <c r="AF136" i="4"/>
  <c r="AB136" i="4"/>
  <c r="AQ136" i="4"/>
  <c r="AM136" i="4"/>
  <c r="AI136" i="4"/>
  <c r="AE136" i="4"/>
  <c r="AA136" i="4"/>
  <c r="AT137" i="4"/>
  <c r="AP137" i="4"/>
  <c r="AL137" i="4"/>
  <c r="AH137" i="4"/>
  <c r="AD137" i="4"/>
  <c r="AS137" i="4"/>
  <c r="AO137" i="4"/>
  <c r="AK137" i="4"/>
  <c r="AG137" i="4"/>
  <c r="AC137" i="4"/>
  <c r="AR137" i="4"/>
  <c r="AN137" i="4"/>
  <c r="AJ137" i="4"/>
  <c r="AF137" i="4"/>
  <c r="AB137" i="4"/>
  <c r="AQ137" i="4"/>
  <c r="AM137" i="4"/>
  <c r="AI137" i="4"/>
  <c r="AE137" i="4"/>
  <c r="AA137" i="4"/>
  <c r="AT138" i="4"/>
  <c r="AP138" i="4"/>
  <c r="AL138" i="4"/>
  <c r="AH138" i="4"/>
  <c r="AD138" i="4"/>
  <c r="AS138" i="4"/>
  <c r="AO138" i="4"/>
  <c r="AK138" i="4"/>
  <c r="AG138" i="4"/>
  <c r="AC138" i="4"/>
  <c r="AR138" i="4"/>
  <c r="AN138" i="4"/>
  <c r="AJ138" i="4"/>
  <c r="AF138" i="4"/>
  <c r="AB138" i="4"/>
  <c r="AQ138" i="4"/>
  <c r="AM138" i="4"/>
  <c r="AI138" i="4"/>
  <c r="AE138" i="4"/>
  <c r="AA138" i="4"/>
  <c r="AT139" i="4"/>
  <c r="AP139" i="4"/>
  <c r="AL139" i="4"/>
  <c r="AH139" i="4"/>
  <c r="AD139" i="4"/>
  <c r="AS139" i="4"/>
  <c r="AO139" i="4"/>
  <c r="AK139" i="4"/>
  <c r="AG139" i="4"/>
  <c r="AC139" i="4"/>
  <c r="AR139" i="4"/>
  <c r="AN139" i="4"/>
  <c r="AJ139" i="4"/>
  <c r="AF139" i="4"/>
  <c r="AB139" i="4"/>
  <c r="AQ139" i="4"/>
  <c r="AM139" i="4"/>
  <c r="AI139" i="4"/>
  <c r="AE139" i="4"/>
  <c r="AA139" i="4"/>
  <c r="AT140" i="4"/>
  <c r="AP140" i="4"/>
  <c r="AL140" i="4"/>
  <c r="AH140" i="4"/>
  <c r="AD140" i="4"/>
  <c r="AS140" i="4"/>
  <c r="AO140" i="4"/>
  <c r="AK140" i="4"/>
  <c r="AG140" i="4"/>
  <c r="AC140" i="4"/>
  <c r="AR140" i="4"/>
  <c r="AN140" i="4"/>
  <c r="AJ140" i="4"/>
  <c r="AF140" i="4"/>
  <c r="AB140" i="4"/>
  <c r="AQ140" i="4"/>
  <c r="AM140" i="4"/>
  <c r="AI140" i="4"/>
  <c r="AE140" i="4"/>
  <c r="AA140" i="4"/>
  <c r="AT141" i="4"/>
  <c r="AP141" i="4"/>
  <c r="AL141" i="4"/>
  <c r="AH141" i="4"/>
  <c r="AD141" i="4"/>
  <c r="AS141" i="4"/>
  <c r="AO141" i="4"/>
  <c r="AK141" i="4"/>
  <c r="AG141" i="4"/>
  <c r="AC141" i="4"/>
  <c r="AR141" i="4"/>
  <c r="AN141" i="4"/>
  <c r="AJ141" i="4"/>
  <c r="AF141" i="4"/>
  <c r="AB141" i="4"/>
  <c r="AQ141" i="4"/>
  <c r="AM141" i="4"/>
  <c r="AI141" i="4"/>
  <c r="AE141" i="4"/>
  <c r="AA141" i="4"/>
  <c r="AT142" i="4"/>
  <c r="AP142" i="4"/>
  <c r="AL142" i="4"/>
  <c r="AH142" i="4"/>
  <c r="AD142" i="4"/>
  <c r="AS142" i="4"/>
  <c r="AO142" i="4"/>
  <c r="AK142" i="4"/>
  <c r="AG142" i="4"/>
  <c r="AC142" i="4"/>
  <c r="AR142" i="4"/>
  <c r="AN142" i="4"/>
  <c r="AJ142" i="4"/>
  <c r="AF142" i="4"/>
  <c r="AB142" i="4"/>
  <c r="AQ142" i="4"/>
  <c r="AM142" i="4"/>
  <c r="AI142" i="4"/>
  <c r="AE142" i="4"/>
  <c r="AA142" i="4"/>
  <c r="AT143" i="4"/>
  <c r="AP143" i="4"/>
  <c r="AL143" i="4"/>
  <c r="AH143" i="4"/>
  <c r="AD143" i="4"/>
  <c r="AS143" i="4"/>
  <c r="AO143" i="4"/>
  <c r="AK143" i="4"/>
  <c r="AG143" i="4"/>
  <c r="AC143" i="4"/>
  <c r="AR143" i="4"/>
  <c r="AN143" i="4"/>
  <c r="AJ143" i="4"/>
  <c r="AF143" i="4"/>
  <c r="AB143" i="4"/>
  <c r="AQ143" i="4"/>
  <c r="AM143" i="4"/>
  <c r="AI143" i="4"/>
  <c r="AE143" i="4"/>
  <c r="AA143" i="4"/>
  <c r="AT144" i="4"/>
  <c r="AP144" i="4"/>
  <c r="AL144" i="4"/>
  <c r="AH144" i="4"/>
  <c r="AD144" i="4"/>
  <c r="AS144" i="4"/>
  <c r="AO144" i="4"/>
  <c r="AK144" i="4"/>
  <c r="AG144" i="4"/>
  <c r="AC144" i="4"/>
  <c r="AR144" i="4"/>
  <c r="AN144" i="4"/>
  <c r="AJ144" i="4"/>
  <c r="AF144" i="4"/>
  <c r="AB144" i="4"/>
  <c r="AQ144" i="4"/>
  <c r="AM144" i="4"/>
  <c r="AI144" i="4"/>
  <c r="AE144" i="4"/>
  <c r="AA144" i="4"/>
  <c r="AT145" i="4"/>
  <c r="AP145" i="4"/>
  <c r="AL145" i="4"/>
  <c r="AH145" i="4"/>
  <c r="AD145" i="4"/>
  <c r="AS145" i="4"/>
  <c r="AO145" i="4"/>
  <c r="AK145" i="4"/>
  <c r="AG145" i="4"/>
  <c r="AC145" i="4"/>
  <c r="AR145" i="4"/>
  <c r="AN145" i="4"/>
  <c r="AJ145" i="4"/>
  <c r="AF145" i="4"/>
  <c r="AB145" i="4"/>
  <c r="AQ145" i="4"/>
  <c r="AM145" i="4"/>
  <c r="AI145" i="4"/>
  <c r="AE145" i="4"/>
  <c r="AA145" i="4"/>
  <c r="AT146" i="4"/>
  <c r="AP146" i="4"/>
  <c r="AL146" i="4"/>
  <c r="AH146" i="4"/>
  <c r="AD146" i="4"/>
  <c r="AS146" i="4"/>
  <c r="AO146" i="4"/>
  <c r="AK146" i="4"/>
  <c r="AG146" i="4"/>
  <c r="AC146" i="4"/>
  <c r="AR146" i="4"/>
  <c r="AN146" i="4"/>
  <c r="AJ146" i="4"/>
  <c r="AF146" i="4"/>
  <c r="AB146" i="4"/>
  <c r="AQ146" i="4"/>
  <c r="AM146" i="4"/>
  <c r="AI146" i="4"/>
  <c r="AE146" i="4"/>
  <c r="AA146" i="4"/>
  <c r="AT147" i="4"/>
  <c r="AP147" i="4"/>
  <c r="AL147" i="4"/>
  <c r="AH147" i="4"/>
  <c r="AD147" i="4"/>
  <c r="AS147" i="4"/>
  <c r="AO147" i="4"/>
  <c r="AK147" i="4"/>
  <c r="AG147" i="4"/>
  <c r="AC147" i="4"/>
  <c r="AR147" i="4"/>
  <c r="AN147" i="4"/>
  <c r="AJ147" i="4"/>
  <c r="AF147" i="4"/>
  <c r="AB147" i="4"/>
  <c r="AQ147" i="4"/>
  <c r="AM147" i="4"/>
  <c r="AI147" i="4"/>
  <c r="AE147" i="4"/>
  <c r="AA147" i="4"/>
  <c r="AT148" i="4"/>
  <c r="AP148" i="4"/>
  <c r="AL148" i="4"/>
  <c r="AH148" i="4"/>
  <c r="AD148" i="4"/>
  <c r="AS148" i="4"/>
  <c r="AO148" i="4"/>
  <c r="AK148" i="4"/>
  <c r="AG148" i="4"/>
  <c r="AC148" i="4"/>
  <c r="AR148" i="4"/>
  <c r="AN148" i="4"/>
  <c r="AJ148" i="4"/>
  <c r="AF148" i="4"/>
  <c r="AB148" i="4"/>
  <c r="AQ148" i="4"/>
  <c r="AM148" i="4"/>
  <c r="AI148" i="4"/>
  <c r="AE148" i="4"/>
  <c r="AA148" i="4"/>
  <c r="AT149" i="4"/>
  <c r="AP149" i="4"/>
  <c r="AL149" i="4"/>
  <c r="AH149" i="4"/>
  <c r="AD149" i="4"/>
  <c r="AS149" i="4"/>
  <c r="AO149" i="4"/>
  <c r="AK149" i="4"/>
  <c r="AG149" i="4"/>
  <c r="AC149" i="4"/>
  <c r="AR149" i="4"/>
  <c r="AN149" i="4"/>
  <c r="AJ149" i="4"/>
  <c r="AF149" i="4"/>
  <c r="AB149" i="4"/>
  <c r="AQ149" i="4"/>
  <c r="AM149" i="4"/>
  <c r="AI149" i="4"/>
  <c r="AE149" i="4"/>
  <c r="AA149" i="4"/>
  <c r="AT150" i="4"/>
  <c r="AP150" i="4"/>
  <c r="AL150" i="4"/>
  <c r="AH150" i="4"/>
  <c r="AD150" i="4"/>
  <c r="AS150" i="4"/>
  <c r="AO150" i="4"/>
  <c r="AK150" i="4"/>
  <c r="AG150" i="4"/>
  <c r="AC150" i="4"/>
  <c r="AR150" i="4"/>
  <c r="AN150" i="4"/>
  <c r="AJ150" i="4"/>
  <c r="AF150" i="4"/>
  <c r="AB150" i="4"/>
  <c r="AQ150" i="4"/>
  <c r="AM150" i="4"/>
  <c r="AI150" i="4"/>
  <c r="AE150" i="4"/>
  <c r="AA150" i="4"/>
  <c r="AS151" i="4"/>
  <c r="AO151" i="4"/>
  <c r="AR151" i="4"/>
  <c r="AN151" i="4"/>
  <c r="AJ151" i="4"/>
  <c r="AM151" i="4"/>
  <c r="AH151" i="4"/>
  <c r="AD151" i="4"/>
  <c r="AT151" i="4"/>
  <c r="AL151" i="4"/>
  <c r="AG151" i="4"/>
  <c r="AC151" i="4"/>
  <c r="AQ151" i="4"/>
  <c r="AK151" i="4"/>
  <c r="AF151" i="4"/>
  <c r="AB151" i="4"/>
  <c r="AP151" i="4"/>
  <c r="AI151" i="4"/>
  <c r="AE151" i="4"/>
  <c r="AA151" i="4"/>
  <c r="AS152" i="4"/>
  <c r="AO152" i="4"/>
  <c r="AK152" i="4"/>
  <c r="AG152" i="4"/>
  <c r="AC152" i="4"/>
  <c r="AR152" i="4"/>
  <c r="AN152" i="4"/>
  <c r="AJ152" i="4"/>
  <c r="AF152" i="4"/>
  <c r="AB152" i="4"/>
  <c r="AQ152" i="4"/>
  <c r="AI152" i="4"/>
  <c r="AA152" i="4"/>
  <c r="AP152" i="4"/>
  <c r="AH152" i="4"/>
  <c r="AM152" i="4"/>
  <c r="AE152" i="4"/>
  <c r="AT152" i="4"/>
  <c r="AL152" i="4"/>
  <c r="AD152" i="4"/>
  <c r="AS153" i="4"/>
  <c r="AO153" i="4"/>
  <c r="AK153" i="4"/>
  <c r="AG153" i="4"/>
  <c r="AC153" i="4"/>
  <c r="AR153" i="4"/>
  <c r="AN153" i="4"/>
  <c r="AJ153" i="4"/>
  <c r="AF153" i="4"/>
  <c r="AB153" i="4"/>
  <c r="AM153" i="4"/>
  <c r="AE153" i="4"/>
  <c r="AT153" i="4"/>
  <c r="AL153" i="4"/>
  <c r="AD153" i="4"/>
  <c r="AQ153" i="4"/>
  <c r="AI153" i="4"/>
  <c r="AA153" i="4"/>
  <c r="AP153" i="4"/>
  <c r="AH153" i="4"/>
  <c r="AS154" i="4"/>
  <c r="AO154" i="4"/>
  <c r="AK154" i="4"/>
  <c r="AG154" i="4"/>
  <c r="AC154" i="4"/>
  <c r="AR154" i="4"/>
  <c r="AN154" i="4"/>
  <c r="AJ154" i="4"/>
  <c r="AF154" i="4"/>
  <c r="AB154" i="4"/>
  <c r="AQ154" i="4"/>
  <c r="AI154" i="4"/>
  <c r="AA154" i="4"/>
  <c r="AP154" i="4"/>
  <c r="AH154" i="4"/>
  <c r="AM154" i="4"/>
  <c r="AE154" i="4"/>
  <c r="AT154" i="4"/>
  <c r="AL154" i="4"/>
  <c r="AD154" i="4"/>
  <c r="AS155" i="4"/>
  <c r="AO155" i="4"/>
  <c r="AK155" i="4"/>
  <c r="AG155" i="4"/>
  <c r="AC155" i="4"/>
  <c r="AR155" i="4"/>
  <c r="AN155" i="4"/>
  <c r="AJ155" i="4"/>
  <c r="AF155" i="4"/>
  <c r="AB155" i="4"/>
  <c r="AM155" i="4"/>
  <c r="AE155" i="4"/>
  <c r="AT155" i="4"/>
  <c r="AL155" i="4"/>
  <c r="AD155" i="4"/>
  <c r="AQ155" i="4"/>
  <c r="AI155" i="4"/>
  <c r="AA155" i="4"/>
  <c r="AP155" i="4"/>
  <c r="AH155" i="4"/>
  <c r="AS156" i="4"/>
  <c r="AO156" i="4"/>
  <c r="AK156" i="4"/>
  <c r="AG156" i="4"/>
  <c r="AC156" i="4"/>
  <c r="AR156" i="4"/>
  <c r="AN156" i="4"/>
  <c r="AJ156" i="4"/>
  <c r="AF156" i="4"/>
  <c r="AB156" i="4"/>
  <c r="AQ156" i="4"/>
  <c r="AI156" i="4"/>
  <c r="AA156" i="4"/>
  <c r="AP156" i="4"/>
  <c r="AH156" i="4"/>
  <c r="AM156" i="4"/>
  <c r="AE156" i="4"/>
  <c r="AT156" i="4"/>
  <c r="AL156" i="4"/>
  <c r="AD156" i="4"/>
  <c r="AS157" i="4"/>
  <c r="AO157" i="4"/>
  <c r="AK157" i="4"/>
  <c r="AG157" i="4"/>
  <c r="AC157" i="4"/>
  <c r="AR157" i="4"/>
  <c r="AN157" i="4"/>
  <c r="AJ157" i="4"/>
  <c r="AF157" i="4"/>
  <c r="AB157" i="4"/>
  <c r="AM157" i="4"/>
  <c r="AE157" i="4"/>
  <c r="AT157" i="4"/>
  <c r="AL157" i="4"/>
  <c r="AD157" i="4"/>
  <c r="AQ157" i="4"/>
  <c r="AI157" i="4"/>
  <c r="AA157" i="4"/>
  <c r="AP157" i="4"/>
  <c r="AH157" i="4"/>
  <c r="AS158" i="4"/>
  <c r="AO158" i="4"/>
  <c r="AK158" i="4"/>
  <c r="AG158" i="4"/>
  <c r="AC158" i="4"/>
  <c r="AR158" i="4"/>
  <c r="AN158" i="4"/>
  <c r="AJ158" i="4"/>
  <c r="AF158" i="4"/>
  <c r="AB158" i="4"/>
  <c r="AQ158" i="4"/>
  <c r="AI158" i="4"/>
  <c r="AA158" i="4"/>
  <c r="AP158" i="4"/>
  <c r="AH158" i="4"/>
  <c r="AM158" i="4"/>
  <c r="AE158" i="4"/>
  <c r="AT158" i="4"/>
  <c r="AL158" i="4"/>
  <c r="AD158" i="4"/>
  <c r="AS159" i="4"/>
  <c r="AO159" i="4"/>
  <c r="AK159" i="4"/>
  <c r="AG159" i="4"/>
  <c r="AC159" i="4"/>
  <c r="AR159" i="4"/>
  <c r="AN159" i="4"/>
  <c r="AJ159" i="4"/>
  <c r="AF159" i="4"/>
  <c r="AB159" i="4"/>
  <c r="AM159" i="4"/>
  <c r="AE159" i="4"/>
  <c r="AT159" i="4"/>
  <c r="AL159" i="4"/>
  <c r="AD159" i="4"/>
  <c r="AQ159" i="4"/>
  <c r="AI159" i="4"/>
  <c r="AA159" i="4"/>
  <c r="AP159" i="4"/>
  <c r="AH159" i="4"/>
  <c r="AS160" i="4"/>
  <c r="AO160" i="4"/>
  <c r="AK160" i="4"/>
  <c r="AG160" i="4"/>
  <c r="AC160" i="4"/>
  <c r="AR160" i="4"/>
  <c r="AN160" i="4"/>
  <c r="AJ160" i="4"/>
  <c r="AF160" i="4"/>
  <c r="AB160" i="4"/>
  <c r="AQ160" i="4"/>
  <c r="AI160" i="4"/>
  <c r="AA160" i="4"/>
  <c r="AP160" i="4"/>
  <c r="AH160" i="4"/>
  <c r="AM160" i="4"/>
  <c r="AE160" i="4"/>
  <c r="AT160" i="4"/>
  <c r="AL160" i="4"/>
  <c r="AD160" i="4"/>
  <c r="AS161" i="4"/>
  <c r="AO161" i="4"/>
  <c r="AK161" i="4"/>
  <c r="AG161" i="4"/>
  <c r="AC161" i="4"/>
  <c r="AR161" i="4"/>
  <c r="AN161" i="4"/>
  <c r="AJ161" i="4"/>
  <c r="AF161" i="4"/>
  <c r="AB161" i="4"/>
  <c r="AM161" i="4"/>
  <c r="AE161" i="4"/>
  <c r="AT161" i="4"/>
  <c r="AL161" i="4"/>
  <c r="AD161" i="4"/>
  <c r="AQ161" i="4"/>
  <c r="AI161" i="4"/>
  <c r="AA161" i="4"/>
  <c r="AP161" i="4"/>
  <c r="AH161" i="4"/>
  <c r="AQ162" i="4"/>
  <c r="AM162" i="4"/>
  <c r="AI162" i="4"/>
  <c r="AE162" i="4"/>
  <c r="AT162" i="4"/>
  <c r="AP162" i="4"/>
  <c r="AL162" i="4"/>
  <c r="AH162" i="4"/>
  <c r="AD162" i="4"/>
  <c r="AS162" i="4"/>
  <c r="AO162" i="4"/>
  <c r="AK162" i="4"/>
  <c r="AG162" i="4"/>
  <c r="AC162" i="4"/>
  <c r="AR162" i="4"/>
  <c r="AN162" i="4"/>
  <c r="AJ162" i="4"/>
  <c r="AF162" i="4"/>
  <c r="AB162" i="4"/>
  <c r="AA162" i="4"/>
  <c r="AQ163" i="4"/>
  <c r="AM163" i="4"/>
  <c r="AI163" i="4"/>
  <c r="AE163" i="4"/>
  <c r="AA163" i="4"/>
  <c r="AT163" i="4"/>
  <c r="AP163" i="4"/>
  <c r="AL163" i="4"/>
  <c r="AH163" i="4"/>
  <c r="AD163" i="4"/>
  <c r="AS163" i="4"/>
  <c r="AO163" i="4"/>
  <c r="AK163" i="4"/>
  <c r="AG163" i="4"/>
  <c r="AC163" i="4"/>
  <c r="AR163" i="4"/>
  <c r="AN163" i="4"/>
  <c r="AJ163" i="4"/>
  <c r="AF163" i="4"/>
  <c r="AB163" i="4"/>
  <c r="AQ164" i="4"/>
  <c r="AM164" i="4"/>
  <c r="AI164" i="4"/>
  <c r="AE164" i="4"/>
  <c r="AA164" i="4"/>
  <c r="AT164" i="4"/>
  <c r="AP164" i="4"/>
  <c r="AL164" i="4"/>
  <c r="AH164" i="4"/>
  <c r="AD164" i="4"/>
  <c r="AS164" i="4"/>
  <c r="AO164" i="4"/>
  <c r="AK164" i="4"/>
  <c r="AG164" i="4"/>
  <c r="AC164" i="4"/>
  <c r="AR164" i="4"/>
  <c r="AN164" i="4"/>
  <c r="AJ164" i="4"/>
  <c r="AF164" i="4"/>
  <c r="AB164" i="4"/>
  <c r="AR165" i="4"/>
  <c r="AT165" i="4"/>
  <c r="AP165" i="4"/>
  <c r="AS165" i="4"/>
  <c r="AM165" i="4"/>
  <c r="AI165" i="4"/>
  <c r="AE165" i="4"/>
  <c r="AA165" i="4"/>
  <c r="AQ165" i="4"/>
  <c r="AL165" i="4"/>
  <c r="AH165" i="4"/>
  <c r="AD165" i="4"/>
  <c r="AO165" i="4"/>
  <c r="AK165" i="4"/>
  <c r="AG165" i="4"/>
  <c r="AC165" i="4"/>
  <c r="AN165" i="4"/>
  <c r="AJ165" i="4"/>
  <c r="AF165" i="4"/>
  <c r="AB165" i="4"/>
  <c r="AR166" i="4"/>
  <c r="AN166" i="4"/>
  <c r="AJ166" i="4"/>
  <c r="AF166" i="4"/>
  <c r="AB166" i="4"/>
  <c r="AT166" i="4"/>
  <c r="AP166" i="4"/>
  <c r="AL166" i="4"/>
  <c r="AH166" i="4"/>
  <c r="AD166" i="4"/>
  <c r="AO166" i="4"/>
  <c r="AG166" i="4"/>
  <c r="AM166" i="4"/>
  <c r="AE166" i="4"/>
  <c r="AS166" i="4"/>
  <c r="AK166" i="4"/>
  <c r="AC166" i="4"/>
  <c r="AQ166" i="4"/>
  <c r="AI166" i="4"/>
  <c r="AA166" i="4"/>
  <c r="AR167" i="4"/>
  <c r="AN167" i="4"/>
  <c r="AJ167" i="4"/>
  <c r="AF167" i="4"/>
  <c r="AB167" i="4"/>
  <c r="AT167" i="4"/>
  <c r="AP167" i="4"/>
  <c r="AL167" i="4"/>
  <c r="AH167" i="4"/>
  <c r="AD167" i="4"/>
  <c r="AS167" i="4"/>
  <c r="AK167" i="4"/>
  <c r="AC167" i="4"/>
  <c r="AQ167" i="4"/>
  <c r="AI167" i="4"/>
  <c r="AA167" i="4"/>
  <c r="AO167" i="4"/>
  <c r="AG167" i="4"/>
  <c r="AM167" i="4"/>
  <c r="AE167" i="4"/>
  <c r="AR168" i="4"/>
  <c r="AN168" i="4"/>
  <c r="AJ168" i="4"/>
  <c r="AF168" i="4"/>
  <c r="AB168" i="4"/>
  <c r="AT168" i="4"/>
  <c r="AP168" i="4"/>
  <c r="AL168" i="4"/>
  <c r="AH168" i="4"/>
  <c r="AD168" i="4"/>
  <c r="AO168" i="4"/>
  <c r="AG168" i="4"/>
  <c r="AM168" i="4"/>
  <c r="AE168" i="4"/>
  <c r="AS168" i="4"/>
  <c r="AK168" i="4"/>
  <c r="AC168" i="4"/>
  <c r="AQ168" i="4"/>
  <c r="AI168" i="4"/>
  <c r="AA168" i="4"/>
  <c r="AR169" i="4"/>
  <c r="AN169" i="4"/>
  <c r="AJ169" i="4"/>
  <c r="AF169" i="4"/>
  <c r="AB169" i="4"/>
  <c r="AT169" i="4"/>
  <c r="AP169" i="4"/>
  <c r="AL169" i="4"/>
  <c r="AH169" i="4"/>
  <c r="AD169" i="4"/>
  <c r="AS169" i="4"/>
  <c r="AK169" i="4"/>
  <c r="AC169" i="4"/>
  <c r="AQ169" i="4"/>
  <c r="AI169" i="4"/>
  <c r="AA169" i="4"/>
  <c r="AO169" i="4"/>
  <c r="AG169" i="4"/>
  <c r="AM169" i="4"/>
  <c r="AE169" i="4"/>
  <c r="AR170" i="4"/>
  <c r="AN170" i="4"/>
  <c r="AJ170" i="4"/>
  <c r="AF170" i="4"/>
  <c r="AB170" i="4"/>
  <c r="AT170" i="4"/>
  <c r="AP170" i="4"/>
  <c r="AL170" i="4"/>
  <c r="AH170" i="4"/>
  <c r="AD170" i="4"/>
  <c r="AO170" i="4"/>
  <c r="AG170" i="4"/>
  <c r="AM170" i="4"/>
  <c r="AE170" i="4"/>
  <c r="AS170" i="4"/>
  <c r="AK170" i="4"/>
  <c r="AC170" i="4"/>
  <c r="AQ170" i="4"/>
  <c r="AI170" i="4"/>
  <c r="AA170" i="4"/>
  <c r="AS171" i="4"/>
  <c r="AO171" i="4"/>
  <c r="AK171" i="4"/>
  <c r="AR171" i="4"/>
  <c r="AN171" i="4"/>
  <c r="AJ171" i="4"/>
  <c r="AF171" i="4"/>
  <c r="AB171" i="4"/>
  <c r="AQ171" i="4"/>
  <c r="AT171" i="4"/>
  <c r="AP171" i="4"/>
  <c r="AL171" i="4"/>
  <c r="AH171" i="4"/>
  <c r="AD171" i="4"/>
  <c r="AM171" i="4"/>
  <c r="AC171" i="4"/>
  <c r="AI171" i="4"/>
  <c r="AA171" i="4"/>
  <c r="AG171" i="4"/>
  <c r="AE171" i="4"/>
  <c r="AS172" i="4"/>
  <c r="AO172" i="4"/>
  <c r="AK172" i="4"/>
  <c r="AG172" i="4"/>
  <c r="AC172" i="4"/>
  <c r="AR172" i="4"/>
  <c r="AN172" i="4"/>
  <c r="AJ172" i="4"/>
  <c r="AF172" i="4"/>
  <c r="AB172" i="4"/>
  <c r="AQ172" i="4"/>
  <c r="AM172" i="4"/>
  <c r="AI172" i="4"/>
  <c r="AE172" i="4"/>
  <c r="AA172" i="4"/>
  <c r="AT172" i="4"/>
  <c r="AP172" i="4"/>
  <c r="AL172" i="4"/>
  <c r="AH172" i="4"/>
  <c r="AD172" i="4"/>
  <c r="AS173" i="4"/>
  <c r="AO173" i="4"/>
  <c r="AK173" i="4"/>
  <c r="AG173" i="4"/>
  <c r="AC173" i="4"/>
  <c r="AR173" i="4"/>
  <c r="AN173" i="4"/>
  <c r="AJ173" i="4"/>
  <c r="AF173" i="4"/>
  <c r="AB173" i="4"/>
  <c r="AQ173" i="4"/>
  <c r="AM173" i="4"/>
  <c r="AI173" i="4"/>
  <c r="AE173" i="4"/>
  <c r="AA173" i="4"/>
  <c r="AT173" i="4"/>
  <c r="AP173" i="4"/>
  <c r="AL173" i="4"/>
  <c r="AH173" i="4"/>
  <c r="AD173" i="4"/>
  <c r="AS174" i="4"/>
  <c r="AO174" i="4"/>
  <c r="AK174" i="4"/>
  <c r="AG174" i="4"/>
  <c r="AC174" i="4"/>
  <c r="AR174" i="4"/>
  <c r="AN174" i="4"/>
  <c r="AJ174" i="4"/>
  <c r="AF174" i="4"/>
  <c r="AB174" i="4"/>
  <c r="AQ174" i="4"/>
  <c r="AM174" i="4"/>
  <c r="AI174" i="4"/>
  <c r="AE174" i="4"/>
  <c r="AA174" i="4"/>
  <c r="AT174" i="4"/>
  <c r="AP174" i="4"/>
  <c r="AL174" i="4"/>
  <c r="AH174" i="4"/>
  <c r="AD174" i="4"/>
  <c r="AS175" i="4"/>
  <c r="AO175" i="4"/>
  <c r="AK175" i="4"/>
  <c r="AG175" i="4"/>
  <c r="AC175" i="4"/>
  <c r="AR175" i="4"/>
  <c r="AN175" i="4"/>
  <c r="AJ175" i="4"/>
  <c r="AF175" i="4"/>
  <c r="AB175" i="4"/>
  <c r="AQ175" i="4"/>
  <c r="AM175" i="4"/>
  <c r="AI175" i="4"/>
  <c r="AE175" i="4"/>
  <c r="AA175" i="4"/>
  <c r="AT175" i="4"/>
  <c r="AP175" i="4"/>
  <c r="AL175" i="4"/>
  <c r="AH175" i="4"/>
  <c r="AD175" i="4"/>
  <c r="AS176" i="4"/>
  <c r="AO176" i="4"/>
  <c r="AK176" i="4"/>
  <c r="AG176" i="4"/>
  <c r="AC176" i="4"/>
  <c r="AR176" i="4"/>
  <c r="AN176" i="4"/>
  <c r="AJ176" i="4"/>
  <c r="AF176" i="4"/>
  <c r="AB176" i="4"/>
  <c r="AQ176" i="4"/>
  <c r="AM176" i="4"/>
  <c r="AI176" i="4"/>
  <c r="AE176" i="4"/>
  <c r="AA176" i="4"/>
  <c r="AT176" i="4"/>
  <c r="AP176" i="4"/>
  <c r="AL176" i="4"/>
  <c r="AH176" i="4"/>
  <c r="AD176" i="4"/>
  <c r="AS177" i="4"/>
  <c r="AO177" i="4"/>
  <c r="AK177" i="4"/>
  <c r="AG177" i="4"/>
  <c r="AC177" i="4"/>
  <c r="AR177" i="4"/>
  <c r="AN177" i="4"/>
  <c r="AJ177" i="4"/>
  <c r="AF177" i="4"/>
  <c r="AB177" i="4"/>
  <c r="AQ177" i="4"/>
  <c r="AM177" i="4"/>
  <c r="AI177" i="4"/>
  <c r="AE177" i="4"/>
  <c r="AA177" i="4"/>
  <c r="AT177" i="4"/>
  <c r="AP177" i="4"/>
  <c r="AL177" i="4"/>
  <c r="AH177" i="4"/>
  <c r="AD177" i="4"/>
  <c r="AS178" i="4"/>
  <c r="AO178" i="4"/>
  <c r="AK178" i="4"/>
  <c r="AG178" i="4"/>
  <c r="AC178" i="4"/>
  <c r="AR178" i="4"/>
  <c r="AN178" i="4"/>
  <c r="AJ178" i="4"/>
  <c r="AF178" i="4"/>
  <c r="AB178" i="4"/>
  <c r="AQ178" i="4"/>
  <c r="AM178" i="4"/>
  <c r="AI178" i="4"/>
  <c r="AE178" i="4"/>
  <c r="AA178" i="4"/>
  <c r="AT178" i="4"/>
  <c r="AP178" i="4"/>
  <c r="AL178" i="4"/>
  <c r="AH178" i="4"/>
  <c r="AD178" i="4"/>
  <c r="AS179" i="4"/>
  <c r="AO179" i="4"/>
  <c r="AK179" i="4"/>
  <c r="AG179" i="4"/>
  <c r="AC179" i="4"/>
  <c r="AR179" i="4"/>
  <c r="AN179" i="4"/>
  <c r="AJ179" i="4"/>
  <c r="AF179" i="4"/>
  <c r="AB179" i="4"/>
  <c r="AQ179" i="4"/>
  <c r="AM179" i="4"/>
  <c r="AI179" i="4"/>
  <c r="AE179" i="4"/>
  <c r="AA179" i="4"/>
  <c r="AT179" i="4"/>
  <c r="AP179" i="4"/>
  <c r="AL179" i="4"/>
  <c r="AH179" i="4"/>
  <c r="AD179" i="4"/>
  <c r="AS180" i="4"/>
  <c r="AO180" i="4"/>
  <c r="AK180" i="4"/>
  <c r="AG180" i="4"/>
  <c r="AC180" i="4"/>
  <c r="AR180" i="4"/>
  <c r="AN180" i="4"/>
  <c r="AJ180" i="4"/>
  <c r="AF180" i="4"/>
  <c r="AB180" i="4"/>
  <c r="AQ180" i="4"/>
  <c r="AM180" i="4"/>
  <c r="AI180" i="4"/>
  <c r="AE180" i="4"/>
  <c r="AA180" i="4"/>
  <c r="AT180" i="4"/>
  <c r="AP180" i="4"/>
  <c r="AL180" i="4"/>
  <c r="AH180" i="4"/>
  <c r="AD180" i="4"/>
  <c r="AS181" i="4"/>
  <c r="AO181" i="4"/>
  <c r="AK181" i="4"/>
  <c r="AG181" i="4"/>
  <c r="AC181" i="4"/>
  <c r="AR181" i="4"/>
  <c r="AN181" i="4"/>
  <c r="AJ181" i="4"/>
  <c r="AF181" i="4"/>
  <c r="AB181" i="4"/>
  <c r="AQ181" i="4"/>
  <c r="AM181" i="4"/>
  <c r="AI181" i="4"/>
  <c r="AE181" i="4"/>
  <c r="AA181" i="4"/>
  <c r="AT181" i="4"/>
  <c r="AP181" i="4"/>
  <c r="AL181" i="4"/>
  <c r="AH181" i="4"/>
  <c r="AD181" i="4"/>
  <c r="AS182" i="4"/>
  <c r="AO182" i="4"/>
  <c r="AK182" i="4"/>
  <c r="AG182" i="4"/>
  <c r="AC182" i="4"/>
  <c r="AR182" i="4"/>
  <c r="AN182" i="4"/>
  <c r="AJ182" i="4"/>
  <c r="AF182" i="4"/>
  <c r="AB182" i="4"/>
  <c r="AQ182" i="4"/>
  <c r="AM182" i="4"/>
  <c r="AI182" i="4"/>
  <c r="AE182" i="4"/>
  <c r="AA182" i="4"/>
  <c r="AT182" i="4"/>
  <c r="AP182" i="4"/>
  <c r="AL182" i="4"/>
  <c r="AH182" i="4"/>
  <c r="AD182" i="4"/>
  <c r="AS183" i="4"/>
  <c r="AT183" i="4"/>
  <c r="AO183" i="4"/>
  <c r="AK183" i="4"/>
  <c r="AG183" i="4"/>
  <c r="AC183" i="4"/>
  <c r="AR183" i="4"/>
  <c r="AN183" i="4"/>
  <c r="AJ183" i="4"/>
  <c r="AF183" i="4"/>
  <c r="AB183" i="4"/>
  <c r="AQ183" i="4"/>
  <c r="AM183" i="4"/>
  <c r="AI183" i="4"/>
  <c r="AE183" i="4"/>
  <c r="AA183" i="4"/>
  <c r="AP183" i="4"/>
  <c r="AL183" i="4"/>
  <c r="AH183" i="4"/>
  <c r="AD183" i="4"/>
  <c r="AQ184" i="4"/>
  <c r="AS184" i="4"/>
  <c r="AO184" i="4"/>
  <c r="AK184" i="4"/>
  <c r="AG184" i="4"/>
  <c r="AC184" i="4"/>
  <c r="AP184" i="4"/>
  <c r="AJ184" i="4"/>
  <c r="AE184" i="4"/>
  <c r="AN184" i="4"/>
  <c r="AI184" i="4"/>
  <c r="AD184" i="4"/>
  <c r="AT184" i="4"/>
  <c r="AM184" i="4"/>
  <c r="AH184" i="4"/>
  <c r="AB184" i="4"/>
  <c r="AR184" i="4"/>
  <c r="AL184" i="4"/>
  <c r="AF184" i="4"/>
  <c r="AA184" i="4"/>
  <c r="AQ185" i="4"/>
  <c r="AM185" i="4"/>
  <c r="AI185" i="4"/>
  <c r="AE185" i="4"/>
  <c r="AA185" i="4"/>
  <c r="AS185" i="4"/>
  <c r="AO185" i="4"/>
  <c r="AK185" i="4"/>
  <c r="AG185" i="4"/>
  <c r="AC185" i="4"/>
  <c r="AT185" i="4"/>
  <c r="AL185" i="4"/>
  <c r="AD185" i="4"/>
  <c r="AR185" i="4"/>
  <c r="AJ185" i="4"/>
  <c r="AB185" i="4"/>
  <c r="AP185" i="4"/>
  <c r="AH185" i="4"/>
  <c r="AN185" i="4"/>
  <c r="AF185" i="4"/>
  <c r="AQ186" i="4"/>
  <c r="AM186" i="4"/>
  <c r="AI186" i="4"/>
  <c r="AE186" i="4"/>
  <c r="AA186" i="4"/>
  <c r="AS186" i="4"/>
  <c r="AO186" i="4"/>
  <c r="AK186" i="4"/>
  <c r="AG186" i="4"/>
  <c r="AC186" i="4"/>
  <c r="AP186" i="4"/>
  <c r="AH186" i="4"/>
  <c r="AN186" i="4"/>
  <c r="AF186" i="4"/>
  <c r="AT186" i="4"/>
  <c r="AL186" i="4"/>
  <c r="AD186" i="4"/>
  <c r="AR186" i="4"/>
  <c r="AJ186" i="4"/>
  <c r="AB186" i="4"/>
  <c r="AQ187" i="4"/>
  <c r="AM187" i="4"/>
  <c r="AI187" i="4"/>
  <c r="AE187" i="4"/>
  <c r="AA187" i="4"/>
  <c r="AS187" i="4"/>
  <c r="AO187" i="4"/>
  <c r="AK187" i="4"/>
  <c r="AG187" i="4"/>
  <c r="AC187" i="4"/>
  <c r="AT187" i="4"/>
  <c r="AL187" i="4"/>
  <c r="AD187" i="4"/>
  <c r="AR187" i="4"/>
  <c r="AJ187" i="4"/>
  <c r="AB187" i="4"/>
  <c r="AP187" i="4"/>
  <c r="AH187" i="4"/>
  <c r="AN187" i="4"/>
  <c r="AF187" i="4"/>
  <c r="AQ188" i="4"/>
  <c r="AM188" i="4"/>
  <c r="AI188" i="4"/>
  <c r="AE188" i="4"/>
  <c r="AA188" i="4"/>
  <c r="AS188" i="4"/>
  <c r="AO188" i="4"/>
  <c r="AK188" i="4"/>
  <c r="AG188" i="4"/>
  <c r="AC188" i="4"/>
  <c r="AP188" i="4"/>
  <c r="AH188" i="4"/>
  <c r="AN188" i="4"/>
  <c r="AF188" i="4"/>
  <c r="AT188" i="4"/>
  <c r="AL188" i="4"/>
  <c r="AD188" i="4"/>
  <c r="AR188" i="4"/>
  <c r="AJ188" i="4"/>
  <c r="AB188" i="4"/>
  <c r="AQ189" i="4"/>
  <c r="AM189" i="4"/>
  <c r="AI189" i="4"/>
  <c r="AE189" i="4"/>
  <c r="AA189" i="4"/>
  <c r="AS189" i="4"/>
  <c r="AO189" i="4"/>
  <c r="AK189" i="4"/>
  <c r="AG189" i="4"/>
  <c r="AC189" i="4"/>
  <c r="AT189" i="4"/>
  <c r="AL189" i="4"/>
  <c r="AD189" i="4"/>
  <c r="AR189" i="4"/>
  <c r="AJ189" i="4"/>
  <c r="AB189" i="4"/>
  <c r="AP189" i="4"/>
  <c r="AH189" i="4"/>
  <c r="AN189" i="4"/>
  <c r="AF189" i="4"/>
  <c r="AQ190" i="4"/>
  <c r="AM190" i="4"/>
  <c r="AI190" i="4"/>
  <c r="AE190" i="4"/>
  <c r="AA190" i="4"/>
  <c r="AS190" i="4"/>
  <c r="AO190" i="4"/>
  <c r="AK190" i="4"/>
  <c r="AG190" i="4"/>
  <c r="AC190" i="4"/>
  <c r="AP190" i="4"/>
  <c r="AH190" i="4"/>
  <c r="AN190" i="4"/>
  <c r="AF190" i="4"/>
  <c r="AT190" i="4"/>
  <c r="AL190" i="4"/>
  <c r="AD190" i="4"/>
  <c r="AR190" i="4"/>
  <c r="AJ190" i="4"/>
  <c r="AB190" i="4"/>
  <c r="AQ191" i="4"/>
  <c r="AM191" i="4"/>
  <c r="AI191" i="4"/>
  <c r="AE191" i="4"/>
  <c r="AA191" i="4"/>
  <c r="AS191" i="4"/>
  <c r="AO191" i="4"/>
  <c r="AK191" i="4"/>
  <c r="AG191" i="4"/>
  <c r="AC191" i="4"/>
  <c r="AT191" i="4"/>
  <c r="AL191" i="4"/>
  <c r="AD191" i="4"/>
  <c r="AR191" i="4"/>
  <c r="AJ191" i="4"/>
  <c r="AB191" i="4"/>
  <c r="AP191" i="4"/>
  <c r="AH191" i="4"/>
  <c r="AN191" i="4"/>
  <c r="AF191" i="4"/>
  <c r="AR192" i="4"/>
  <c r="AN192" i="4"/>
  <c r="AJ192" i="4"/>
  <c r="AQ192" i="4"/>
  <c r="AM192" i="4"/>
  <c r="AI192" i="4"/>
  <c r="AE192" i="4"/>
  <c r="AA192" i="4"/>
  <c r="AT192" i="4"/>
  <c r="AP192" i="4"/>
  <c r="AL192" i="4"/>
  <c r="AS192" i="4"/>
  <c r="AO192" i="4"/>
  <c r="AK192" i="4"/>
  <c r="AG192" i="4"/>
  <c r="AC192" i="4"/>
  <c r="AH192" i="4"/>
  <c r="AF192" i="4"/>
  <c r="AD192" i="4"/>
  <c r="AB192" i="4"/>
  <c r="AR193" i="4"/>
  <c r="AN193" i="4"/>
  <c r="AJ193" i="4"/>
  <c r="AF193" i="4"/>
  <c r="AB193" i="4"/>
  <c r="AQ193" i="4"/>
  <c r="AM193" i="4"/>
  <c r="AI193" i="4"/>
  <c r="AE193" i="4"/>
  <c r="AA193" i="4"/>
  <c r="AT193" i="4"/>
  <c r="AP193" i="4"/>
  <c r="AL193" i="4"/>
  <c r="AH193" i="4"/>
  <c r="AD193" i="4"/>
  <c r="AS193" i="4"/>
  <c r="AO193" i="4"/>
  <c r="AK193" i="4"/>
  <c r="AG193" i="4"/>
  <c r="AC193" i="4"/>
  <c r="AR194" i="4"/>
  <c r="AN194" i="4"/>
  <c r="AJ194" i="4"/>
  <c r="AF194" i="4"/>
  <c r="AB194" i="4"/>
  <c r="AQ194" i="4"/>
  <c r="AM194" i="4"/>
  <c r="AI194" i="4"/>
  <c r="AE194" i="4"/>
  <c r="AA194" i="4"/>
  <c r="AT194" i="4"/>
  <c r="AP194" i="4"/>
  <c r="AL194" i="4"/>
  <c r="AH194" i="4"/>
  <c r="AD194" i="4"/>
  <c r="AS194" i="4"/>
  <c r="AO194" i="4"/>
  <c r="AK194" i="4"/>
  <c r="AG194" i="4"/>
  <c r="AC194" i="4"/>
  <c r="AR195" i="4"/>
  <c r="AN195" i="4"/>
  <c r="AJ195" i="4"/>
  <c r="AF195" i="4"/>
  <c r="AB195" i="4"/>
  <c r="AQ195" i="4"/>
  <c r="AM195" i="4"/>
  <c r="AI195" i="4"/>
  <c r="AE195" i="4"/>
  <c r="AA195" i="4"/>
  <c r="AT195" i="4"/>
  <c r="AP195" i="4"/>
  <c r="AL195" i="4"/>
  <c r="AH195" i="4"/>
  <c r="AD195" i="4"/>
  <c r="AS195" i="4"/>
  <c r="AO195" i="4"/>
  <c r="AK195" i="4"/>
  <c r="AG195" i="4"/>
  <c r="AC195" i="4"/>
  <c r="AR196" i="4"/>
  <c r="AN196" i="4"/>
  <c r="AJ196" i="4"/>
  <c r="AF196" i="4"/>
  <c r="AB196" i="4"/>
  <c r="AQ196" i="4"/>
  <c r="AM196" i="4"/>
  <c r="AI196" i="4"/>
  <c r="AE196" i="4"/>
  <c r="AA196" i="4"/>
  <c r="AT196" i="4"/>
  <c r="AP196" i="4"/>
  <c r="AL196" i="4"/>
  <c r="AH196" i="4"/>
  <c r="AD196" i="4"/>
  <c r="AS196" i="4"/>
  <c r="AO196" i="4"/>
  <c r="AK196" i="4"/>
  <c r="AG196" i="4"/>
  <c r="AC196" i="4"/>
  <c r="AR197" i="4"/>
  <c r="AN197" i="4"/>
  <c r="AJ197" i="4"/>
  <c r="AF197" i="4"/>
  <c r="AB197" i="4"/>
  <c r="AQ197" i="4"/>
  <c r="AM197" i="4"/>
  <c r="AI197" i="4"/>
  <c r="AE197" i="4"/>
  <c r="AA197" i="4"/>
  <c r="AT197" i="4"/>
  <c r="AP197" i="4"/>
  <c r="AL197" i="4"/>
  <c r="AH197" i="4"/>
  <c r="AD197" i="4"/>
  <c r="AS197" i="4"/>
  <c r="AO197" i="4"/>
  <c r="AK197" i="4"/>
  <c r="AG197" i="4"/>
  <c r="AC197" i="4"/>
  <c r="AS198" i="4"/>
  <c r="AO198" i="4"/>
  <c r="AK198" i="4"/>
  <c r="AG198" i="4"/>
  <c r="AC198" i="4"/>
  <c r="AR198" i="4"/>
  <c r="AM198" i="4"/>
  <c r="AH198" i="4"/>
  <c r="AB198" i="4"/>
  <c r="AQ198" i="4"/>
  <c r="AL198" i="4"/>
  <c r="AF198" i="4"/>
  <c r="AA198" i="4"/>
  <c r="AP198" i="4"/>
  <c r="AJ198" i="4"/>
  <c r="AE198" i="4"/>
  <c r="AT198" i="4"/>
  <c r="AN198" i="4"/>
  <c r="AI198" i="4"/>
  <c r="AD198" i="4"/>
  <c r="AS199" i="4"/>
  <c r="AO199" i="4"/>
  <c r="AK199" i="4"/>
  <c r="AG199" i="4"/>
  <c r="AC199" i="4"/>
  <c r="AT199" i="4"/>
  <c r="AN199" i="4"/>
  <c r="AI199" i="4"/>
  <c r="AD199" i="4"/>
  <c r="AR199" i="4"/>
  <c r="AM199" i="4"/>
  <c r="AH199" i="4"/>
  <c r="AB199" i="4"/>
  <c r="AQ199" i="4"/>
  <c r="AL199" i="4"/>
  <c r="AF199" i="4"/>
  <c r="AA199" i="4"/>
  <c r="AP199" i="4"/>
  <c r="AJ199" i="4"/>
  <c r="AE199" i="4"/>
  <c r="AS200" i="4"/>
  <c r="AO200" i="4"/>
  <c r="AK200" i="4"/>
  <c r="AG200" i="4"/>
  <c r="AC200" i="4"/>
  <c r="AQ200" i="4"/>
  <c r="AM200" i="4"/>
  <c r="AI200" i="4"/>
  <c r="AE200" i="4"/>
  <c r="AA200" i="4"/>
  <c r="AP200" i="4"/>
  <c r="AH200" i="4"/>
  <c r="AN200" i="4"/>
  <c r="AF200" i="4"/>
  <c r="AT200" i="4"/>
  <c r="AL200" i="4"/>
  <c r="AD200" i="4"/>
  <c r="AR200" i="4"/>
  <c r="AJ200" i="4"/>
  <c r="AB200" i="4"/>
  <c r="AS201" i="4"/>
  <c r="AO201" i="4"/>
  <c r="AK201" i="4"/>
  <c r="AG201" i="4"/>
  <c r="AC201" i="4"/>
  <c r="AQ201" i="4"/>
  <c r="AM201" i="4"/>
  <c r="AI201" i="4"/>
  <c r="AE201" i="4"/>
  <c r="AA201" i="4"/>
  <c r="AT201" i="4"/>
  <c r="AL201" i="4"/>
  <c r="AD201" i="4"/>
  <c r="AR201" i="4"/>
  <c r="AJ201" i="4"/>
  <c r="AB201" i="4"/>
  <c r="AP201" i="4"/>
  <c r="AH201" i="4"/>
  <c r="AN201" i="4"/>
  <c r="AF201" i="4"/>
  <c r="AT202" i="4"/>
  <c r="AS202" i="4"/>
  <c r="AO202" i="4"/>
  <c r="AK202" i="4"/>
  <c r="AG202" i="4"/>
  <c r="AC202" i="4"/>
  <c r="AR202" i="4"/>
  <c r="AQ202" i="4"/>
  <c r="AM202" i="4"/>
  <c r="AI202" i="4"/>
  <c r="AE202" i="4"/>
  <c r="AA202" i="4"/>
  <c r="AP202" i="4"/>
  <c r="AH202" i="4"/>
  <c r="AN202" i="4"/>
  <c r="AF202" i="4"/>
  <c r="AL202" i="4"/>
  <c r="AD202" i="4"/>
  <c r="AJ202" i="4"/>
  <c r="AB202" i="4"/>
  <c r="AT203" i="4"/>
  <c r="AP203" i="4"/>
  <c r="AL203" i="4"/>
  <c r="AH203" i="4"/>
  <c r="AD203" i="4"/>
  <c r="AS203" i="4"/>
  <c r="AO203" i="4"/>
  <c r="AK203" i="4"/>
  <c r="AG203" i="4"/>
  <c r="AC203" i="4"/>
  <c r="AR203" i="4"/>
  <c r="AN203" i="4"/>
  <c r="AJ203" i="4"/>
  <c r="AF203" i="4"/>
  <c r="AB203" i="4"/>
  <c r="AQ203" i="4"/>
  <c r="AM203" i="4"/>
  <c r="AI203" i="4"/>
  <c r="AE203" i="4"/>
  <c r="AA203" i="4"/>
  <c r="AT204" i="4"/>
  <c r="AP204" i="4"/>
  <c r="AL204" i="4"/>
  <c r="AH204" i="4"/>
  <c r="AD204" i="4"/>
  <c r="AS204" i="4"/>
  <c r="AO204" i="4"/>
  <c r="AK204" i="4"/>
  <c r="AG204" i="4"/>
  <c r="AC204" i="4"/>
  <c r="AR204" i="4"/>
  <c r="AN204" i="4"/>
  <c r="AJ204" i="4"/>
  <c r="AF204" i="4"/>
  <c r="AB204" i="4"/>
  <c r="AQ204" i="4"/>
  <c r="AM204" i="4"/>
  <c r="AI204" i="4"/>
  <c r="AE204" i="4"/>
  <c r="AA204" i="4"/>
  <c r="AT205" i="4"/>
  <c r="AP205" i="4"/>
  <c r="AL205" i="4"/>
  <c r="AH205" i="4"/>
  <c r="AD205" i="4"/>
  <c r="AS205" i="4"/>
  <c r="AO205" i="4"/>
  <c r="AK205" i="4"/>
  <c r="AG205" i="4"/>
  <c r="AC205" i="4"/>
  <c r="AR205" i="4"/>
  <c r="AN205" i="4"/>
  <c r="AJ205" i="4"/>
  <c r="AF205" i="4"/>
  <c r="AB205" i="4"/>
  <c r="AQ205" i="4"/>
  <c r="AM205" i="4"/>
  <c r="AI205" i="4"/>
  <c r="AE205" i="4"/>
  <c r="AA205" i="4"/>
  <c r="AT206" i="4"/>
  <c r="AP206" i="4"/>
  <c r="AL206" i="4"/>
  <c r="AH206" i="4"/>
  <c r="AD206" i="4"/>
  <c r="AS206" i="4"/>
  <c r="AO206" i="4"/>
  <c r="AK206" i="4"/>
  <c r="AG206" i="4"/>
  <c r="AC206" i="4"/>
  <c r="AR206" i="4"/>
  <c r="AN206" i="4"/>
  <c r="AJ206" i="4"/>
  <c r="AF206" i="4"/>
  <c r="AB206" i="4"/>
  <c r="AQ206" i="4"/>
  <c r="AM206" i="4"/>
  <c r="AI206" i="4"/>
  <c r="AE206" i="4"/>
  <c r="AA206" i="4"/>
  <c r="AT207" i="4"/>
  <c r="AP207" i="4"/>
  <c r="AL207" i="4"/>
  <c r="AH207" i="4"/>
  <c r="AD207" i="4"/>
  <c r="AS207" i="4"/>
  <c r="AO207" i="4"/>
  <c r="AK207" i="4"/>
  <c r="AG207" i="4"/>
  <c r="AC207" i="4"/>
  <c r="AR207" i="4"/>
  <c r="AN207" i="4"/>
  <c r="AJ207" i="4"/>
  <c r="AF207" i="4"/>
  <c r="AB207" i="4"/>
  <c r="AQ207" i="4"/>
  <c r="AM207" i="4"/>
  <c r="AI207" i="4"/>
  <c r="AE207" i="4"/>
  <c r="AA207" i="4"/>
  <c r="AT208" i="4"/>
  <c r="AP208" i="4"/>
  <c r="AL208" i="4"/>
  <c r="AH208" i="4"/>
  <c r="AD208" i="4"/>
  <c r="AS208" i="4"/>
  <c r="AO208" i="4"/>
  <c r="AK208" i="4"/>
  <c r="AG208" i="4"/>
  <c r="AC208" i="4"/>
  <c r="AR208" i="4"/>
  <c r="AN208" i="4"/>
  <c r="AJ208" i="4"/>
  <c r="AF208" i="4"/>
  <c r="AB208" i="4"/>
  <c r="AQ208" i="4"/>
  <c r="AM208" i="4"/>
  <c r="AI208" i="4"/>
  <c r="AE208" i="4"/>
  <c r="AA208" i="4"/>
  <c r="AT209" i="4"/>
  <c r="AP209" i="4"/>
  <c r="AL209" i="4"/>
  <c r="AH209" i="4"/>
  <c r="AD209" i="4"/>
  <c r="AS209" i="4"/>
  <c r="AO209" i="4"/>
  <c r="AK209" i="4"/>
  <c r="AG209" i="4"/>
  <c r="AC209" i="4"/>
  <c r="AR209" i="4"/>
  <c r="AN209" i="4"/>
  <c r="AJ209" i="4"/>
  <c r="AF209" i="4"/>
  <c r="AB209" i="4"/>
  <c r="AQ209" i="4"/>
  <c r="AM209" i="4"/>
  <c r="AI209" i="4"/>
  <c r="AE209" i="4"/>
  <c r="AA209" i="4"/>
  <c r="AT210" i="4"/>
  <c r="AP210" i="4"/>
  <c r="AL210" i="4"/>
  <c r="AH210" i="4"/>
  <c r="AD210" i="4"/>
  <c r="AS210" i="4"/>
  <c r="AO210" i="4"/>
  <c r="AK210" i="4"/>
  <c r="AG210" i="4"/>
  <c r="AC210" i="4"/>
  <c r="AR210" i="4"/>
  <c r="AN210" i="4"/>
  <c r="AJ210" i="4"/>
  <c r="AF210" i="4"/>
  <c r="AB210" i="4"/>
  <c r="AQ210" i="4"/>
  <c r="AM210" i="4"/>
  <c r="AI210" i="4"/>
  <c r="AE210" i="4"/>
  <c r="AA210" i="4"/>
  <c r="AT211" i="4"/>
  <c r="AP211" i="4"/>
  <c r="AL211" i="4"/>
  <c r="AH211" i="4"/>
  <c r="AD211" i="4"/>
  <c r="AS211" i="4"/>
  <c r="AO211" i="4"/>
  <c r="AK211" i="4"/>
  <c r="AG211" i="4"/>
  <c r="AC211" i="4"/>
  <c r="AR211" i="4"/>
  <c r="AN211" i="4"/>
  <c r="AJ211" i="4"/>
  <c r="AF211" i="4"/>
  <c r="AB211" i="4"/>
  <c r="AQ211" i="4"/>
  <c r="AM211" i="4"/>
  <c r="AI211" i="4"/>
  <c r="AE211" i="4"/>
  <c r="AA211" i="4"/>
  <c r="AT212" i="4"/>
  <c r="AP212" i="4"/>
  <c r="AL212" i="4"/>
  <c r="AH212" i="4"/>
  <c r="AD212" i="4"/>
  <c r="AS212" i="4"/>
  <c r="AO212" i="4"/>
  <c r="AK212" i="4"/>
  <c r="AG212" i="4"/>
  <c r="AC212" i="4"/>
  <c r="AR212" i="4"/>
  <c r="AN212" i="4"/>
  <c r="AJ212" i="4"/>
  <c r="AF212" i="4"/>
  <c r="AB212" i="4"/>
  <c r="AQ212" i="4"/>
  <c r="AM212" i="4"/>
  <c r="AI212" i="4"/>
  <c r="AE212" i="4"/>
  <c r="AA212" i="4"/>
  <c r="AT213" i="4"/>
  <c r="AP213" i="4"/>
  <c r="AL213" i="4"/>
  <c r="AH213" i="4"/>
  <c r="AD213" i="4"/>
  <c r="AS213" i="4"/>
  <c r="AO213" i="4"/>
  <c r="AK213" i="4"/>
  <c r="AG213" i="4"/>
  <c r="AC213" i="4"/>
  <c r="AR213" i="4"/>
  <c r="AN213" i="4"/>
  <c r="AJ213" i="4"/>
  <c r="AF213" i="4"/>
  <c r="AB213" i="4"/>
  <c r="AQ213" i="4"/>
  <c r="AM213" i="4"/>
  <c r="AI213" i="4"/>
  <c r="AE213" i="4"/>
  <c r="AA213" i="4"/>
  <c r="AT214" i="4"/>
  <c r="AP214" i="4"/>
  <c r="AL214" i="4"/>
  <c r="AH214" i="4"/>
  <c r="AD214" i="4"/>
  <c r="AS214" i="4"/>
  <c r="AO214" i="4"/>
  <c r="AK214" i="4"/>
  <c r="AG214" i="4"/>
  <c r="AC214" i="4"/>
  <c r="AR214" i="4"/>
  <c r="AN214" i="4"/>
  <c r="AJ214" i="4"/>
  <c r="AF214" i="4"/>
  <c r="AB214" i="4"/>
  <c r="AQ214" i="4"/>
  <c r="AM214" i="4"/>
  <c r="AI214" i="4"/>
  <c r="AE214" i="4"/>
  <c r="AA214" i="4"/>
  <c r="AC15" i="4"/>
  <c r="AG15" i="4"/>
  <c r="AK15" i="4"/>
  <c r="AO15" i="4"/>
  <c r="AS15" i="4"/>
  <c r="AC16" i="4"/>
  <c r="AG16" i="4"/>
  <c r="AK16" i="4"/>
  <c r="AO16" i="4"/>
  <c r="AS16" i="4"/>
  <c r="AC17" i="4"/>
  <c r="AG17" i="4"/>
  <c r="AK17" i="4"/>
  <c r="AO17" i="4"/>
  <c r="AS17" i="4"/>
  <c r="AC18" i="4"/>
  <c r="AG18" i="4"/>
  <c r="AK18" i="4"/>
  <c r="AO18" i="4"/>
  <c r="AS18" i="4"/>
  <c r="AC19" i="4"/>
  <c r="AG19" i="4"/>
  <c r="AK19" i="4"/>
  <c r="AO19" i="4"/>
  <c r="AS19" i="4"/>
  <c r="AC20" i="4"/>
  <c r="AG20" i="4"/>
  <c r="AK20" i="4"/>
  <c r="AO20" i="4"/>
  <c r="AS20" i="4"/>
  <c r="AC21" i="4"/>
  <c r="AG21" i="4"/>
  <c r="AK21" i="4"/>
  <c r="AO21" i="4"/>
  <c r="AS21" i="4"/>
  <c r="AC22" i="4"/>
  <c r="AG22" i="4"/>
  <c r="AK22" i="4"/>
  <c r="AO22" i="4"/>
  <c r="AS22" i="4"/>
  <c r="AC23" i="4"/>
  <c r="AG23" i="4"/>
  <c r="AK23" i="4"/>
  <c r="AO23" i="4"/>
  <c r="AS23" i="4"/>
  <c r="AC24" i="4"/>
  <c r="AG24" i="4"/>
  <c r="AK24" i="4"/>
  <c r="AO24" i="4"/>
  <c r="AS24" i="4"/>
  <c r="AC25" i="4"/>
  <c r="AG25" i="4"/>
  <c r="AK25" i="4"/>
  <c r="AO25" i="4"/>
  <c r="AS25" i="4"/>
  <c r="AC26" i="4"/>
  <c r="AG26" i="4"/>
  <c r="AK26" i="4"/>
  <c r="AQ26" i="4"/>
  <c r="AE27" i="4"/>
  <c r="AM27" i="4"/>
  <c r="AA28" i="4"/>
  <c r="AI28" i="4"/>
  <c r="AQ28" i="4"/>
  <c r="AE29" i="4"/>
  <c r="AM29" i="4"/>
  <c r="AA30" i="4"/>
  <c r="AI30" i="4"/>
  <c r="AQ30" i="4"/>
  <c r="AE31" i="4"/>
  <c r="AM31" i="4"/>
  <c r="AA32" i="4"/>
  <c r="AI32" i="4"/>
  <c r="AQ32" i="4"/>
  <c r="AE33" i="4"/>
  <c r="AM33" i="4"/>
  <c r="AA34" i="4"/>
  <c r="AI34" i="4"/>
  <c r="AQ34" i="4"/>
  <c r="AE35" i="4"/>
  <c r="AM35" i="4"/>
  <c r="AA36" i="4"/>
  <c r="AI36" i="4"/>
  <c r="AA37" i="4"/>
  <c r="AQ37" i="4"/>
  <c r="AD15" i="4"/>
  <c r="AH15" i="4"/>
  <c r="AL15" i="4"/>
  <c r="AP15" i="4"/>
  <c r="AD16" i="4"/>
  <c r="AH16" i="4"/>
  <c r="AL16" i="4"/>
  <c r="AP16" i="4"/>
  <c r="AD17" i="4"/>
  <c r="AH17" i="4"/>
  <c r="AL17" i="4"/>
  <c r="AP17" i="4"/>
  <c r="AD18" i="4"/>
  <c r="AH18" i="4"/>
  <c r="AL18" i="4"/>
  <c r="AP18" i="4"/>
  <c r="AD19" i="4"/>
  <c r="AH19" i="4"/>
  <c r="AL19" i="4"/>
  <c r="AP19" i="4"/>
  <c r="AD20" i="4"/>
  <c r="AH20" i="4"/>
  <c r="AL20" i="4"/>
  <c r="AP20" i="4"/>
  <c r="AD21" i="4"/>
  <c r="AH21" i="4"/>
  <c r="AL21" i="4"/>
  <c r="AP21" i="4"/>
  <c r="AD22" i="4"/>
  <c r="AH22" i="4"/>
  <c r="AL22" i="4"/>
  <c r="AP22" i="4"/>
  <c r="AD23" i="4"/>
  <c r="AH23" i="4"/>
  <c r="AL23" i="4"/>
  <c r="AP23" i="4"/>
  <c r="AD24" i="4"/>
  <c r="AH24" i="4"/>
  <c r="AL24" i="4"/>
  <c r="AP24" i="4"/>
  <c r="AD25" i="4"/>
  <c r="AH25" i="4"/>
  <c r="AL25" i="4"/>
  <c r="AP25" i="4"/>
  <c r="AD26" i="4"/>
  <c r="AH26" i="4"/>
  <c r="AL26" i="4"/>
  <c r="AS26" i="4"/>
  <c r="AG27" i="4"/>
  <c r="AO27" i="4"/>
  <c r="AC28" i="4"/>
  <c r="AK28" i="4"/>
  <c r="AS28" i="4"/>
  <c r="AG29" i="4"/>
  <c r="AO29" i="4"/>
  <c r="AC30" i="4"/>
  <c r="AK30" i="4"/>
  <c r="AS30" i="4"/>
  <c r="AG31" i="4"/>
  <c r="AO31" i="4"/>
  <c r="AC32" i="4"/>
  <c r="AK32" i="4"/>
  <c r="AS32" i="4"/>
  <c r="AG33" i="4"/>
  <c r="AO33" i="4"/>
  <c r="AC34" i="4"/>
  <c r="AK34" i="4"/>
  <c r="AS34" i="4"/>
  <c r="AG35" i="4"/>
  <c r="AO35" i="4"/>
  <c r="AC36" i="4"/>
  <c r="AK36" i="4"/>
  <c r="AE37" i="4"/>
  <c r="AA38" i="4"/>
  <c r="W15" i="4"/>
  <c r="W16" i="4"/>
  <c r="W17" i="4"/>
  <c r="W18" i="4"/>
  <c r="W19" i="4"/>
  <c r="W20" i="4"/>
  <c r="W23" i="4"/>
  <c r="W24" i="4"/>
  <c r="W25" i="4"/>
  <c r="W26" i="4"/>
  <c r="W27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2" i="4"/>
  <c r="W93" i="4"/>
  <c r="W94" i="4"/>
  <c r="W95" i="4"/>
  <c r="W96" i="4"/>
  <c r="W97" i="4"/>
  <c r="W98" i="4"/>
  <c r="W99" i="4"/>
  <c r="W100" i="4"/>
  <c r="W101" i="4"/>
  <c r="W102" i="4"/>
  <c r="W103" i="4"/>
  <c r="W104" i="4"/>
  <c r="W105" i="4"/>
  <c r="W106" i="4"/>
  <c r="W107" i="4"/>
  <c r="W108" i="4"/>
  <c r="W109" i="4"/>
  <c r="W110" i="4"/>
  <c r="W111" i="4"/>
  <c r="W112" i="4"/>
  <c r="W113" i="4"/>
  <c r="W114" i="4"/>
  <c r="W115" i="4"/>
  <c r="W116" i="4"/>
  <c r="W117" i="4"/>
  <c r="W118" i="4"/>
  <c r="W119" i="4"/>
  <c r="W120" i="4"/>
  <c r="W121" i="4"/>
  <c r="W122" i="4"/>
  <c r="W123" i="4"/>
  <c r="W124" i="4"/>
  <c r="W125" i="4"/>
  <c r="W126" i="4"/>
  <c r="W127" i="4"/>
  <c r="W128" i="4"/>
  <c r="W129" i="4"/>
  <c r="W130" i="4"/>
  <c r="W131" i="4"/>
  <c r="W132" i="4"/>
  <c r="W133" i="4"/>
  <c r="W134" i="4"/>
  <c r="W135" i="4"/>
  <c r="W136" i="4"/>
  <c r="W137" i="4"/>
  <c r="W138" i="4"/>
  <c r="W139" i="4"/>
  <c r="W140" i="4"/>
  <c r="W141" i="4"/>
  <c r="W142" i="4"/>
  <c r="W143" i="4"/>
  <c r="W144" i="4"/>
  <c r="W145" i="4"/>
  <c r="W146" i="4"/>
  <c r="W147" i="4"/>
  <c r="W148" i="4"/>
  <c r="W149" i="4"/>
  <c r="W150" i="4"/>
  <c r="W151" i="4"/>
  <c r="W152" i="4"/>
  <c r="W153" i="4"/>
  <c r="W154" i="4"/>
  <c r="W155" i="4"/>
  <c r="W156" i="4"/>
  <c r="W157" i="4"/>
  <c r="W158" i="4"/>
  <c r="W159" i="4"/>
  <c r="W160" i="4"/>
  <c r="W161" i="4"/>
  <c r="W162" i="4"/>
  <c r="W163" i="4"/>
  <c r="W164" i="4"/>
  <c r="W165" i="4"/>
  <c r="W166" i="4"/>
  <c r="W167" i="4"/>
  <c r="W168" i="4"/>
  <c r="W169" i="4"/>
  <c r="W170" i="4"/>
  <c r="W171" i="4"/>
  <c r="W172" i="4"/>
  <c r="W173" i="4"/>
  <c r="W174" i="4"/>
  <c r="W175" i="4"/>
  <c r="W176" i="4"/>
  <c r="W177" i="4"/>
  <c r="W178" i="4"/>
  <c r="W179" i="4"/>
  <c r="W180" i="4"/>
  <c r="W181" i="4"/>
  <c r="W182" i="4"/>
  <c r="W183" i="4"/>
  <c r="W184" i="4"/>
  <c r="W185" i="4"/>
  <c r="W186" i="4"/>
  <c r="W187" i="4"/>
  <c r="W188" i="4"/>
  <c r="W189" i="4"/>
  <c r="W190" i="4"/>
  <c r="W191" i="4"/>
  <c r="W192" i="4"/>
  <c r="AU55" i="4"/>
  <c r="W21" i="4"/>
  <c r="W22" i="4"/>
  <c r="W28" i="4"/>
  <c r="O5" i="4"/>
  <c r="W193" i="4"/>
  <c r="W194" i="4"/>
  <c r="W195" i="4"/>
  <c r="W196" i="4"/>
  <c r="W197" i="4"/>
  <c r="W198" i="4"/>
  <c r="W199" i="4"/>
  <c r="W200" i="4"/>
  <c r="W201" i="4"/>
  <c r="W202" i="4"/>
  <c r="W203" i="4"/>
  <c r="W204" i="4"/>
  <c r="W205" i="4"/>
  <c r="W206" i="4"/>
  <c r="W207" i="4"/>
  <c r="W208" i="4"/>
  <c r="W209" i="4"/>
  <c r="W210" i="4"/>
  <c r="W211" i="4"/>
  <c r="W212" i="4"/>
  <c r="W213" i="4"/>
  <c r="W214" i="4"/>
  <c r="D23" i="2"/>
  <c r="D19" i="2"/>
  <c r="D8" i="2"/>
  <c r="D26" i="2"/>
  <c r="D22" i="2"/>
  <c r="D18" i="2"/>
  <c r="D7" i="2"/>
  <c r="D25" i="2"/>
  <c r="D21" i="2"/>
  <c r="D17" i="2"/>
  <c r="E17" i="2" s="1"/>
  <c r="G17" i="2" s="1"/>
  <c r="D24" i="2"/>
  <c r="D20" i="2"/>
  <c r="D9" i="2"/>
  <c r="E9" i="2" s="1"/>
  <c r="F9" i="2" s="1"/>
  <c r="E5" i="2"/>
  <c r="F5" i="2" s="1"/>
  <c r="D6" i="2"/>
  <c r="E6" i="2" s="1"/>
  <c r="F6" i="2" s="1"/>
  <c r="E7" i="2"/>
  <c r="F7" i="2" s="1"/>
  <c r="E8" i="2"/>
  <c r="F8" i="2" s="1"/>
  <c r="F23" i="2"/>
  <c r="F26" i="2"/>
  <c r="F19" i="2"/>
  <c r="F21" i="2"/>
  <c r="C19" i="2"/>
  <c r="A17" i="4"/>
  <c r="F18" i="2"/>
  <c r="F20" i="2"/>
  <c r="F22" i="2"/>
  <c r="F24" i="2"/>
  <c r="AB41" i="17" l="1"/>
  <c r="AY41" i="17" s="1"/>
  <c r="C59" i="13"/>
  <c r="C55" i="13"/>
  <c r="C51" i="13"/>
  <c r="C58" i="13"/>
  <c r="C54" i="13"/>
  <c r="C50" i="13"/>
  <c r="C57" i="13"/>
  <c r="C53" i="13"/>
  <c r="C49" i="13"/>
  <c r="C56" i="13"/>
  <c r="C52" i="13"/>
  <c r="AB33" i="17"/>
  <c r="AY33" i="17" s="1"/>
  <c r="AB25" i="17"/>
  <c r="AY25" i="17" s="1"/>
  <c r="AB17" i="17"/>
  <c r="AY17" i="17" s="1"/>
  <c r="AU38" i="4"/>
  <c r="AA45" i="17"/>
  <c r="AX45" i="17" s="1"/>
  <c r="AC43" i="17"/>
  <c r="AZ43" i="17" s="1"/>
  <c r="AA37" i="17"/>
  <c r="AX37" i="17" s="1"/>
  <c r="AA29" i="17"/>
  <c r="AX29" i="17" s="1"/>
  <c r="AC27" i="17"/>
  <c r="AZ27" i="17" s="1"/>
  <c r="AA21" i="17"/>
  <c r="AX21" i="17" s="1"/>
  <c r="AC19" i="17"/>
  <c r="AZ19" i="17" s="1"/>
  <c r="AA13" i="17"/>
  <c r="AX13" i="17" s="1"/>
  <c r="AB12" i="17"/>
  <c r="AY12" i="17" s="1"/>
  <c r="Z47" i="17"/>
  <c r="AW47" i="17" s="1"/>
  <c r="AB39" i="17"/>
  <c r="AY39" i="17" s="1"/>
  <c r="AB31" i="17"/>
  <c r="AY31" i="17" s="1"/>
  <c r="AB23" i="17"/>
  <c r="AY23" i="17" s="1"/>
  <c r="AB15" i="17"/>
  <c r="AY15" i="17" s="1"/>
  <c r="AC45" i="17"/>
  <c r="AZ45" i="17" s="1"/>
  <c r="AA39" i="17"/>
  <c r="AX39" i="17" s="1"/>
  <c r="AC37" i="17"/>
  <c r="AZ37" i="17" s="1"/>
  <c r="AA31" i="17"/>
  <c r="AX31" i="17" s="1"/>
  <c r="AC29" i="17"/>
  <c r="AZ29" i="17" s="1"/>
  <c r="AA23" i="17"/>
  <c r="AX23" i="17" s="1"/>
  <c r="AC21" i="17"/>
  <c r="AZ21" i="17" s="1"/>
  <c r="AA15" i="17"/>
  <c r="AX15" i="17" s="1"/>
  <c r="AC13" i="17"/>
  <c r="AZ13" i="17" s="1"/>
  <c r="Z39" i="17"/>
  <c r="AW39" i="17" s="1"/>
  <c r="Z31" i="17"/>
  <c r="AW31" i="17" s="1"/>
  <c r="Z23" i="17"/>
  <c r="AW23" i="17" s="1"/>
  <c r="Z15" i="17"/>
  <c r="AW15" i="17" s="1"/>
  <c r="AV43" i="17"/>
  <c r="AV35" i="17"/>
  <c r="AV27" i="17"/>
  <c r="AV19" i="17"/>
  <c r="AA47" i="17"/>
  <c r="AX47" i="17" s="1"/>
  <c r="Z45" i="17"/>
  <c r="AW45" i="17" s="1"/>
  <c r="Z37" i="17"/>
  <c r="AW37" i="17" s="1"/>
  <c r="Z29" i="17"/>
  <c r="AW29" i="17" s="1"/>
  <c r="Z21" i="17"/>
  <c r="AW21" i="17" s="1"/>
  <c r="Z13" i="17"/>
  <c r="AW13" i="17" s="1"/>
  <c r="AV45" i="17"/>
  <c r="AV37" i="17"/>
  <c r="AV29" i="17"/>
  <c r="AV21" i="17"/>
  <c r="AV13" i="17"/>
  <c r="AB45" i="17"/>
  <c r="AY45" i="17" s="1"/>
  <c r="AB37" i="17"/>
  <c r="AY37" i="17" s="1"/>
  <c r="AB29" i="17"/>
  <c r="AY29" i="17" s="1"/>
  <c r="AB21" i="17"/>
  <c r="AY21" i="17" s="1"/>
  <c r="AB13" i="17"/>
  <c r="AY13" i="17" s="1"/>
  <c r="AC12" i="17"/>
  <c r="AZ12" i="17" s="1"/>
  <c r="AA41" i="17"/>
  <c r="AX41" i="17" s="1"/>
  <c r="AC39" i="17"/>
  <c r="AZ39" i="17" s="1"/>
  <c r="AA33" i="17"/>
  <c r="AX33" i="17" s="1"/>
  <c r="AC31" i="17"/>
  <c r="AZ31" i="17" s="1"/>
  <c r="AA25" i="17"/>
  <c r="AX25" i="17" s="1"/>
  <c r="AC23" i="17"/>
  <c r="AZ23" i="17" s="1"/>
  <c r="AA17" i="17"/>
  <c r="AX17" i="17" s="1"/>
  <c r="AC15" i="17"/>
  <c r="AZ15" i="17" s="1"/>
  <c r="AV47" i="17"/>
  <c r="AB43" i="17"/>
  <c r="AY43" i="17" s="1"/>
  <c r="AB27" i="17"/>
  <c r="AY27" i="17" s="1"/>
  <c r="AB19" i="17"/>
  <c r="AY19" i="17" s="1"/>
  <c r="AA12" i="17"/>
  <c r="AX12" i="17" s="1"/>
  <c r="AA43" i="17"/>
  <c r="AX43" i="17" s="1"/>
  <c r="AC41" i="17"/>
  <c r="AZ41" i="17" s="1"/>
  <c r="AC33" i="17"/>
  <c r="AZ33" i="17" s="1"/>
  <c r="AA27" i="17"/>
  <c r="AX27" i="17" s="1"/>
  <c r="AC25" i="17"/>
  <c r="AZ25" i="17" s="1"/>
  <c r="AA19" i="17"/>
  <c r="AX19" i="17" s="1"/>
  <c r="AC17" i="17"/>
  <c r="AZ17" i="17" s="1"/>
  <c r="Z12" i="17"/>
  <c r="AW12" i="17" s="1"/>
  <c r="Z43" i="17"/>
  <c r="AW43" i="17" s="1"/>
  <c r="Z27" i="17"/>
  <c r="AW27" i="17" s="1"/>
  <c r="Z19" i="17"/>
  <c r="AW19" i="17" s="1"/>
  <c r="AV12" i="17"/>
  <c r="AU136" i="4"/>
  <c r="AU135" i="4"/>
  <c r="AB47" i="17"/>
  <c r="AY47" i="17" s="1"/>
  <c r="AV39" i="17"/>
  <c r="AV31" i="17"/>
  <c r="AV23" i="17"/>
  <c r="AV15" i="17"/>
  <c r="AC47" i="17"/>
  <c r="AZ47" i="17" s="1"/>
  <c r="Z41" i="17"/>
  <c r="AW41" i="17" s="1"/>
  <c r="Z33" i="17"/>
  <c r="AW33" i="17" s="1"/>
  <c r="Z25" i="17"/>
  <c r="AW25" i="17" s="1"/>
  <c r="Z17" i="17"/>
  <c r="AW17" i="17" s="1"/>
  <c r="AV41" i="17"/>
  <c r="AV33" i="17"/>
  <c r="AV25" i="17"/>
  <c r="AV17" i="17"/>
  <c r="AA5" i="18"/>
  <c r="O7" i="18"/>
  <c r="B55" i="13"/>
  <c r="B32" i="13"/>
  <c r="Z14" i="17"/>
  <c r="AW14" i="17" s="1"/>
  <c r="AC14" i="17"/>
  <c r="AZ14" i="17" s="1"/>
  <c r="Y14" i="17"/>
  <c r="AV14" i="17" s="1"/>
  <c r="AB14" i="17"/>
  <c r="AY14" i="17" s="1"/>
  <c r="AA14" i="17"/>
  <c r="AX14" i="17" s="1"/>
  <c r="AA49" i="17"/>
  <c r="AX49" i="17" s="1"/>
  <c r="AC49" i="17"/>
  <c r="AZ49" i="17" s="1"/>
  <c r="Y49" i="17"/>
  <c r="AV49" i="17" s="1"/>
  <c r="Z49" i="17"/>
  <c r="AW49" i="17" s="1"/>
  <c r="AB49" i="17"/>
  <c r="AY49" i="17" s="1"/>
  <c r="AU134" i="4"/>
  <c r="AU122" i="4"/>
  <c r="AU121" i="4"/>
  <c r="AU120" i="4"/>
  <c r="AU119" i="4"/>
  <c r="AU118" i="4"/>
  <c r="AU15" i="4"/>
  <c r="AU37" i="4"/>
  <c r="AU184" i="4"/>
  <c r="AU170" i="4"/>
  <c r="AU168" i="4"/>
  <c r="AU166" i="4"/>
  <c r="AU162" i="4"/>
  <c r="AU151" i="4"/>
  <c r="AU150" i="4"/>
  <c r="AU149" i="4"/>
  <c r="AU148" i="4"/>
  <c r="AU147" i="4"/>
  <c r="AU146" i="4"/>
  <c r="AU145" i="4"/>
  <c r="AU144" i="4"/>
  <c r="AU143" i="4"/>
  <c r="AU142" i="4"/>
  <c r="AU141" i="4"/>
  <c r="AU140" i="4"/>
  <c r="AU139" i="4"/>
  <c r="AU138" i="4"/>
  <c r="AU137" i="4"/>
  <c r="AU117" i="4"/>
  <c r="AU19" i="4"/>
  <c r="AU18" i="4"/>
  <c r="AU36" i="4"/>
  <c r="AU28" i="4"/>
  <c r="AU201" i="4"/>
  <c r="AU200" i="4"/>
  <c r="AU197" i="4"/>
  <c r="AU196" i="4"/>
  <c r="AU195" i="4"/>
  <c r="AU194" i="4"/>
  <c r="AU193" i="4"/>
  <c r="AU171" i="4"/>
  <c r="AU161" i="4"/>
  <c r="AU159" i="4"/>
  <c r="AU157" i="4"/>
  <c r="AU155" i="4"/>
  <c r="AU153" i="4"/>
  <c r="AU131" i="4"/>
  <c r="AU130" i="4"/>
  <c r="AU129" i="4"/>
  <c r="AU128" i="4"/>
  <c r="AU127" i="4"/>
  <c r="AU126" i="4"/>
  <c r="AU125" i="4"/>
  <c r="AU124" i="4"/>
  <c r="AU103" i="4"/>
  <c r="AU102" i="4"/>
  <c r="AU101" i="4"/>
  <c r="AU100" i="4"/>
  <c r="AU99" i="4"/>
  <c r="AU98" i="4"/>
  <c r="AU97" i="4"/>
  <c r="AU96" i="4"/>
  <c r="AU95" i="4"/>
  <c r="AU94" i="4"/>
  <c r="AU74" i="4"/>
  <c r="AU35" i="4"/>
  <c r="AU27" i="4"/>
  <c r="AU26" i="4"/>
  <c r="AU22" i="4"/>
  <c r="AU34" i="4"/>
  <c r="AU199" i="4"/>
  <c r="AU198" i="4"/>
  <c r="AU191" i="4"/>
  <c r="AU190" i="4"/>
  <c r="AU189" i="4"/>
  <c r="AU188" i="4"/>
  <c r="AU187" i="4"/>
  <c r="AU186" i="4"/>
  <c r="AU185" i="4"/>
  <c r="AU164" i="4"/>
  <c r="AU163" i="4"/>
  <c r="AU160" i="4"/>
  <c r="AU158" i="4"/>
  <c r="AU156" i="4"/>
  <c r="AU154" i="4"/>
  <c r="AU152" i="4"/>
  <c r="AU93" i="4"/>
  <c r="AU92" i="4"/>
  <c r="AU91" i="4"/>
  <c r="AU90" i="4"/>
  <c r="AU89" i="4"/>
  <c r="AU88" i="4"/>
  <c r="AU87" i="4"/>
  <c r="AU86" i="4"/>
  <c r="AU85" i="4"/>
  <c r="AU84" i="4"/>
  <c r="AU83" i="4"/>
  <c r="AU82" i="4"/>
  <c r="AU81" i="4"/>
  <c r="AU80" i="4"/>
  <c r="AU79" i="4"/>
  <c r="AU78" i="4"/>
  <c r="AU75" i="4"/>
  <c r="AU65" i="4"/>
  <c r="AU33" i="4"/>
  <c r="AU25" i="4"/>
  <c r="AU21" i="4"/>
  <c r="AU17" i="4"/>
  <c r="AU32" i="4"/>
  <c r="AU214" i="4"/>
  <c r="AU213" i="4"/>
  <c r="AU212" i="4"/>
  <c r="AU211" i="4"/>
  <c r="AU210" i="4"/>
  <c r="AU209" i="4"/>
  <c r="AU208" i="4"/>
  <c r="AU207" i="4"/>
  <c r="AU206" i="4"/>
  <c r="AU205" i="4"/>
  <c r="AU204" i="4"/>
  <c r="AU203" i="4"/>
  <c r="AU202" i="4"/>
  <c r="AU192" i="4"/>
  <c r="AU183" i="4"/>
  <c r="AU169" i="4"/>
  <c r="AU167" i="4"/>
  <c r="AU165" i="4"/>
  <c r="AU133" i="4"/>
  <c r="AU116" i="4"/>
  <c r="AU115" i="4"/>
  <c r="AU114" i="4"/>
  <c r="AU113" i="4"/>
  <c r="AU112" i="4"/>
  <c r="AU111" i="4"/>
  <c r="AU110" i="4"/>
  <c r="AU109" i="4"/>
  <c r="AU108" i="4"/>
  <c r="AU107" i="4"/>
  <c r="AU106" i="4"/>
  <c r="AU104" i="4"/>
  <c r="AU77" i="4"/>
  <c r="AU76" i="4"/>
  <c r="AU73" i="4"/>
  <c r="AU72" i="4"/>
  <c r="AU71" i="4"/>
  <c r="AU70" i="4"/>
  <c r="AU69" i="4"/>
  <c r="AU68" i="4"/>
  <c r="AU67" i="4"/>
  <c r="AU66" i="4"/>
  <c r="AU31" i="4"/>
  <c r="AU24" i="4"/>
  <c r="AU20" i="4"/>
  <c r="AU16" i="4"/>
  <c r="AU30" i="4"/>
  <c r="AU182" i="4"/>
  <c r="AU181" i="4"/>
  <c r="AU180" i="4"/>
  <c r="AU179" i="4"/>
  <c r="AU178" i="4"/>
  <c r="AU177" i="4"/>
  <c r="AU176" i="4"/>
  <c r="AU175" i="4"/>
  <c r="AU174" i="4"/>
  <c r="AU173" i="4"/>
  <c r="AU172" i="4"/>
  <c r="AU132" i="4"/>
  <c r="AU123" i="4"/>
  <c r="AU105" i="4"/>
  <c r="AU64" i="4"/>
  <c r="AU63" i="4"/>
  <c r="AU62" i="4"/>
  <c r="AU61" i="4"/>
  <c r="AU60" i="4"/>
  <c r="AU59" i="4"/>
  <c r="AU58" i="4"/>
  <c r="AU57" i="4"/>
  <c r="AU56" i="4"/>
  <c r="AU54" i="4"/>
  <c r="AU53" i="4"/>
  <c r="AU52" i="4"/>
  <c r="AU51" i="4"/>
  <c r="AU50" i="4"/>
  <c r="AU49" i="4"/>
  <c r="AU48" i="4"/>
  <c r="AU47" i="4"/>
  <c r="AU46" i="4"/>
  <c r="AU45" i="4"/>
  <c r="AU44" i="4"/>
  <c r="AU43" i="4"/>
  <c r="AU42" i="4"/>
  <c r="AU41" i="4"/>
  <c r="AU40" i="4"/>
  <c r="AU39" i="4"/>
  <c r="AU29" i="4"/>
  <c r="AU23" i="4"/>
  <c r="O6" i="4"/>
  <c r="O7" i="4" s="1"/>
  <c r="E18" i="2"/>
  <c r="G18" i="2" s="1"/>
  <c r="F28" i="2"/>
  <c r="F29" i="2" s="1"/>
  <c r="C20" i="2"/>
  <c r="E19" i="2"/>
  <c r="A18" i="4"/>
  <c r="AD21" i="17" l="1"/>
  <c r="BA21" i="17" s="1"/>
  <c r="AD35" i="17"/>
  <c r="BA35" i="17" s="1"/>
  <c r="Z35" i="17"/>
  <c r="AW35" i="17" s="1"/>
  <c r="AA35" i="17"/>
  <c r="AX35" i="17" s="1"/>
  <c r="AB35" i="17"/>
  <c r="AY35" i="17" s="1"/>
  <c r="AC35" i="17"/>
  <c r="AZ35" i="17" s="1"/>
  <c r="B56" i="13"/>
  <c r="B33" i="13"/>
  <c r="AB16" i="17"/>
  <c r="AY16" i="17" s="1"/>
  <c r="AA16" i="17"/>
  <c r="AX16" i="17" s="1"/>
  <c r="AD16" i="17"/>
  <c r="BA16" i="17" s="1"/>
  <c r="Z16" i="17"/>
  <c r="AW16" i="17" s="1"/>
  <c r="AC16" i="17"/>
  <c r="AZ16" i="17" s="1"/>
  <c r="Y16" i="17"/>
  <c r="AV16" i="17" s="1"/>
  <c r="AC51" i="17"/>
  <c r="AZ51" i="17" s="1"/>
  <c r="Y51" i="17"/>
  <c r="AV51" i="17" s="1"/>
  <c r="AA51" i="17"/>
  <c r="AX51" i="17" s="1"/>
  <c r="AD51" i="17"/>
  <c r="BA51" i="17" s="1"/>
  <c r="AB51" i="17"/>
  <c r="AY51" i="17" s="1"/>
  <c r="Z51" i="17"/>
  <c r="AW51" i="17" s="1"/>
  <c r="AA5" i="4"/>
  <c r="C15" i="13"/>
  <c r="C11" i="13"/>
  <c r="C7" i="13"/>
  <c r="C14" i="13"/>
  <c r="C10" i="13"/>
  <c r="C17" i="13"/>
  <c r="C13" i="13"/>
  <c r="C9" i="13"/>
  <c r="C16" i="13"/>
  <c r="C12" i="13"/>
  <c r="C8" i="13"/>
  <c r="G19" i="2"/>
  <c r="A19" i="4"/>
  <c r="C21" i="2"/>
  <c r="E20" i="2"/>
  <c r="G20" i="2" s="1"/>
  <c r="AD23" i="17" l="1"/>
  <c r="BA23" i="17" s="1"/>
  <c r="AE51" i="17"/>
  <c r="BB51" i="17" s="1"/>
  <c r="AE14" i="17"/>
  <c r="BB14" i="17" s="1"/>
  <c r="AE35" i="17"/>
  <c r="BB35" i="17" s="1"/>
  <c r="AD19" i="17"/>
  <c r="BA19" i="17" s="1"/>
  <c r="AE45" i="17"/>
  <c r="BB45" i="17" s="1"/>
  <c r="AD45" i="17"/>
  <c r="BA45" i="17" s="1"/>
  <c r="AD29" i="17"/>
  <c r="BA29" i="17" s="1"/>
  <c r="AE29" i="17"/>
  <c r="BB29" i="17" s="1"/>
  <c r="AE41" i="17"/>
  <c r="BB41" i="17" s="1"/>
  <c r="AD41" i="17"/>
  <c r="BA41" i="17" s="1"/>
  <c r="AD37" i="17"/>
  <c r="BA37" i="17" s="1"/>
  <c r="AE37" i="17"/>
  <c r="BB37" i="17" s="1"/>
  <c r="AE25" i="17"/>
  <c r="BB25" i="17" s="1"/>
  <c r="AD25" i="17"/>
  <c r="BA25" i="17" s="1"/>
  <c r="AE43" i="17"/>
  <c r="BB43" i="17" s="1"/>
  <c r="AD43" i="17"/>
  <c r="BA43" i="17" s="1"/>
  <c r="AD15" i="17"/>
  <c r="BA15" i="17" s="1"/>
  <c r="AE15" i="17"/>
  <c r="BB15" i="17" s="1"/>
  <c r="AD14" i="17"/>
  <c r="BA14" i="17" s="1"/>
  <c r="AD27" i="17"/>
  <c r="BA27" i="17" s="1"/>
  <c r="AE27" i="17"/>
  <c r="BB27" i="17" s="1"/>
  <c r="AE49" i="17"/>
  <c r="BB49" i="17" s="1"/>
  <c r="AD49" i="17"/>
  <c r="BA49" i="17" s="1"/>
  <c r="AD12" i="17"/>
  <c r="BA12" i="17" s="1"/>
  <c r="AE12" i="17"/>
  <c r="BB12" i="17" s="1"/>
  <c r="AD17" i="17"/>
  <c r="BA17" i="17" s="1"/>
  <c r="AE17" i="17"/>
  <c r="BB17" i="17" s="1"/>
  <c r="AD31" i="17"/>
  <c r="BA31" i="17" s="1"/>
  <c r="AE31" i="17"/>
  <c r="BB31" i="17" s="1"/>
  <c r="AE39" i="17"/>
  <c r="BB39" i="17" s="1"/>
  <c r="AD39" i="17"/>
  <c r="BA39" i="17" s="1"/>
  <c r="AE47" i="17"/>
  <c r="BB47" i="17" s="1"/>
  <c r="AD47" i="17"/>
  <c r="BA47" i="17" s="1"/>
  <c r="AD13" i="17"/>
  <c r="BA13" i="17" s="1"/>
  <c r="AE13" i="17"/>
  <c r="BB13" i="17" s="1"/>
  <c r="AE33" i="17"/>
  <c r="BB33" i="17" s="1"/>
  <c r="AD33" i="17"/>
  <c r="BA33" i="17" s="1"/>
  <c r="B57" i="13"/>
  <c r="B34" i="13"/>
  <c r="AE53" i="17"/>
  <c r="BB53" i="17" s="1"/>
  <c r="AA53" i="17"/>
  <c r="AX53" i="17" s="1"/>
  <c r="AC53" i="17"/>
  <c r="AZ53" i="17" s="1"/>
  <c r="Y53" i="17"/>
  <c r="AV53" i="17" s="1"/>
  <c r="AD53" i="17"/>
  <c r="BA53" i="17" s="1"/>
  <c r="AB53" i="17"/>
  <c r="AY53" i="17" s="1"/>
  <c r="Z53" i="17"/>
  <c r="AW53" i="17" s="1"/>
  <c r="AD18" i="17"/>
  <c r="BA18" i="17" s="1"/>
  <c r="Z18" i="17"/>
  <c r="AW18" i="17" s="1"/>
  <c r="AC18" i="17"/>
  <c r="AZ18" i="17" s="1"/>
  <c r="Y18" i="17"/>
  <c r="AV18" i="17" s="1"/>
  <c r="AB18" i="17"/>
  <c r="AY18" i="17" s="1"/>
  <c r="AE18" i="17"/>
  <c r="BB18" i="17" s="1"/>
  <c r="AA18" i="17"/>
  <c r="AX18" i="17" s="1"/>
  <c r="C19" i="13"/>
  <c r="D19" i="13" s="1"/>
  <c r="C20" i="13"/>
  <c r="C22" i="2"/>
  <c r="E21" i="2"/>
  <c r="G21" i="2" s="1"/>
  <c r="A20" i="4"/>
  <c r="AE21" i="17" l="1"/>
  <c r="BB21" i="17" s="1"/>
  <c r="AE16" i="17"/>
  <c r="BB16" i="17" s="1"/>
  <c r="AF21" i="17"/>
  <c r="BC21" i="17" s="1"/>
  <c r="AE19" i="17"/>
  <c r="BB19" i="17" s="1"/>
  <c r="AE23" i="17"/>
  <c r="BB23" i="17" s="1"/>
  <c r="B58" i="13"/>
  <c r="B35" i="13"/>
  <c r="G5" i="13"/>
  <c r="AF20" i="17"/>
  <c r="BC20" i="17" s="1"/>
  <c r="AB20" i="17"/>
  <c r="AY20" i="17" s="1"/>
  <c r="AE20" i="17"/>
  <c r="BB20" i="17" s="1"/>
  <c r="AA20" i="17"/>
  <c r="AX20" i="17" s="1"/>
  <c r="AD20" i="17"/>
  <c r="BA20" i="17" s="1"/>
  <c r="Z20" i="17"/>
  <c r="AW20" i="17" s="1"/>
  <c r="AC20" i="17"/>
  <c r="AZ20" i="17" s="1"/>
  <c r="Y20" i="17"/>
  <c r="AV20" i="17" s="1"/>
  <c r="AD55" i="17"/>
  <c r="BA55" i="17" s="1"/>
  <c r="Z55" i="17"/>
  <c r="AW55" i="17" s="1"/>
  <c r="AC55" i="17"/>
  <c r="AZ55" i="17" s="1"/>
  <c r="Y55" i="17"/>
  <c r="AV55" i="17" s="1"/>
  <c r="AF55" i="17"/>
  <c r="BC55" i="17" s="1"/>
  <c r="AB55" i="17"/>
  <c r="AY55" i="17" s="1"/>
  <c r="AE55" i="17"/>
  <c r="BB55" i="17" s="1"/>
  <c r="AA55" i="17"/>
  <c r="AX55" i="17" s="1"/>
  <c r="A21" i="4"/>
  <c r="C23" i="2"/>
  <c r="E22" i="2"/>
  <c r="G22" i="2" s="1"/>
  <c r="G28" i="2"/>
  <c r="AG19" i="17" l="1"/>
  <c r="BD19" i="17" s="1"/>
  <c r="AG57" i="17"/>
  <c r="BD57" i="17" s="1"/>
  <c r="AG51" i="17"/>
  <c r="BD51" i="17" s="1"/>
  <c r="AG41" i="17"/>
  <c r="BD41" i="17" s="1"/>
  <c r="AG35" i="17"/>
  <c r="BD35" i="17" s="1"/>
  <c r="AG31" i="17"/>
  <c r="BD31" i="17" s="1"/>
  <c r="AG25" i="17"/>
  <c r="BD25" i="17" s="1"/>
  <c r="AG33" i="17"/>
  <c r="BD33" i="17" s="1"/>
  <c r="AF37" i="17"/>
  <c r="BC37" i="17" s="1"/>
  <c r="AG37" i="17"/>
  <c r="BD37" i="17" s="1"/>
  <c r="AF47" i="17"/>
  <c r="BC47" i="17" s="1"/>
  <c r="AG47" i="17"/>
  <c r="BD47" i="17" s="1"/>
  <c r="AF41" i="17"/>
  <c r="BC41" i="17" s="1"/>
  <c r="AF12" i="17"/>
  <c r="BC12" i="17" s="1"/>
  <c r="AG12" i="17"/>
  <c r="BD12" i="17" s="1"/>
  <c r="AF19" i="17"/>
  <c r="BC19" i="17" s="1"/>
  <c r="AG13" i="17"/>
  <c r="BD13" i="17" s="1"/>
  <c r="AF13" i="17"/>
  <c r="BC13" i="17" s="1"/>
  <c r="AF16" i="17"/>
  <c r="BC16" i="17" s="1"/>
  <c r="AF33" i="17"/>
  <c r="BC33" i="17" s="1"/>
  <c r="AF49" i="17"/>
  <c r="BC49" i="17" s="1"/>
  <c r="AG49" i="17"/>
  <c r="BD49" i="17" s="1"/>
  <c r="AF27" i="17"/>
  <c r="BC27" i="17" s="1"/>
  <c r="AG27" i="17"/>
  <c r="BD27" i="17" s="1"/>
  <c r="AG45" i="17"/>
  <c r="BD45" i="17" s="1"/>
  <c r="AF45" i="17"/>
  <c r="BC45" i="17" s="1"/>
  <c r="AG17" i="17"/>
  <c r="BD17" i="17" s="1"/>
  <c r="AF17" i="17"/>
  <c r="BC17" i="17" s="1"/>
  <c r="AF23" i="17"/>
  <c r="BC23" i="17" s="1"/>
  <c r="AF39" i="17"/>
  <c r="BC39" i="17" s="1"/>
  <c r="AG39" i="17"/>
  <c r="BD39" i="17" s="1"/>
  <c r="AF25" i="17"/>
  <c r="BC25" i="17" s="1"/>
  <c r="AF29" i="17"/>
  <c r="BC29" i="17" s="1"/>
  <c r="AG29" i="17"/>
  <c r="BD29" i="17" s="1"/>
  <c r="AF53" i="17"/>
  <c r="BC53" i="17" s="1"/>
  <c r="AG53" i="17"/>
  <c r="BD53" i="17" s="1"/>
  <c r="AG14" i="17"/>
  <c r="BD14" i="17" s="1"/>
  <c r="AF14" i="17"/>
  <c r="BC14" i="17" s="1"/>
  <c r="AG16" i="17"/>
  <c r="BD16" i="17" s="1"/>
  <c r="AF35" i="17"/>
  <c r="BC35" i="17" s="1"/>
  <c r="AF31" i="17"/>
  <c r="BC31" i="17" s="1"/>
  <c r="AF43" i="17"/>
  <c r="BC43" i="17" s="1"/>
  <c r="AG43" i="17"/>
  <c r="BD43" i="17" s="1"/>
  <c r="AF15" i="17"/>
  <c r="BC15" i="17" s="1"/>
  <c r="AG15" i="17"/>
  <c r="BD15" i="17" s="1"/>
  <c r="AG18" i="17"/>
  <c r="BD18" i="17" s="1"/>
  <c r="AF18" i="17"/>
  <c r="BC18" i="17" s="1"/>
  <c r="AF51" i="17"/>
  <c r="BC51" i="17" s="1"/>
  <c r="B59" i="13"/>
  <c r="B36" i="13"/>
  <c r="AD22" i="17"/>
  <c r="BA22" i="17" s="1"/>
  <c r="Z22" i="17"/>
  <c r="AW22" i="17" s="1"/>
  <c r="AG22" i="17"/>
  <c r="BD22" i="17" s="1"/>
  <c r="AC22" i="17"/>
  <c r="AZ22" i="17" s="1"/>
  <c r="Y22" i="17"/>
  <c r="AV22" i="17" s="1"/>
  <c r="AF22" i="17"/>
  <c r="BC22" i="17" s="1"/>
  <c r="AB22" i="17"/>
  <c r="AY22" i="17" s="1"/>
  <c r="AE22" i="17"/>
  <c r="BB22" i="17" s="1"/>
  <c r="AA22" i="17"/>
  <c r="AX22" i="17" s="1"/>
  <c r="AF57" i="17"/>
  <c r="BC57" i="17" s="1"/>
  <c r="AB57" i="17"/>
  <c r="AY57" i="17" s="1"/>
  <c r="AE57" i="17"/>
  <c r="BB57" i="17" s="1"/>
  <c r="AA57" i="17"/>
  <c r="AX57" i="17" s="1"/>
  <c r="AD57" i="17"/>
  <c r="BA57" i="17" s="1"/>
  <c r="Z57" i="17"/>
  <c r="AW57" i="17" s="1"/>
  <c r="AC57" i="17"/>
  <c r="AZ57" i="17" s="1"/>
  <c r="Y57" i="17"/>
  <c r="AV57" i="17" s="1"/>
  <c r="A22" i="4"/>
  <c r="C24" i="2"/>
  <c r="E23" i="2"/>
  <c r="G23" i="2" s="1"/>
  <c r="AG20" i="17" l="1"/>
  <c r="BD20" i="17" s="1"/>
  <c r="AG21" i="17"/>
  <c r="BD21" i="17" s="1"/>
  <c r="AH24" i="17"/>
  <c r="BE24" i="17" s="1"/>
  <c r="AH20" i="17"/>
  <c r="BE20" i="17" s="1"/>
  <c r="AG55" i="17"/>
  <c r="BD55" i="17" s="1"/>
  <c r="AH23" i="17"/>
  <c r="BE23" i="17" s="1"/>
  <c r="AG23" i="17"/>
  <c r="BD23" i="17" s="1"/>
  <c r="B37" i="13"/>
  <c r="AF24" i="17"/>
  <c r="BC24" i="17" s="1"/>
  <c r="AB24" i="17"/>
  <c r="AY24" i="17" s="1"/>
  <c r="AE24" i="17"/>
  <c r="BB24" i="17" s="1"/>
  <c r="AA24" i="17"/>
  <c r="AX24" i="17" s="1"/>
  <c r="AD24" i="17"/>
  <c r="BA24" i="17" s="1"/>
  <c r="Z24" i="17"/>
  <c r="AW24" i="17" s="1"/>
  <c r="AG24" i="17"/>
  <c r="BD24" i="17" s="1"/>
  <c r="AC24" i="17"/>
  <c r="AZ24" i="17" s="1"/>
  <c r="Y24" i="17"/>
  <c r="AV24" i="17" s="1"/>
  <c r="AH59" i="17"/>
  <c r="BE59" i="17" s="1"/>
  <c r="AD59" i="17"/>
  <c r="BA59" i="17" s="1"/>
  <c r="Z59" i="17"/>
  <c r="AW59" i="17" s="1"/>
  <c r="AG59" i="17"/>
  <c r="BD59" i="17" s="1"/>
  <c r="AC59" i="17"/>
  <c r="AZ59" i="17" s="1"/>
  <c r="Y59" i="17"/>
  <c r="AV59" i="17" s="1"/>
  <c r="AF59" i="17"/>
  <c r="BC59" i="17" s="1"/>
  <c r="AB59" i="17"/>
  <c r="AY59" i="17" s="1"/>
  <c r="AE59" i="17"/>
  <c r="BB59" i="17" s="1"/>
  <c r="AA59" i="17"/>
  <c r="AX59" i="17" s="1"/>
  <c r="C25" i="2"/>
  <c r="E24" i="2"/>
  <c r="G24" i="2" s="1"/>
  <c r="A23" i="4"/>
  <c r="AI16" i="17" l="1"/>
  <c r="BF16" i="17" s="1"/>
  <c r="AI23" i="17"/>
  <c r="BF23" i="17" s="1"/>
  <c r="AI22" i="17"/>
  <c r="BF22" i="17" s="1"/>
  <c r="AH22" i="17"/>
  <c r="BE22" i="17" s="1"/>
  <c r="AI19" i="17"/>
  <c r="BF19" i="17" s="1"/>
  <c r="AH19" i="17"/>
  <c r="BE19" i="17" s="1"/>
  <c r="AH37" i="17"/>
  <c r="BE37" i="17" s="1"/>
  <c r="AH41" i="17"/>
  <c r="BE41" i="17" s="1"/>
  <c r="AH45" i="17"/>
  <c r="BE45" i="17" s="1"/>
  <c r="AI45" i="17"/>
  <c r="BF45" i="17" s="1"/>
  <c r="AH49" i="17"/>
  <c r="BE49" i="17" s="1"/>
  <c r="AI49" i="17"/>
  <c r="BF49" i="17" s="1"/>
  <c r="AH53" i="17"/>
  <c r="BE53" i="17" s="1"/>
  <c r="AI53" i="17"/>
  <c r="BF53" i="17" s="1"/>
  <c r="AH31" i="17"/>
  <c r="BE31" i="17" s="1"/>
  <c r="AI31" i="17"/>
  <c r="BF31" i="17" s="1"/>
  <c r="AH21" i="17"/>
  <c r="BE21" i="17" s="1"/>
  <c r="AH12" i="17"/>
  <c r="BE12" i="17" s="1"/>
  <c r="AI12" i="17"/>
  <c r="BF12" i="17" s="1"/>
  <c r="AH35" i="17"/>
  <c r="BE35" i="17" s="1"/>
  <c r="AI35" i="17"/>
  <c r="BF35" i="17" s="1"/>
  <c r="AI13" i="17"/>
  <c r="BF13" i="17" s="1"/>
  <c r="AH13" i="17"/>
  <c r="BE13" i="17" s="1"/>
  <c r="AI17" i="17"/>
  <c r="BF17" i="17" s="1"/>
  <c r="AH17" i="17"/>
  <c r="BE17" i="17" s="1"/>
  <c r="AI15" i="17"/>
  <c r="BF15" i="17" s="1"/>
  <c r="AH15" i="17"/>
  <c r="BE15" i="17" s="1"/>
  <c r="AI57" i="17"/>
  <c r="BF57" i="17" s="1"/>
  <c r="AH57" i="17"/>
  <c r="BE57" i="17" s="1"/>
  <c r="AH27" i="17"/>
  <c r="BE27" i="17" s="1"/>
  <c r="AI27" i="17"/>
  <c r="BF27" i="17" s="1"/>
  <c r="AI37" i="17"/>
  <c r="BF37" i="17" s="1"/>
  <c r="AH16" i="17"/>
  <c r="BE16" i="17" s="1"/>
  <c r="AI14" i="17"/>
  <c r="BF14" i="17" s="1"/>
  <c r="AH14" i="17"/>
  <c r="BE14" i="17" s="1"/>
  <c r="AH39" i="17"/>
  <c r="BE39" i="17" s="1"/>
  <c r="AI39" i="17"/>
  <c r="BF39" i="17" s="1"/>
  <c r="AI43" i="17"/>
  <c r="BF43" i="17" s="1"/>
  <c r="AH43" i="17"/>
  <c r="BE43" i="17" s="1"/>
  <c r="AH47" i="17"/>
  <c r="BE47" i="17" s="1"/>
  <c r="AI47" i="17"/>
  <c r="BF47" i="17" s="1"/>
  <c r="AI51" i="17"/>
  <c r="BF51" i="17" s="1"/>
  <c r="AH51" i="17"/>
  <c r="BE51" i="17" s="1"/>
  <c r="AH55" i="17"/>
  <c r="BE55" i="17" s="1"/>
  <c r="AH29" i="17"/>
  <c r="BE29" i="17" s="1"/>
  <c r="AI29" i="17"/>
  <c r="BF29" i="17" s="1"/>
  <c r="AH33" i="17"/>
  <c r="BE33" i="17" s="1"/>
  <c r="AI33" i="17"/>
  <c r="BF33" i="17" s="1"/>
  <c r="AI20" i="17"/>
  <c r="BF20" i="17" s="1"/>
  <c r="AI41" i="17"/>
  <c r="BF41" i="17" s="1"/>
  <c r="AH18" i="17"/>
  <c r="BE18" i="17" s="1"/>
  <c r="AI18" i="17"/>
  <c r="BF18" i="17" s="1"/>
  <c r="AI21" i="17"/>
  <c r="BF21" i="17" s="1"/>
  <c r="AI25" i="17"/>
  <c r="BF25" i="17" s="1"/>
  <c r="AH25" i="17"/>
  <c r="BE25" i="17" s="1"/>
  <c r="B38" i="13"/>
  <c r="AF61" i="17"/>
  <c r="BC61" i="17" s="1"/>
  <c r="AB61" i="17"/>
  <c r="AY61" i="17" s="1"/>
  <c r="AI61" i="17"/>
  <c r="BF61" i="17" s="1"/>
  <c r="AE61" i="17"/>
  <c r="BB61" i="17" s="1"/>
  <c r="AA61" i="17"/>
  <c r="AX61" i="17" s="1"/>
  <c r="AH61" i="17"/>
  <c r="BE61" i="17" s="1"/>
  <c r="AD61" i="17"/>
  <c r="BA61" i="17" s="1"/>
  <c r="Z61" i="17"/>
  <c r="AW61" i="17" s="1"/>
  <c r="AG61" i="17"/>
  <c r="BD61" i="17" s="1"/>
  <c r="AC61" i="17"/>
  <c r="AZ61" i="17" s="1"/>
  <c r="Y61" i="17"/>
  <c r="AV61" i="17" s="1"/>
  <c r="AH26" i="17"/>
  <c r="BE26" i="17" s="1"/>
  <c r="AD26" i="17"/>
  <c r="BA26" i="17" s="1"/>
  <c r="Z26" i="17"/>
  <c r="AW26" i="17" s="1"/>
  <c r="AG26" i="17"/>
  <c r="BD26" i="17" s="1"/>
  <c r="AC26" i="17"/>
  <c r="AZ26" i="17" s="1"/>
  <c r="Y26" i="17"/>
  <c r="AV26" i="17" s="1"/>
  <c r="AF26" i="17"/>
  <c r="BC26" i="17" s="1"/>
  <c r="AB26" i="17"/>
  <c r="AY26" i="17" s="1"/>
  <c r="AI26" i="17"/>
  <c r="BF26" i="17" s="1"/>
  <c r="AE26" i="17"/>
  <c r="BB26" i="17" s="1"/>
  <c r="AA26" i="17"/>
  <c r="AX26" i="17" s="1"/>
  <c r="A24" i="4"/>
  <c r="E25" i="2"/>
  <c r="G25" i="2" s="1"/>
  <c r="C26" i="2"/>
  <c r="AI59" i="17" l="1"/>
  <c r="BF59" i="17" s="1"/>
  <c r="AJ51" i="17"/>
  <c r="BG51" i="17" s="1"/>
  <c r="AJ28" i="17"/>
  <c r="BG28" i="17" s="1"/>
  <c r="AJ22" i="17"/>
  <c r="BG22" i="17" s="1"/>
  <c r="AI24" i="17"/>
  <c r="BF24" i="17" s="1"/>
  <c r="AJ24" i="17"/>
  <c r="BG24" i="17" s="1"/>
  <c r="AJ41" i="17"/>
  <c r="BG41" i="17" s="1"/>
  <c r="AJ19" i="17"/>
  <c r="BG19" i="17" s="1"/>
  <c r="AI55" i="17"/>
  <c r="BF55" i="17" s="1"/>
  <c r="AJ55" i="17"/>
  <c r="BG55" i="17" s="1"/>
  <c r="AH63" i="17"/>
  <c r="BE63" i="17" s="1"/>
  <c r="AD63" i="17"/>
  <c r="BA63" i="17" s="1"/>
  <c r="Z63" i="17"/>
  <c r="AW63" i="17" s="1"/>
  <c r="AG63" i="17"/>
  <c r="BD63" i="17" s="1"/>
  <c r="AC63" i="17"/>
  <c r="AZ63" i="17" s="1"/>
  <c r="Y63" i="17"/>
  <c r="AV63" i="17" s="1"/>
  <c r="AJ63" i="17"/>
  <c r="BG63" i="17" s="1"/>
  <c r="AF63" i="17"/>
  <c r="BC63" i="17" s="1"/>
  <c r="AB63" i="17"/>
  <c r="AY63" i="17" s="1"/>
  <c r="AI63" i="17"/>
  <c r="BF63" i="17" s="1"/>
  <c r="AE63" i="17"/>
  <c r="BB63" i="17" s="1"/>
  <c r="AA63" i="17"/>
  <c r="AX63" i="17" s="1"/>
  <c r="AF28" i="17"/>
  <c r="BC28" i="17" s="1"/>
  <c r="AB28" i="17"/>
  <c r="AY28" i="17" s="1"/>
  <c r="AI28" i="17"/>
  <c r="BF28" i="17" s="1"/>
  <c r="AE28" i="17"/>
  <c r="BB28" i="17" s="1"/>
  <c r="AA28" i="17"/>
  <c r="AX28" i="17" s="1"/>
  <c r="AH28" i="17"/>
  <c r="BE28" i="17" s="1"/>
  <c r="AD28" i="17"/>
  <c r="BA28" i="17" s="1"/>
  <c r="Z28" i="17"/>
  <c r="AW28" i="17" s="1"/>
  <c r="AG28" i="17"/>
  <c r="BD28" i="17" s="1"/>
  <c r="AC28" i="17"/>
  <c r="AZ28" i="17" s="1"/>
  <c r="Y28" i="17"/>
  <c r="AV28" i="17" s="1"/>
  <c r="A25" i="4"/>
  <c r="E26" i="2"/>
  <c r="AJ43" i="17" l="1"/>
  <c r="BG43" i="17" s="1"/>
  <c r="AJ49" i="17"/>
  <c r="BG49" i="17" s="1"/>
  <c r="AJ26" i="17"/>
  <c r="BG26" i="17" s="1"/>
  <c r="AJ45" i="17"/>
  <c r="BG45" i="17" s="1"/>
  <c r="AJ14" i="17"/>
  <c r="BG14" i="17" s="1"/>
  <c r="AJ12" i="17"/>
  <c r="BG12" i="17" s="1"/>
  <c r="AJ29" i="17"/>
  <c r="BG29" i="17" s="1"/>
  <c r="AJ31" i="17"/>
  <c r="BG31" i="17" s="1"/>
  <c r="AJ35" i="17"/>
  <c r="BG35" i="17" s="1"/>
  <c r="AJ18" i="17"/>
  <c r="BG18" i="17" s="1"/>
  <c r="AJ13" i="17"/>
  <c r="BG13" i="17" s="1"/>
  <c r="AJ16" i="17"/>
  <c r="BG16" i="17" s="1"/>
  <c r="AJ15" i="17"/>
  <c r="BG15" i="17" s="1"/>
  <c r="AJ59" i="17"/>
  <c r="BG59" i="17" s="1"/>
  <c r="AK23" i="17"/>
  <c r="BH23" i="17" s="1"/>
  <c r="AK18" i="17"/>
  <c r="BH18" i="17" s="1"/>
  <c r="AK49" i="17"/>
  <c r="BH49" i="17" s="1"/>
  <c r="AK41" i="17"/>
  <c r="BH41" i="17" s="1"/>
  <c r="AK35" i="17"/>
  <c r="BH35" i="17" s="1"/>
  <c r="AK53" i="17"/>
  <c r="BH53" i="17" s="1"/>
  <c r="AJ53" i="17"/>
  <c r="BG53" i="17" s="1"/>
  <c r="AJ37" i="17"/>
  <c r="BG37" i="17" s="1"/>
  <c r="AJ39" i="17"/>
  <c r="BG39" i="17" s="1"/>
  <c r="AJ57" i="17"/>
  <c r="BG57" i="17" s="1"/>
  <c r="AK57" i="17"/>
  <c r="BH57" i="17" s="1"/>
  <c r="AJ61" i="17"/>
  <c r="BG61" i="17" s="1"/>
  <c r="AK61" i="17"/>
  <c r="BH61" i="17" s="1"/>
  <c r="AK22" i="17"/>
  <c r="BH22" i="17" s="1"/>
  <c r="AJ17" i="17"/>
  <c r="BG17" i="17" s="1"/>
  <c r="AK17" i="17"/>
  <c r="BH17" i="17" s="1"/>
  <c r="AJ25" i="17"/>
  <c r="BG25" i="17" s="1"/>
  <c r="AK25" i="17"/>
  <c r="BH25" i="17" s="1"/>
  <c r="AJ20" i="17"/>
  <c r="BG20" i="17" s="1"/>
  <c r="AK20" i="17"/>
  <c r="BH20" i="17" s="1"/>
  <c r="AK19" i="17"/>
  <c r="BH19" i="17" s="1"/>
  <c r="AK47" i="17"/>
  <c r="BH47" i="17" s="1"/>
  <c r="AJ47" i="17"/>
  <c r="BG47" i="17" s="1"/>
  <c r="AK55" i="17"/>
  <c r="BH55" i="17" s="1"/>
  <c r="AK27" i="17"/>
  <c r="BH27" i="17" s="1"/>
  <c r="AJ27" i="17"/>
  <c r="BG27" i="17" s="1"/>
  <c r="AK21" i="17"/>
  <c r="BH21" i="17" s="1"/>
  <c r="AJ21" i="17"/>
  <c r="BG21" i="17" s="1"/>
  <c r="AK33" i="17"/>
  <c r="BH33" i="17" s="1"/>
  <c r="AJ33" i="17"/>
  <c r="BG33" i="17" s="1"/>
  <c r="AJ23" i="17"/>
  <c r="BG23" i="17" s="1"/>
  <c r="AK37" i="17"/>
  <c r="BH37" i="17" s="1"/>
  <c r="AJ65" i="17"/>
  <c r="BG65" i="17" s="1"/>
  <c r="AF65" i="17"/>
  <c r="BC65" i="17" s="1"/>
  <c r="AB65" i="17"/>
  <c r="AY65" i="17" s="1"/>
  <c r="AI65" i="17"/>
  <c r="BF65" i="17" s="1"/>
  <c r="AE65" i="17"/>
  <c r="BB65" i="17" s="1"/>
  <c r="AA65" i="17"/>
  <c r="AX65" i="17" s="1"/>
  <c r="AH65" i="17"/>
  <c r="BE65" i="17" s="1"/>
  <c r="AD65" i="17"/>
  <c r="BA65" i="17" s="1"/>
  <c r="Z65" i="17"/>
  <c r="AW65" i="17" s="1"/>
  <c r="AK65" i="17"/>
  <c r="BH65" i="17" s="1"/>
  <c r="AG65" i="17"/>
  <c r="BD65" i="17" s="1"/>
  <c r="AC65" i="17"/>
  <c r="AZ65" i="17" s="1"/>
  <c r="Y65" i="17"/>
  <c r="AV65" i="17" s="1"/>
  <c r="AH30" i="17"/>
  <c r="BE30" i="17" s="1"/>
  <c r="AD30" i="17"/>
  <c r="BA30" i="17" s="1"/>
  <c r="Z30" i="17"/>
  <c r="AW30" i="17" s="1"/>
  <c r="AK30" i="17"/>
  <c r="BH30" i="17" s="1"/>
  <c r="AG30" i="17"/>
  <c r="BD30" i="17" s="1"/>
  <c r="AC30" i="17"/>
  <c r="AZ30" i="17" s="1"/>
  <c r="Y30" i="17"/>
  <c r="AV30" i="17" s="1"/>
  <c r="AJ30" i="17"/>
  <c r="BG30" i="17" s="1"/>
  <c r="AF30" i="17"/>
  <c r="BC30" i="17" s="1"/>
  <c r="AB30" i="17"/>
  <c r="AY30" i="17" s="1"/>
  <c r="AI30" i="17"/>
  <c r="BF30" i="17" s="1"/>
  <c r="AE30" i="17"/>
  <c r="BB30" i="17" s="1"/>
  <c r="AA30" i="17"/>
  <c r="AX30" i="17" s="1"/>
  <c r="G26" i="2"/>
  <c r="G30" i="2" s="1"/>
  <c r="G32" i="2" s="1"/>
  <c r="G33" i="2" s="1"/>
  <c r="E28" i="2"/>
  <c r="E29" i="2" s="1"/>
  <c r="A26" i="4"/>
  <c r="AK39" i="17" l="1"/>
  <c r="BH39" i="17" s="1"/>
  <c r="AK13" i="17"/>
  <c r="BH13" i="17" s="1"/>
  <c r="AK45" i="17"/>
  <c r="BH45" i="17" s="1"/>
  <c r="AK43" i="17"/>
  <c r="BH43" i="17" s="1"/>
  <c r="AK24" i="17"/>
  <c r="BH24" i="17" s="1"/>
  <c r="AK51" i="17"/>
  <c r="BH51" i="17" s="1"/>
  <c r="AK29" i="17"/>
  <c r="BH29" i="17" s="1"/>
  <c r="AK12" i="17"/>
  <c r="BH12" i="17" s="1"/>
  <c r="AK14" i="17"/>
  <c r="BH14" i="17" s="1"/>
  <c r="AK26" i="17"/>
  <c r="BH26" i="17" s="1"/>
  <c r="AL31" i="17"/>
  <c r="BI31" i="17" s="1"/>
  <c r="AL23" i="17"/>
  <c r="BI23" i="17" s="1"/>
  <c r="AL19" i="17"/>
  <c r="BI19" i="17" s="1"/>
  <c r="AL15" i="17"/>
  <c r="BI15" i="17" s="1"/>
  <c r="AL49" i="17"/>
  <c r="BI49" i="17" s="1"/>
  <c r="AL37" i="17"/>
  <c r="BI37" i="17" s="1"/>
  <c r="AL51" i="17"/>
  <c r="BI51" i="17" s="1"/>
  <c r="AL43" i="17"/>
  <c r="BI43" i="17" s="1"/>
  <c r="AL14" i="17"/>
  <c r="BI14" i="17" s="1"/>
  <c r="AL21" i="17"/>
  <c r="BI21" i="17" s="1"/>
  <c r="AL35" i="17"/>
  <c r="BI35" i="17" s="1"/>
  <c r="AL28" i="17"/>
  <c r="BI28" i="17" s="1"/>
  <c r="AK28" i="17"/>
  <c r="BH28" i="17" s="1"/>
  <c r="AL55" i="17"/>
  <c r="BI55" i="17" s="1"/>
  <c r="AK59" i="17"/>
  <c r="BH59" i="17" s="1"/>
  <c r="AK15" i="17"/>
  <c r="BH15" i="17" s="1"/>
  <c r="AL16" i="17"/>
  <c r="BI16" i="17" s="1"/>
  <c r="AK16" i="17"/>
  <c r="BH16" i="17" s="1"/>
  <c r="AL13" i="17"/>
  <c r="BI13" i="17" s="1"/>
  <c r="AK31" i="17"/>
  <c r="BH31" i="17" s="1"/>
  <c r="AL29" i="17"/>
  <c r="BI29" i="17" s="1"/>
  <c r="AL12" i="17"/>
  <c r="BI12" i="17" s="1"/>
  <c r="AL26" i="17"/>
  <c r="BI26" i="17" s="1"/>
  <c r="AL63" i="17"/>
  <c r="BI63" i="17" s="1"/>
  <c r="AK63" i="17"/>
  <c r="BH63" i="17" s="1"/>
  <c r="AL45" i="17"/>
  <c r="BI45" i="17" s="1"/>
  <c r="AJ32" i="17"/>
  <c r="BG32" i="17" s="1"/>
  <c r="AF32" i="17"/>
  <c r="BC32" i="17" s="1"/>
  <c r="AB32" i="17"/>
  <c r="AY32" i="17" s="1"/>
  <c r="AI32" i="17"/>
  <c r="BF32" i="17" s="1"/>
  <c r="AE32" i="17"/>
  <c r="BB32" i="17" s="1"/>
  <c r="AA32" i="17"/>
  <c r="AX32" i="17" s="1"/>
  <c r="AL32" i="17"/>
  <c r="BI32" i="17" s="1"/>
  <c r="AH32" i="17"/>
  <c r="BE32" i="17" s="1"/>
  <c r="AD32" i="17"/>
  <c r="BA32" i="17" s="1"/>
  <c r="Z32" i="17"/>
  <c r="AW32" i="17" s="1"/>
  <c r="AK32" i="17"/>
  <c r="BH32" i="17" s="1"/>
  <c r="AG32" i="17"/>
  <c r="BD32" i="17" s="1"/>
  <c r="AC32" i="17"/>
  <c r="AZ32" i="17" s="1"/>
  <c r="Y32" i="17"/>
  <c r="AV32" i="17" s="1"/>
  <c r="AL67" i="17"/>
  <c r="BI67" i="17" s="1"/>
  <c r="AH67" i="17"/>
  <c r="BE67" i="17" s="1"/>
  <c r="AD67" i="17"/>
  <c r="BA67" i="17" s="1"/>
  <c r="Z67" i="17"/>
  <c r="AW67" i="17" s="1"/>
  <c r="AK67" i="17"/>
  <c r="BH67" i="17" s="1"/>
  <c r="AG67" i="17"/>
  <c r="BD67" i="17" s="1"/>
  <c r="AC67" i="17"/>
  <c r="AZ67" i="17" s="1"/>
  <c r="Y67" i="17"/>
  <c r="AV67" i="17" s="1"/>
  <c r="AJ67" i="17"/>
  <c r="BG67" i="17" s="1"/>
  <c r="AF67" i="17"/>
  <c r="BC67" i="17" s="1"/>
  <c r="AB67" i="17"/>
  <c r="AY67" i="17" s="1"/>
  <c r="AI67" i="17"/>
  <c r="BF67" i="17" s="1"/>
  <c r="AE67" i="17"/>
  <c r="BB67" i="17" s="1"/>
  <c r="AA67" i="17"/>
  <c r="AX67" i="17" s="1"/>
  <c r="A27" i="4"/>
  <c r="AL27" i="17" l="1"/>
  <c r="BI27" i="17" s="1"/>
  <c r="AL33" i="17"/>
  <c r="BI33" i="17" s="1"/>
  <c r="AL65" i="17"/>
  <c r="BI65" i="17" s="1"/>
  <c r="AL30" i="17"/>
  <c r="BI30" i="17" s="1"/>
  <c r="AL41" i="17"/>
  <c r="BI41" i="17" s="1"/>
  <c r="AL18" i="17"/>
  <c r="BI18" i="17" s="1"/>
  <c r="AL57" i="17"/>
  <c r="BI57" i="17" s="1"/>
  <c r="AL24" i="17"/>
  <c r="BI24" i="17" s="1"/>
  <c r="AL22" i="17"/>
  <c r="BI22" i="17" s="1"/>
  <c r="AM43" i="17"/>
  <c r="BJ43" i="17" s="1"/>
  <c r="AM41" i="17"/>
  <c r="BJ41" i="17" s="1"/>
  <c r="AM35" i="17"/>
  <c r="BJ35" i="17" s="1"/>
  <c r="AM27" i="17"/>
  <c r="BJ27" i="17" s="1"/>
  <c r="AM51" i="17"/>
  <c r="BJ51" i="17" s="1"/>
  <c r="AM49" i="17"/>
  <c r="BJ49" i="17" s="1"/>
  <c r="AM37" i="17"/>
  <c r="BJ37" i="17" s="1"/>
  <c r="AM31" i="17"/>
  <c r="BJ31" i="17" s="1"/>
  <c r="AM21" i="17"/>
  <c r="BJ21" i="17" s="1"/>
  <c r="AM13" i="17"/>
  <c r="BJ13" i="17" s="1"/>
  <c r="AM22" i="17"/>
  <c r="BJ22" i="17" s="1"/>
  <c r="AM14" i="17"/>
  <c r="BJ14" i="17" s="1"/>
  <c r="AM20" i="17"/>
  <c r="BJ20" i="17" s="1"/>
  <c r="AM16" i="17"/>
  <c r="BJ16" i="17" s="1"/>
  <c r="AM12" i="17"/>
  <c r="BJ12" i="17" s="1"/>
  <c r="AM33" i="17"/>
  <c r="BJ33" i="17" s="1"/>
  <c r="AM19" i="17"/>
  <c r="BJ19" i="17" s="1"/>
  <c r="AM15" i="17"/>
  <c r="BJ15" i="17" s="1"/>
  <c r="AM45" i="17"/>
  <c r="BJ45" i="17" s="1"/>
  <c r="AM39" i="17"/>
  <c r="BJ39" i="17" s="1"/>
  <c r="AM29" i="17"/>
  <c r="BJ29" i="17" s="1"/>
  <c r="AM25" i="17"/>
  <c r="BJ25" i="17" s="1"/>
  <c r="AM23" i="17"/>
  <c r="BJ23" i="17" s="1"/>
  <c r="AL17" i="17"/>
  <c r="BI17" i="17" s="1"/>
  <c r="AM17" i="17"/>
  <c r="BJ17" i="17" s="1"/>
  <c r="AL20" i="17"/>
  <c r="BI20" i="17" s="1"/>
  <c r="AL61" i="17"/>
  <c r="BI61" i="17" s="1"/>
  <c r="AL53" i="17"/>
  <c r="BI53" i="17" s="1"/>
  <c r="AM53" i="17"/>
  <c r="BJ53" i="17" s="1"/>
  <c r="AL25" i="17"/>
  <c r="BI25" i="17" s="1"/>
  <c r="AM47" i="17"/>
  <c r="BJ47" i="17" s="1"/>
  <c r="AL47" i="17"/>
  <c r="BI47" i="17" s="1"/>
  <c r="AL59" i="17"/>
  <c r="BI59" i="17" s="1"/>
  <c r="AL39" i="17"/>
  <c r="BI39" i="17" s="1"/>
  <c r="AJ69" i="17"/>
  <c r="BG69" i="17" s="1"/>
  <c r="AF69" i="17"/>
  <c r="BC69" i="17" s="1"/>
  <c r="AB69" i="17"/>
  <c r="AY69" i="17" s="1"/>
  <c r="AM69" i="17"/>
  <c r="BJ69" i="17" s="1"/>
  <c r="AI69" i="17"/>
  <c r="BF69" i="17" s="1"/>
  <c r="AE69" i="17"/>
  <c r="BB69" i="17" s="1"/>
  <c r="AA69" i="17"/>
  <c r="AX69" i="17" s="1"/>
  <c r="AL69" i="17"/>
  <c r="BI69" i="17" s="1"/>
  <c r="AH69" i="17"/>
  <c r="BE69" i="17" s="1"/>
  <c r="AD69" i="17"/>
  <c r="BA69" i="17" s="1"/>
  <c r="Z69" i="17"/>
  <c r="AW69" i="17" s="1"/>
  <c r="AK69" i="17"/>
  <c r="BH69" i="17" s="1"/>
  <c r="AG69" i="17"/>
  <c r="BD69" i="17" s="1"/>
  <c r="AC69" i="17"/>
  <c r="AZ69" i="17" s="1"/>
  <c r="Y69" i="17"/>
  <c r="AV69" i="17" s="1"/>
  <c r="AL34" i="17"/>
  <c r="BI34" i="17" s="1"/>
  <c r="AH34" i="17"/>
  <c r="BE34" i="17" s="1"/>
  <c r="AD34" i="17"/>
  <c r="BA34" i="17" s="1"/>
  <c r="Z34" i="17"/>
  <c r="AW34" i="17" s="1"/>
  <c r="AK34" i="17"/>
  <c r="BH34" i="17" s="1"/>
  <c r="AG34" i="17"/>
  <c r="BD34" i="17" s="1"/>
  <c r="AC34" i="17"/>
  <c r="AZ34" i="17" s="1"/>
  <c r="Y34" i="17"/>
  <c r="AV34" i="17" s="1"/>
  <c r="AJ34" i="17"/>
  <c r="BG34" i="17" s="1"/>
  <c r="AF34" i="17"/>
  <c r="BC34" i="17" s="1"/>
  <c r="AB34" i="17"/>
  <c r="AY34" i="17" s="1"/>
  <c r="AM34" i="17"/>
  <c r="BJ34" i="17" s="1"/>
  <c r="AI34" i="17"/>
  <c r="BF34" i="17" s="1"/>
  <c r="AE34" i="17"/>
  <c r="BB34" i="17" s="1"/>
  <c r="AA34" i="17"/>
  <c r="AX34" i="17" s="1"/>
  <c r="A28" i="4"/>
  <c r="AM24" i="17" l="1"/>
  <c r="BJ24" i="17" s="1"/>
  <c r="AM61" i="17"/>
  <c r="BJ61" i="17" s="1"/>
  <c r="AM32" i="17"/>
  <c r="BJ32" i="17" s="1"/>
  <c r="AM63" i="17"/>
  <c r="BJ63" i="17" s="1"/>
  <c r="AM59" i="17"/>
  <c r="BJ59" i="17" s="1"/>
  <c r="AM30" i="17"/>
  <c r="BJ30" i="17" s="1"/>
  <c r="AM65" i="17"/>
  <c r="BJ65" i="17" s="1"/>
  <c r="AM67" i="17"/>
  <c r="BJ67" i="17" s="1"/>
  <c r="AM57" i="17"/>
  <c r="BJ57" i="17" s="1"/>
  <c r="AN16" i="17"/>
  <c r="BK16" i="17" s="1"/>
  <c r="AN12" i="17"/>
  <c r="BK12" i="17" s="1"/>
  <c r="AN24" i="17"/>
  <c r="BK24" i="17" s="1"/>
  <c r="AN21" i="17"/>
  <c r="BK21" i="17" s="1"/>
  <c r="AN17" i="17"/>
  <c r="BK17" i="17" s="1"/>
  <c r="AN13" i="17"/>
  <c r="BK13" i="17" s="1"/>
  <c r="AN22" i="17"/>
  <c r="BK22" i="17" s="1"/>
  <c r="AN18" i="17"/>
  <c r="BK18" i="17" s="1"/>
  <c r="AN14" i="17"/>
  <c r="BK14" i="17" s="1"/>
  <c r="AN26" i="17"/>
  <c r="BK26" i="17" s="1"/>
  <c r="AN19" i="17"/>
  <c r="BK19" i="17" s="1"/>
  <c r="AN15" i="17"/>
  <c r="BK15" i="17" s="1"/>
  <c r="AN67" i="17"/>
  <c r="BK67" i="17" s="1"/>
  <c r="AN33" i="17"/>
  <c r="BK33" i="17" s="1"/>
  <c r="AN31" i="17"/>
  <c r="BK31" i="17" s="1"/>
  <c r="AN41" i="17"/>
  <c r="BK41" i="17" s="1"/>
  <c r="AN39" i="17"/>
  <c r="BK39" i="17" s="1"/>
  <c r="AN37" i="17"/>
  <c r="BK37" i="17" s="1"/>
  <c r="AN29" i="17"/>
  <c r="BK29" i="17" s="1"/>
  <c r="AN57" i="17"/>
  <c r="BK57" i="17" s="1"/>
  <c r="AN55" i="17"/>
  <c r="BK55" i="17" s="1"/>
  <c r="AN51" i="17"/>
  <c r="BK51" i="17" s="1"/>
  <c r="AN49" i="17"/>
  <c r="BK49" i="17" s="1"/>
  <c r="AN47" i="17"/>
  <c r="BK47" i="17" s="1"/>
  <c r="AN45" i="17"/>
  <c r="BK45" i="17" s="1"/>
  <c r="AN43" i="17"/>
  <c r="BK43" i="17" s="1"/>
  <c r="AN27" i="17"/>
  <c r="BK27" i="17" s="1"/>
  <c r="AN25" i="17"/>
  <c r="BK25" i="17" s="1"/>
  <c r="AN35" i="17"/>
  <c r="BK35" i="17" s="1"/>
  <c r="AN23" i="17"/>
  <c r="BK23" i="17" s="1"/>
  <c r="AN20" i="17"/>
  <c r="BK20" i="17" s="1"/>
  <c r="AM26" i="17"/>
  <c r="BJ26" i="17" s="1"/>
  <c r="AN28" i="17"/>
  <c r="BK28" i="17" s="1"/>
  <c r="AM28" i="17"/>
  <c r="BJ28" i="17" s="1"/>
  <c r="AM55" i="17"/>
  <c r="BJ55" i="17" s="1"/>
  <c r="AM18" i="17"/>
  <c r="BJ18" i="17" s="1"/>
  <c r="AN36" i="17"/>
  <c r="BK36" i="17" s="1"/>
  <c r="AJ36" i="17"/>
  <c r="BG36" i="17" s="1"/>
  <c r="AF36" i="17"/>
  <c r="BC36" i="17" s="1"/>
  <c r="AB36" i="17"/>
  <c r="AY36" i="17" s="1"/>
  <c r="AM36" i="17"/>
  <c r="BJ36" i="17" s="1"/>
  <c r="AI36" i="17"/>
  <c r="BF36" i="17" s="1"/>
  <c r="AE36" i="17"/>
  <c r="BB36" i="17" s="1"/>
  <c r="AA36" i="17"/>
  <c r="AX36" i="17" s="1"/>
  <c r="AL36" i="17"/>
  <c r="BI36" i="17" s="1"/>
  <c r="AH36" i="17"/>
  <c r="BE36" i="17" s="1"/>
  <c r="AD36" i="17"/>
  <c r="BA36" i="17" s="1"/>
  <c r="Z36" i="17"/>
  <c r="AW36" i="17" s="1"/>
  <c r="AK36" i="17"/>
  <c r="BH36" i="17" s="1"/>
  <c r="AG36" i="17"/>
  <c r="BD36" i="17" s="1"/>
  <c r="AC36" i="17"/>
  <c r="AZ36" i="17" s="1"/>
  <c r="Y36" i="17"/>
  <c r="AV36" i="17" s="1"/>
  <c r="AL71" i="17"/>
  <c r="BI71" i="17" s="1"/>
  <c r="AH71" i="17"/>
  <c r="BE71" i="17" s="1"/>
  <c r="AD71" i="17"/>
  <c r="BA71" i="17" s="1"/>
  <c r="Z71" i="17"/>
  <c r="AW71" i="17" s="1"/>
  <c r="AK71" i="17"/>
  <c r="BH71" i="17" s="1"/>
  <c r="AG71" i="17"/>
  <c r="BD71" i="17" s="1"/>
  <c r="AC71" i="17"/>
  <c r="AZ71" i="17" s="1"/>
  <c r="Y71" i="17"/>
  <c r="AV71" i="17" s="1"/>
  <c r="AN71" i="17"/>
  <c r="BK71" i="17" s="1"/>
  <c r="AJ71" i="17"/>
  <c r="BG71" i="17" s="1"/>
  <c r="AF71" i="17"/>
  <c r="BC71" i="17" s="1"/>
  <c r="AB71" i="17"/>
  <c r="AY71" i="17" s="1"/>
  <c r="AM71" i="17"/>
  <c r="BJ71" i="17" s="1"/>
  <c r="AI71" i="17"/>
  <c r="BF71" i="17" s="1"/>
  <c r="AE71" i="17"/>
  <c r="BB71" i="17" s="1"/>
  <c r="AA71" i="17"/>
  <c r="AX71" i="17" s="1"/>
  <c r="A29" i="4"/>
  <c r="AN53" i="17" l="1"/>
  <c r="BK53" i="17" s="1"/>
  <c r="AN65" i="17"/>
  <c r="BK65" i="17" s="1"/>
  <c r="AN30" i="17"/>
  <c r="BK30" i="17" s="1"/>
  <c r="AN61" i="17"/>
  <c r="BK61" i="17" s="1"/>
  <c r="AN69" i="17"/>
  <c r="BK69" i="17" s="1"/>
  <c r="AN32" i="17"/>
  <c r="BK32" i="17" s="1"/>
  <c r="AO18" i="17"/>
  <c r="BL18" i="17" s="1"/>
  <c r="AO14" i="17"/>
  <c r="BL14" i="17" s="1"/>
  <c r="AO21" i="17"/>
  <c r="BL21" i="17" s="1"/>
  <c r="AO17" i="17"/>
  <c r="BL17" i="17" s="1"/>
  <c r="AO13" i="17"/>
  <c r="BL13" i="17" s="1"/>
  <c r="AO20" i="17"/>
  <c r="BL20" i="17" s="1"/>
  <c r="AO16" i="17"/>
  <c r="BL16" i="17" s="1"/>
  <c r="AO12" i="17"/>
  <c r="BL12" i="17" s="1"/>
  <c r="AO19" i="17"/>
  <c r="BL19" i="17" s="1"/>
  <c r="AO15" i="17"/>
  <c r="BL15" i="17" s="1"/>
  <c r="AO59" i="17"/>
  <c r="BL59" i="17" s="1"/>
  <c r="AO63" i="17"/>
  <c r="BL63" i="17" s="1"/>
  <c r="AO31" i="17"/>
  <c r="BL31" i="17" s="1"/>
  <c r="AO29" i="17"/>
  <c r="BL29" i="17" s="1"/>
  <c r="AO27" i="17"/>
  <c r="BL27" i="17" s="1"/>
  <c r="AO25" i="17"/>
  <c r="BL25" i="17" s="1"/>
  <c r="AO55" i="17"/>
  <c r="BL55" i="17" s="1"/>
  <c r="AO53" i="17"/>
  <c r="BL53" i="17" s="1"/>
  <c r="AO51" i="17"/>
  <c r="BL51" i="17" s="1"/>
  <c r="AO49" i="17"/>
  <c r="BL49" i="17" s="1"/>
  <c r="AO47" i="17"/>
  <c r="BL47" i="17" s="1"/>
  <c r="AO45" i="17"/>
  <c r="BL45" i="17" s="1"/>
  <c r="AO43" i="17"/>
  <c r="BL43" i="17" s="1"/>
  <c r="AO41" i="17"/>
  <c r="BL41" i="17" s="1"/>
  <c r="AO39" i="17"/>
  <c r="BL39" i="17" s="1"/>
  <c r="AO37" i="17"/>
  <c r="BL37" i="17" s="1"/>
  <c r="AO23" i="17"/>
  <c r="BL23" i="17" s="1"/>
  <c r="AO32" i="17"/>
  <c r="BL32" i="17" s="1"/>
  <c r="AO30" i="17"/>
  <c r="BL30" i="17" s="1"/>
  <c r="AO35" i="17"/>
  <c r="BL35" i="17" s="1"/>
  <c r="AO33" i="17"/>
  <c r="BL33" i="17" s="1"/>
  <c r="AN59" i="17"/>
  <c r="BK59" i="17" s="1"/>
  <c r="AN34" i="17"/>
  <c r="BK34" i="17" s="1"/>
  <c r="AO34" i="17"/>
  <c r="BL34" i="17" s="1"/>
  <c r="AN63" i="17"/>
  <c r="BK63" i="17" s="1"/>
  <c r="AL38" i="17"/>
  <c r="BI38" i="17" s="1"/>
  <c r="AH38" i="17"/>
  <c r="BE38" i="17" s="1"/>
  <c r="AD38" i="17"/>
  <c r="BA38" i="17" s="1"/>
  <c r="Z38" i="17"/>
  <c r="AW38" i="17" s="1"/>
  <c r="AO38" i="17"/>
  <c r="BL38" i="17" s="1"/>
  <c r="AK38" i="17"/>
  <c r="BH38" i="17" s="1"/>
  <c r="AG38" i="17"/>
  <c r="BD38" i="17" s="1"/>
  <c r="AC38" i="17"/>
  <c r="AZ38" i="17" s="1"/>
  <c r="Y38" i="17"/>
  <c r="AV38" i="17" s="1"/>
  <c r="AN38" i="17"/>
  <c r="BK38" i="17" s="1"/>
  <c r="AJ38" i="17"/>
  <c r="BG38" i="17" s="1"/>
  <c r="AF38" i="17"/>
  <c r="BC38" i="17" s="1"/>
  <c r="AB38" i="17"/>
  <c r="AY38" i="17" s="1"/>
  <c r="AM38" i="17"/>
  <c r="BJ38" i="17" s="1"/>
  <c r="AI38" i="17"/>
  <c r="BF38" i="17" s="1"/>
  <c r="AE38" i="17"/>
  <c r="BB38" i="17" s="1"/>
  <c r="AA38" i="17"/>
  <c r="AX38" i="17" s="1"/>
  <c r="AN73" i="17"/>
  <c r="BK73" i="17" s="1"/>
  <c r="AJ73" i="17"/>
  <c r="BG73" i="17" s="1"/>
  <c r="AF73" i="17"/>
  <c r="BC73" i="17" s="1"/>
  <c r="AB73" i="17"/>
  <c r="AY73" i="17" s="1"/>
  <c r="AM73" i="17"/>
  <c r="BJ73" i="17" s="1"/>
  <c r="AI73" i="17"/>
  <c r="BF73" i="17" s="1"/>
  <c r="AE73" i="17"/>
  <c r="BB73" i="17" s="1"/>
  <c r="AA73" i="17"/>
  <c r="AX73" i="17" s="1"/>
  <c r="AL73" i="17"/>
  <c r="BI73" i="17" s="1"/>
  <c r="AH73" i="17"/>
  <c r="BE73" i="17" s="1"/>
  <c r="AD73" i="17"/>
  <c r="BA73" i="17" s="1"/>
  <c r="Z73" i="17"/>
  <c r="AW73" i="17" s="1"/>
  <c r="AO73" i="17"/>
  <c r="BL73" i="17" s="1"/>
  <c r="AK73" i="17"/>
  <c r="BH73" i="17" s="1"/>
  <c r="AG73" i="17"/>
  <c r="BD73" i="17" s="1"/>
  <c r="AC73" i="17"/>
  <c r="AZ73" i="17" s="1"/>
  <c r="Y73" i="17"/>
  <c r="AV73" i="17" s="1"/>
  <c r="A30" i="4"/>
  <c r="AP25" i="17" l="1"/>
  <c r="BM25" i="17" s="1"/>
  <c r="AP29" i="17"/>
  <c r="BM29" i="17" s="1"/>
  <c r="AP31" i="17"/>
  <c r="BM31" i="17" s="1"/>
  <c r="AP23" i="17"/>
  <c r="BM23" i="17" s="1"/>
  <c r="AP27" i="17"/>
  <c r="BM27" i="17" s="1"/>
  <c r="AP39" i="17"/>
  <c r="BM39" i="17" s="1"/>
  <c r="AP59" i="17"/>
  <c r="BM59" i="17" s="1"/>
  <c r="AP57" i="17"/>
  <c r="BM57" i="17" s="1"/>
  <c r="AP69" i="17"/>
  <c r="BM69" i="17" s="1"/>
  <c r="AP65" i="17"/>
  <c r="BM65" i="17" s="1"/>
  <c r="AP45" i="17"/>
  <c r="BM45" i="17" s="1"/>
  <c r="AP35" i="17"/>
  <c r="BM35" i="17" s="1"/>
  <c r="AP33" i="17"/>
  <c r="BM33" i="17" s="1"/>
  <c r="AP55" i="17"/>
  <c r="BM55" i="17" s="1"/>
  <c r="AP53" i="17"/>
  <c r="BM53" i="17" s="1"/>
  <c r="AP51" i="17"/>
  <c r="BM51" i="17" s="1"/>
  <c r="AP49" i="17"/>
  <c r="BM49" i="17" s="1"/>
  <c r="AP47" i="17"/>
  <c r="BM47" i="17" s="1"/>
  <c r="AP21" i="17"/>
  <c r="BM21" i="17" s="1"/>
  <c r="AP22" i="17"/>
  <c r="BM22" i="17" s="1"/>
  <c r="AP18" i="17"/>
  <c r="BM18" i="17" s="1"/>
  <c r="AP14" i="17"/>
  <c r="BM14" i="17" s="1"/>
  <c r="AP43" i="17"/>
  <c r="BM43" i="17" s="1"/>
  <c r="AP41" i="17"/>
  <c r="BM41" i="17" s="1"/>
  <c r="AP17" i="17"/>
  <c r="BM17" i="17" s="1"/>
  <c r="AP19" i="17"/>
  <c r="BM19" i="17" s="1"/>
  <c r="AP26" i="17"/>
  <c r="BM26" i="17" s="1"/>
  <c r="AP37" i="17"/>
  <c r="BM37" i="17" s="1"/>
  <c r="AP13" i="17"/>
  <c r="BM13" i="17" s="1"/>
  <c r="AP20" i="17"/>
  <c r="BM20" i="17" s="1"/>
  <c r="AP16" i="17"/>
  <c r="BM16" i="17" s="1"/>
  <c r="AP12" i="17"/>
  <c r="BM12" i="17" s="1"/>
  <c r="AP15" i="17"/>
  <c r="BM15" i="17" s="1"/>
  <c r="AO57" i="17"/>
  <c r="BL57" i="17" s="1"/>
  <c r="AP61" i="17"/>
  <c r="BM61" i="17" s="1"/>
  <c r="AO61" i="17"/>
  <c r="BL61" i="17" s="1"/>
  <c r="AO24" i="17"/>
  <c r="BL24" i="17" s="1"/>
  <c r="AP24" i="17"/>
  <c r="BM24" i="17" s="1"/>
  <c r="AP36" i="17"/>
  <c r="BM36" i="17" s="1"/>
  <c r="AO36" i="17"/>
  <c r="BL36" i="17" s="1"/>
  <c r="AO65" i="17"/>
  <c r="BL65" i="17" s="1"/>
  <c r="AO22" i="17"/>
  <c r="BL22" i="17" s="1"/>
  <c r="AP32" i="17"/>
  <c r="BM32" i="17" s="1"/>
  <c r="AO26" i="17"/>
  <c r="BL26" i="17" s="1"/>
  <c r="AO67" i="17"/>
  <c r="BL67" i="17" s="1"/>
  <c r="AO69" i="17"/>
  <c r="BL69" i="17" s="1"/>
  <c r="AP28" i="17"/>
  <c r="BM28" i="17" s="1"/>
  <c r="AO28" i="17"/>
  <c r="BL28" i="17" s="1"/>
  <c r="AP71" i="17"/>
  <c r="BM71" i="17" s="1"/>
  <c r="AO71" i="17"/>
  <c r="BL71" i="17" s="1"/>
  <c r="AP67" i="17"/>
  <c r="BM67" i="17" s="1"/>
  <c r="AP30" i="17"/>
  <c r="BM30" i="17" s="1"/>
  <c r="AN40" i="17"/>
  <c r="BK40" i="17" s="1"/>
  <c r="AJ40" i="17"/>
  <c r="BG40" i="17" s="1"/>
  <c r="AF40" i="17"/>
  <c r="BC40" i="17" s="1"/>
  <c r="AB40" i="17"/>
  <c r="AY40" i="17" s="1"/>
  <c r="AM40" i="17"/>
  <c r="BJ40" i="17" s="1"/>
  <c r="AI40" i="17"/>
  <c r="BF40" i="17" s="1"/>
  <c r="AE40" i="17"/>
  <c r="BB40" i="17" s="1"/>
  <c r="AA40" i="17"/>
  <c r="AX40" i="17" s="1"/>
  <c r="AP40" i="17"/>
  <c r="BM40" i="17" s="1"/>
  <c r="AL40" i="17"/>
  <c r="BI40" i="17" s="1"/>
  <c r="AH40" i="17"/>
  <c r="BE40" i="17" s="1"/>
  <c r="AD40" i="17"/>
  <c r="BA40" i="17" s="1"/>
  <c r="Z40" i="17"/>
  <c r="AW40" i="17" s="1"/>
  <c r="AO40" i="17"/>
  <c r="BL40" i="17" s="1"/>
  <c r="AK40" i="17"/>
  <c r="BH40" i="17" s="1"/>
  <c r="AG40" i="17"/>
  <c r="BD40" i="17" s="1"/>
  <c r="AC40" i="17"/>
  <c r="AZ40" i="17" s="1"/>
  <c r="Y40" i="17"/>
  <c r="AV40" i="17" s="1"/>
  <c r="AP75" i="17"/>
  <c r="BM75" i="17" s="1"/>
  <c r="AL75" i="17"/>
  <c r="BI75" i="17" s="1"/>
  <c r="AH75" i="17"/>
  <c r="BE75" i="17" s="1"/>
  <c r="AD75" i="17"/>
  <c r="BA75" i="17" s="1"/>
  <c r="Z75" i="17"/>
  <c r="AW75" i="17" s="1"/>
  <c r="AO75" i="17"/>
  <c r="BL75" i="17" s="1"/>
  <c r="AK75" i="17"/>
  <c r="BH75" i="17" s="1"/>
  <c r="AG75" i="17"/>
  <c r="BD75" i="17" s="1"/>
  <c r="AC75" i="17"/>
  <c r="AZ75" i="17" s="1"/>
  <c r="Y75" i="17"/>
  <c r="AV75" i="17" s="1"/>
  <c r="AN75" i="17"/>
  <c r="BK75" i="17" s="1"/>
  <c r="AJ75" i="17"/>
  <c r="BG75" i="17" s="1"/>
  <c r="AF75" i="17"/>
  <c r="BC75" i="17" s="1"/>
  <c r="AB75" i="17"/>
  <c r="AY75" i="17" s="1"/>
  <c r="AM75" i="17"/>
  <c r="BJ75" i="17" s="1"/>
  <c r="AI75" i="17"/>
  <c r="BF75" i="17" s="1"/>
  <c r="AE75" i="17"/>
  <c r="BB75" i="17" s="1"/>
  <c r="AA75" i="17"/>
  <c r="AX75" i="17" s="1"/>
  <c r="A31" i="4"/>
  <c r="AP38" i="17" l="1"/>
  <c r="BM38" i="17" s="1"/>
  <c r="AP34" i="17"/>
  <c r="BM34" i="17" s="1"/>
  <c r="AQ67" i="17"/>
  <c r="BN67" i="17" s="1"/>
  <c r="AQ59" i="17"/>
  <c r="BN59" i="17" s="1"/>
  <c r="AQ57" i="17"/>
  <c r="BN57" i="17" s="1"/>
  <c r="AQ55" i="17"/>
  <c r="BN55" i="17" s="1"/>
  <c r="AQ53" i="17"/>
  <c r="BN53" i="17" s="1"/>
  <c r="AQ51" i="17"/>
  <c r="BN51" i="17" s="1"/>
  <c r="AQ49" i="17"/>
  <c r="BN49" i="17" s="1"/>
  <c r="AQ47" i="17"/>
  <c r="BN47" i="17" s="1"/>
  <c r="AQ45" i="17"/>
  <c r="BN45" i="17" s="1"/>
  <c r="AQ43" i="17"/>
  <c r="BN43" i="17" s="1"/>
  <c r="AQ41" i="17"/>
  <c r="BN41" i="17" s="1"/>
  <c r="AQ39" i="17"/>
  <c r="BN39" i="17" s="1"/>
  <c r="AQ37" i="17"/>
  <c r="BN37" i="17" s="1"/>
  <c r="AQ23" i="17"/>
  <c r="BN23" i="17" s="1"/>
  <c r="AQ63" i="17"/>
  <c r="BN63" i="17" s="1"/>
  <c r="AQ20" i="17"/>
  <c r="BN20" i="17" s="1"/>
  <c r="AQ16" i="17"/>
  <c r="BN16" i="17" s="1"/>
  <c r="AQ12" i="17"/>
  <c r="BN12" i="17" s="1"/>
  <c r="AQ31" i="17"/>
  <c r="BN31" i="17" s="1"/>
  <c r="AQ29" i="17"/>
  <c r="BN29" i="17" s="1"/>
  <c r="AQ27" i="17"/>
  <c r="BN27" i="17" s="1"/>
  <c r="AQ25" i="17"/>
  <c r="BN25" i="17" s="1"/>
  <c r="AQ33" i="17"/>
  <c r="BN33" i="17" s="1"/>
  <c r="AQ21" i="17"/>
  <c r="BN21" i="17" s="1"/>
  <c r="AQ17" i="17"/>
  <c r="BN17" i="17" s="1"/>
  <c r="AQ13" i="17"/>
  <c r="BN13" i="17" s="1"/>
  <c r="AQ35" i="17"/>
  <c r="BN35" i="17" s="1"/>
  <c r="AQ19" i="17"/>
  <c r="BN19" i="17" s="1"/>
  <c r="AQ15" i="17"/>
  <c r="BN15" i="17" s="1"/>
  <c r="AQ22" i="17"/>
  <c r="BN22" i="17" s="1"/>
  <c r="AQ18" i="17"/>
  <c r="BN18" i="17" s="1"/>
  <c r="AQ14" i="17"/>
  <c r="BN14" i="17" s="1"/>
  <c r="AQ26" i="17"/>
  <c r="BN26" i="17" s="1"/>
  <c r="AQ24" i="17"/>
  <c r="BN24" i="17" s="1"/>
  <c r="AQ73" i="17"/>
  <c r="BN73" i="17" s="1"/>
  <c r="AP73" i="17"/>
  <c r="BM73" i="17" s="1"/>
  <c r="AQ30" i="17"/>
  <c r="BN30" i="17" s="1"/>
  <c r="AP63" i="17"/>
  <c r="BM63" i="17" s="1"/>
  <c r="AN77" i="17"/>
  <c r="BK77" i="17" s="1"/>
  <c r="AJ77" i="17"/>
  <c r="BG77" i="17" s="1"/>
  <c r="AF77" i="17"/>
  <c r="BC77" i="17" s="1"/>
  <c r="AB77" i="17"/>
  <c r="AY77" i="17" s="1"/>
  <c r="AQ77" i="17"/>
  <c r="BN77" i="17" s="1"/>
  <c r="AM77" i="17"/>
  <c r="BJ77" i="17" s="1"/>
  <c r="AI77" i="17"/>
  <c r="BF77" i="17" s="1"/>
  <c r="AE77" i="17"/>
  <c r="BB77" i="17" s="1"/>
  <c r="AA77" i="17"/>
  <c r="AX77" i="17" s="1"/>
  <c r="AP77" i="17"/>
  <c r="BM77" i="17" s="1"/>
  <c r="AL77" i="17"/>
  <c r="BI77" i="17" s="1"/>
  <c r="AH77" i="17"/>
  <c r="BE77" i="17" s="1"/>
  <c r="AD77" i="17"/>
  <c r="BA77" i="17" s="1"/>
  <c r="Z77" i="17"/>
  <c r="AW77" i="17" s="1"/>
  <c r="AO77" i="17"/>
  <c r="BL77" i="17" s="1"/>
  <c r="AK77" i="17"/>
  <c r="BH77" i="17" s="1"/>
  <c r="AG77" i="17"/>
  <c r="BD77" i="17" s="1"/>
  <c r="AC77" i="17"/>
  <c r="AZ77" i="17" s="1"/>
  <c r="Y77" i="17"/>
  <c r="AV77" i="17" s="1"/>
  <c r="AP42" i="17"/>
  <c r="BM42" i="17" s="1"/>
  <c r="AL42" i="17"/>
  <c r="BI42" i="17" s="1"/>
  <c r="AH42" i="17"/>
  <c r="BE42" i="17" s="1"/>
  <c r="AD42" i="17"/>
  <c r="BA42" i="17" s="1"/>
  <c r="Z42" i="17"/>
  <c r="AW42" i="17" s="1"/>
  <c r="AO42" i="17"/>
  <c r="BL42" i="17" s="1"/>
  <c r="AK42" i="17"/>
  <c r="BH42" i="17" s="1"/>
  <c r="AG42" i="17"/>
  <c r="BD42" i="17" s="1"/>
  <c r="AC42" i="17"/>
  <c r="AZ42" i="17" s="1"/>
  <c r="Y42" i="17"/>
  <c r="AV42" i="17" s="1"/>
  <c r="AN42" i="17"/>
  <c r="BK42" i="17" s="1"/>
  <c r="AJ42" i="17"/>
  <c r="BG42" i="17" s="1"/>
  <c r="AF42" i="17"/>
  <c r="BC42" i="17" s="1"/>
  <c r="AB42" i="17"/>
  <c r="AY42" i="17" s="1"/>
  <c r="AQ42" i="17"/>
  <c r="BN42" i="17" s="1"/>
  <c r="AM42" i="17"/>
  <c r="BJ42" i="17" s="1"/>
  <c r="AI42" i="17"/>
  <c r="BF42" i="17" s="1"/>
  <c r="AE42" i="17"/>
  <c r="BB42" i="17" s="1"/>
  <c r="AA42" i="17"/>
  <c r="AX42" i="17" s="1"/>
  <c r="A32" i="4"/>
  <c r="AR22" i="17" l="1"/>
  <c r="BO22" i="17" s="1"/>
  <c r="BP22" i="17" s="1"/>
  <c r="BQ22" i="17" s="1"/>
  <c r="AR18" i="17"/>
  <c r="BO18" i="17" s="1"/>
  <c r="BP18" i="17" s="1"/>
  <c r="BQ18" i="17" s="1"/>
  <c r="AR14" i="17"/>
  <c r="BO14" i="17" s="1"/>
  <c r="BP14" i="17" s="1"/>
  <c r="BQ14" i="17" s="1"/>
  <c r="AR25" i="17"/>
  <c r="BO25" i="17" s="1"/>
  <c r="BP25" i="17" s="1"/>
  <c r="BQ25" i="17" s="1"/>
  <c r="AR29" i="17"/>
  <c r="BO29" i="17" s="1"/>
  <c r="BP29" i="17" s="1"/>
  <c r="BQ29" i="17" s="1"/>
  <c r="AR19" i="17"/>
  <c r="BO19" i="17" s="1"/>
  <c r="BP19" i="17" s="1"/>
  <c r="BQ19" i="17" s="1"/>
  <c r="AR15" i="17"/>
  <c r="BO15" i="17" s="1"/>
  <c r="BP15" i="17" s="1"/>
  <c r="BQ15" i="17" s="1"/>
  <c r="AR20" i="17"/>
  <c r="BO20" i="17" s="1"/>
  <c r="BP20" i="17" s="1"/>
  <c r="BQ20" i="17" s="1"/>
  <c r="AR16" i="17"/>
  <c r="BO16" i="17" s="1"/>
  <c r="BP16" i="17" s="1"/>
  <c r="BQ16" i="17" s="1"/>
  <c r="AR12" i="17"/>
  <c r="BO12" i="17" s="1"/>
  <c r="BP12" i="17" s="1"/>
  <c r="BQ12" i="17" s="1"/>
  <c r="AR27" i="17"/>
  <c r="BO27" i="17" s="1"/>
  <c r="BP27" i="17" s="1"/>
  <c r="BQ27" i="17" s="1"/>
  <c r="AR21" i="17"/>
  <c r="BO21" i="17" s="1"/>
  <c r="BP21" i="17" s="1"/>
  <c r="BQ21" i="17" s="1"/>
  <c r="AR17" i="17"/>
  <c r="BO17" i="17" s="1"/>
  <c r="BP17" i="17" s="1"/>
  <c r="BQ17" i="17" s="1"/>
  <c r="AR13" i="17"/>
  <c r="BO13" i="17" s="1"/>
  <c r="BP13" i="17" s="1"/>
  <c r="BQ13" i="17" s="1"/>
  <c r="AR31" i="17"/>
  <c r="BO31" i="17" s="1"/>
  <c r="BP31" i="17" s="1"/>
  <c r="BQ31" i="17" s="1"/>
  <c r="AR23" i="17"/>
  <c r="BO23" i="17" s="1"/>
  <c r="BP23" i="17" s="1"/>
  <c r="BQ23" i="17" s="1"/>
  <c r="AR67" i="17"/>
  <c r="BO67" i="17" s="1"/>
  <c r="BP67" i="17" s="1"/>
  <c r="BQ67" i="17" s="1"/>
  <c r="AR63" i="17"/>
  <c r="BO63" i="17" s="1"/>
  <c r="BP63" i="17" s="1"/>
  <c r="BQ63" i="17" s="1"/>
  <c r="AR73" i="17"/>
  <c r="BO73" i="17" s="1"/>
  <c r="BP73" i="17" s="1"/>
  <c r="BQ73" i="17" s="1"/>
  <c r="AR59" i="17"/>
  <c r="BO59" i="17" s="1"/>
  <c r="BP59" i="17" s="1"/>
  <c r="BQ59" i="17" s="1"/>
  <c r="AR77" i="17"/>
  <c r="BO77" i="17" s="1"/>
  <c r="AR57" i="17"/>
  <c r="BO57" i="17" s="1"/>
  <c r="BP57" i="17" s="1"/>
  <c r="BQ57" i="17" s="1"/>
  <c r="AR55" i="17"/>
  <c r="BO55" i="17" s="1"/>
  <c r="BP55" i="17" s="1"/>
  <c r="BQ55" i="17" s="1"/>
  <c r="AR53" i="17"/>
  <c r="BO53" i="17" s="1"/>
  <c r="BP53" i="17" s="1"/>
  <c r="BQ53" i="17" s="1"/>
  <c r="AR51" i="17"/>
  <c r="BO51" i="17" s="1"/>
  <c r="BP51" i="17" s="1"/>
  <c r="BQ51" i="17" s="1"/>
  <c r="AR49" i="17"/>
  <c r="BO49" i="17" s="1"/>
  <c r="BP49" i="17" s="1"/>
  <c r="BQ49" i="17" s="1"/>
  <c r="AR47" i="17"/>
  <c r="BO47" i="17" s="1"/>
  <c r="BP47" i="17" s="1"/>
  <c r="BQ47" i="17" s="1"/>
  <c r="AR45" i="17"/>
  <c r="BO45" i="17" s="1"/>
  <c r="BP45" i="17" s="1"/>
  <c r="BQ45" i="17" s="1"/>
  <c r="AR43" i="17"/>
  <c r="BO43" i="17" s="1"/>
  <c r="BP43" i="17" s="1"/>
  <c r="BQ43" i="17" s="1"/>
  <c r="AR42" i="17"/>
  <c r="BO42" i="17" s="1"/>
  <c r="AR41" i="17"/>
  <c r="BO41" i="17" s="1"/>
  <c r="BP41" i="17" s="1"/>
  <c r="BQ41" i="17" s="1"/>
  <c r="AR39" i="17"/>
  <c r="BO39" i="17" s="1"/>
  <c r="BP39" i="17" s="1"/>
  <c r="BQ39" i="17" s="1"/>
  <c r="AR38" i="17"/>
  <c r="BO38" i="17" s="1"/>
  <c r="AR37" i="17"/>
  <c r="BO37" i="17" s="1"/>
  <c r="BP37" i="17" s="1"/>
  <c r="BQ37" i="17" s="1"/>
  <c r="AR24" i="17"/>
  <c r="BO24" i="17" s="1"/>
  <c r="BP24" i="17" s="1"/>
  <c r="BQ24" i="17" s="1"/>
  <c r="AR33" i="17"/>
  <c r="BO33" i="17" s="1"/>
  <c r="BP33" i="17" s="1"/>
  <c r="BQ33" i="17" s="1"/>
  <c r="AR35" i="17"/>
  <c r="BO35" i="17" s="1"/>
  <c r="BP35" i="17" s="1"/>
  <c r="BQ35" i="17" s="1"/>
  <c r="AR30" i="17"/>
  <c r="BO30" i="17" s="1"/>
  <c r="BP30" i="17" s="1"/>
  <c r="BQ30" i="17" s="1"/>
  <c r="AR36" i="17"/>
  <c r="BO36" i="17" s="1"/>
  <c r="AR34" i="17"/>
  <c r="BO34" i="17" s="1"/>
  <c r="AR26" i="17"/>
  <c r="BO26" i="17" s="1"/>
  <c r="BP26" i="17" s="1"/>
  <c r="BQ26" i="17" s="1"/>
  <c r="AQ36" i="17"/>
  <c r="BN36" i="17" s="1"/>
  <c r="AR40" i="17"/>
  <c r="BO40" i="17" s="1"/>
  <c r="AQ40" i="17"/>
  <c r="BN40" i="17" s="1"/>
  <c r="AQ34" i="17"/>
  <c r="BN34" i="17" s="1"/>
  <c r="AQ61" i="17"/>
  <c r="BN61" i="17" s="1"/>
  <c r="AR61" i="17"/>
  <c r="BO61" i="17" s="1"/>
  <c r="AR65" i="17"/>
  <c r="BO65" i="17" s="1"/>
  <c r="AQ65" i="17"/>
  <c r="BN65" i="17" s="1"/>
  <c r="AQ69" i="17"/>
  <c r="BN69" i="17" s="1"/>
  <c r="AR69" i="17"/>
  <c r="BO69" i="17" s="1"/>
  <c r="AQ38" i="17"/>
  <c r="BN38" i="17" s="1"/>
  <c r="BP38" i="17" s="1"/>
  <c r="BQ38" i="17" s="1"/>
  <c r="AQ28" i="17"/>
  <c r="BN28" i="17" s="1"/>
  <c r="AR28" i="17"/>
  <c r="BO28" i="17" s="1"/>
  <c r="AQ75" i="17"/>
  <c r="BN75" i="17" s="1"/>
  <c r="AR75" i="17"/>
  <c r="BO75" i="17" s="1"/>
  <c r="AQ32" i="17"/>
  <c r="BN32" i="17" s="1"/>
  <c r="AR32" i="17"/>
  <c r="BO32" i="17" s="1"/>
  <c r="AR71" i="17"/>
  <c r="BO71" i="17" s="1"/>
  <c r="AQ71" i="17"/>
  <c r="BN71" i="17" s="1"/>
  <c r="BP71" i="17" s="1"/>
  <c r="BQ71" i="17" s="1"/>
  <c r="AR44" i="17"/>
  <c r="BO44" i="17" s="1"/>
  <c r="AN44" i="17"/>
  <c r="BK44" i="17" s="1"/>
  <c r="AJ44" i="17"/>
  <c r="BG44" i="17" s="1"/>
  <c r="AF44" i="17"/>
  <c r="BC44" i="17" s="1"/>
  <c r="AB44" i="17"/>
  <c r="AY44" i="17" s="1"/>
  <c r="AQ44" i="17"/>
  <c r="BN44" i="17" s="1"/>
  <c r="AM44" i="17"/>
  <c r="BJ44" i="17" s="1"/>
  <c r="AI44" i="17"/>
  <c r="BF44" i="17" s="1"/>
  <c r="AE44" i="17"/>
  <c r="BB44" i="17" s="1"/>
  <c r="AA44" i="17"/>
  <c r="AX44" i="17" s="1"/>
  <c r="AP44" i="17"/>
  <c r="BM44" i="17" s="1"/>
  <c r="AL44" i="17"/>
  <c r="BI44" i="17" s="1"/>
  <c r="AH44" i="17"/>
  <c r="BE44" i="17" s="1"/>
  <c r="AD44" i="17"/>
  <c r="BA44" i="17" s="1"/>
  <c r="Z44" i="17"/>
  <c r="AW44" i="17" s="1"/>
  <c r="AO44" i="17"/>
  <c r="BL44" i="17" s="1"/>
  <c r="AK44" i="17"/>
  <c r="BH44" i="17" s="1"/>
  <c r="AG44" i="17"/>
  <c r="BD44" i="17" s="1"/>
  <c r="AC44" i="17"/>
  <c r="AZ44" i="17" s="1"/>
  <c r="Y44" i="17"/>
  <c r="AV44" i="17" s="1"/>
  <c r="BP42" i="17"/>
  <c r="BQ42" i="17" s="1"/>
  <c r="BP77" i="17"/>
  <c r="BQ77" i="17" s="1"/>
  <c r="AP79" i="17"/>
  <c r="BM79" i="17" s="1"/>
  <c r="AL79" i="17"/>
  <c r="BI79" i="17" s="1"/>
  <c r="AH79" i="17"/>
  <c r="BE79" i="17" s="1"/>
  <c r="AD79" i="17"/>
  <c r="BA79" i="17" s="1"/>
  <c r="Z79" i="17"/>
  <c r="AW79" i="17" s="1"/>
  <c r="AO79" i="17"/>
  <c r="BL79" i="17" s="1"/>
  <c r="AK79" i="17"/>
  <c r="BH79" i="17" s="1"/>
  <c r="AG79" i="17"/>
  <c r="BD79" i="17" s="1"/>
  <c r="AC79" i="17"/>
  <c r="AZ79" i="17" s="1"/>
  <c r="Y79" i="17"/>
  <c r="AV79" i="17" s="1"/>
  <c r="AR79" i="17"/>
  <c r="BO79" i="17" s="1"/>
  <c r="AN79" i="17"/>
  <c r="BK79" i="17" s="1"/>
  <c r="AJ79" i="17"/>
  <c r="BG79" i="17" s="1"/>
  <c r="AF79" i="17"/>
  <c r="BC79" i="17" s="1"/>
  <c r="AB79" i="17"/>
  <c r="AY79" i="17" s="1"/>
  <c r="AQ79" i="17"/>
  <c r="BN79" i="17" s="1"/>
  <c r="AM79" i="17"/>
  <c r="BJ79" i="17" s="1"/>
  <c r="AI79" i="17"/>
  <c r="BF79" i="17" s="1"/>
  <c r="AE79" i="17"/>
  <c r="BB79" i="17" s="1"/>
  <c r="AA79" i="17"/>
  <c r="AX79" i="17" s="1"/>
  <c r="A33" i="4"/>
  <c r="BP40" i="17" l="1"/>
  <c r="BQ40" i="17" s="1"/>
  <c r="BP28" i="17"/>
  <c r="BQ28" i="17" s="1"/>
  <c r="BP61" i="17"/>
  <c r="BQ61" i="17" s="1"/>
  <c r="BP34" i="17"/>
  <c r="BQ34" i="17" s="1"/>
  <c r="BP69" i="17"/>
  <c r="BQ69" i="17" s="1"/>
  <c r="BP75" i="17"/>
  <c r="BQ75" i="17" s="1"/>
  <c r="BP65" i="17"/>
  <c r="BQ65" i="17" s="1"/>
  <c r="BP36" i="17"/>
  <c r="BQ36" i="17" s="1"/>
  <c r="BP32" i="17"/>
  <c r="BQ32" i="17" s="1"/>
  <c r="BP44" i="17"/>
  <c r="BQ44" i="17" s="1"/>
  <c r="BP79" i="17"/>
  <c r="BQ79" i="17" s="1"/>
  <c r="AR81" i="17"/>
  <c r="BO81" i="17" s="1"/>
  <c r="AN81" i="17"/>
  <c r="BK81" i="17" s="1"/>
  <c r="AJ81" i="17"/>
  <c r="BG81" i="17" s="1"/>
  <c r="AF81" i="17"/>
  <c r="BC81" i="17" s="1"/>
  <c r="AB81" i="17"/>
  <c r="AY81" i="17" s="1"/>
  <c r="AQ81" i="17"/>
  <c r="BN81" i="17" s="1"/>
  <c r="AM81" i="17"/>
  <c r="BJ81" i="17" s="1"/>
  <c r="AI81" i="17"/>
  <c r="BF81" i="17" s="1"/>
  <c r="AE81" i="17"/>
  <c r="BB81" i="17" s="1"/>
  <c r="AA81" i="17"/>
  <c r="AX81" i="17" s="1"/>
  <c r="AP81" i="17"/>
  <c r="BM81" i="17" s="1"/>
  <c r="AL81" i="17"/>
  <c r="BI81" i="17" s="1"/>
  <c r="AH81" i="17"/>
  <c r="BE81" i="17" s="1"/>
  <c r="AD81" i="17"/>
  <c r="BA81" i="17" s="1"/>
  <c r="Z81" i="17"/>
  <c r="AW81" i="17" s="1"/>
  <c r="AO81" i="17"/>
  <c r="BL81" i="17" s="1"/>
  <c r="AK81" i="17"/>
  <c r="BH81" i="17" s="1"/>
  <c r="AG81" i="17"/>
  <c r="BD81" i="17" s="1"/>
  <c r="AC81" i="17"/>
  <c r="AZ81" i="17" s="1"/>
  <c r="Y81" i="17"/>
  <c r="AV81" i="17" s="1"/>
  <c r="AP46" i="17"/>
  <c r="BM46" i="17" s="1"/>
  <c r="AL46" i="17"/>
  <c r="BI46" i="17" s="1"/>
  <c r="AR46" i="17"/>
  <c r="BO46" i="17" s="1"/>
  <c r="AN46" i="17"/>
  <c r="BK46" i="17" s="1"/>
  <c r="AJ46" i="17"/>
  <c r="BG46" i="17" s="1"/>
  <c r="AO46" i="17"/>
  <c r="BL46" i="17" s="1"/>
  <c r="AH46" i="17"/>
  <c r="BE46" i="17" s="1"/>
  <c r="AD46" i="17"/>
  <c r="BA46" i="17" s="1"/>
  <c r="Z46" i="17"/>
  <c r="AW46" i="17" s="1"/>
  <c r="AM46" i="17"/>
  <c r="BJ46" i="17" s="1"/>
  <c r="AG46" i="17"/>
  <c r="BD46" i="17" s="1"/>
  <c r="AC46" i="17"/>
  <c r="AZ46" i="17" s="1"/>
  <c r="Y46" i="17"/>
  <c r="AV46" i="17" s="1"/>
  <c r="AK46" i="17"/>
  <c r="BH46" i="17" s="1"/>
  <c r="AF46" i="17"/>
  <c r="BC46" i="17" s="1"/>
  <c r="AB46" i="17"/>
  <c r="AY46" i="17" s="1"/>
  <c r="AQ46" i="17"/>
  <c r="BN46" i="17" s="1"/>
  <c r="AI46" i="17"/>
  <c r="BF46" i="17" s="1"/>
  <c r="AE46" i="17"/>
  <c r="BB46" i="17" s="1"/>
  <c r="AA46" i="17"/>
  <c r="AX46" i="17" s="1"/>
  <c r="A34" i="4"/>
  <c r="AR48" i="17" l="1"/>
  <c r="BO48" i="17" s="1"/>
  <c r="AN48" i="17"/>
  <c r="BK48" i="17" s="1"/>
  <c r="AJ48" i="17"/>
  <c r="BG48" i="17" s="1"/>
  <c r="AF48" i="17"/>
  <c r="BC48" i="17" s="1"/>
  <c r="AB48" i="17"/>
  <c r="AY48" i="17" s="1"/>
  <c r="AP48" i="17"/>
  <c r="BM48" i="17" s="1"/>
  <c r="AL48" i="17"/>
  <c r="BI48" i="17" s="1"/>
  <c r="AH48" i="17"/>
  <c r="BE48" i="17" s="1"/>
  <c r="AD48" i="17"/>
  <c r="BA48" i="17" s="1"/>
  <c r="Z48" i="17"/>
  <c r="AW48" i="17" s="1"/>
  <c r="AM48" i="17"/>
  <c r="BJ48" i="17" s="1"/>
  <c r="AE48" i="17"/>
  <c r="BB48" i="17" s="1"/>
  <c r="AK48" i="17"/>
  <c r="BH48" i="17" s="1"/>
  <c r="AC48" i="17"/>
  <c r="AZ48" i="17" s="1"/>
  <c r="AQ48" i="17"/>
  <c r="BN48" i="17" s="1"/>
  <c r="AI48" i="17"/>
  <c r="BF48" i="17" s="1"/>
  <c r="AA48" i="17"/>
  <c r="AX48" i="17" s="1"/>
  <c r="AO48" i="17"/>
  <c r="BL48" i="17" s="1"/>
  <c r="AG48" i="17"/>
  <c r="BD48" i="17" s="1"/>
  <c r="Y48" i="17"/>
  <c r="AV48" i="17" s="1"/>
  <c r="BP46" i="17"/>
  <c r="BQ46" i="17" s="1"/>
  <c r="BP81" i="17"/>
  <c r="BQ81" i="17" s="1"/>
  <c r="AP83" i="17"/>
  <c r="BM83" i="17" s="1"/>
  <c r="AL83" i="17"/>
  <c r="BI83" i="17" s="1"/>
  <c r="AH83" i="17"/>
  <c r="BE83" i="17" s="1"/>
  <c r="AD83" i="17"/>
  <c r="BA83" i="17" s="1"/>
  <c r="Z83" i="17"/>
  <c r="AW83" i="17" s="1"/>
  <c r="AO83" i="17"/>
  <c r="BL83" i="17" s="1"/>
  <c r="AK83" i="17"/>
  <c r="BH83" i="17" s="1"/>
  <c r="AG83" i="17"/>
  <c r="BD83" i="17" s="1"/>
  <c r="AC83" i="17"/>
  <c r="AZ83" i="17" s="1"/>
  <c r="Y83" i="17"/>
  <c r="AV83" i="17" s="1"/>
  <c r="AR83" i="17"/>
  <c r="BO83" i="17" s="1"/>
  <c r="AN83" i="17"/>
  <c r="BK83" i="17" s="1"/>
  <c r="AJ83" i="17"/>
  <c r="BG83" i="17" s="1"/>
  <c r="AF83" i="17"/>
  <c r="BC83" i="17" s="1"/>
  <c r="AB83" i="17"/>
  <c r="AY83" i="17" s="1"/>
  <c r="AQ83" i="17"/>
  <c r="BN83" i="17" s="1"/>
  <c r="AM83" i="17"/>
  <c r="BJ83" i="17" s="1"/>
  <c r="AI83" i="17"/>
  <c r="BF83" i="17" s="1"/>
  <c r="AE83" i="17"/>
  <c r="BB83" i="17" s="1"/>
  <c r="AA83" i="17"/>
  <c r="AX83" i="17" s="1"/>
  <c r="A35" i="4"/>
  <c r="BP48" i="17" l="1"/>
  <c r="BQ48" i="17" s="1"/>
  <c r="BP83" i="17"/>
  <c r="BQ83" i="17" s="1"/>
  <c r="AR85" i="17"/>
  <c r="BO85" i="17" s="1"/>
  <c r="AN85" i="17"/>
  <c r="BK85" i="17" s="1"/>
  <c r="AJ85" i="17"/>
  <c r="BG85" i="17" s="1"/>
  <c r="AF85" i="17"/>
  <c r="BC85" i="17" s="1"/>
  <c r="AB85" i="17"/>
  <c r="AY85" i="17" s="1"/>
  <c r="AQ85" i="17"/>
  <c r="BN85" i="17" s="1"/>
  <c r="AM85" i="17"/>
  <c r="BJ85" i="17" s="1"/>
  <c r="AI85" i="17"/>
  <c r="BF85" i="17" s="1"/>
  <c r="AE85" i="17"/>
  <c r="BB85" i="17" s="1"/>
  <c r="AA85" i="17"/>
  <c r="AX85" i="17" s="1"/>
  <c r="AP85" i="17"/>
  <c r="BM85" i="17" s="1"/>
  <c r="AL85" i="17"/>
  <c r="BI85" i="17" s="1"/>
  <c r="AH85" i="17"/>
  <c r="BE85" i="17" s="1"/>
  <c r="AD85" i="17"/>
  <c r="BA85" i="17" s="1"/>
  <c r="Z85" i="17"/>
  <c r="AW85" i="17" s="1"/>
  <c r="AO85" i="17"/>
  <c r="BL85" i="17" s="1"/>
  <c r="AK85" i="17"/>
  <c r="BH85" i="17" s="1"/>
  <c r="AG85" i="17"/>
  <c r="BD85" i="17" s="1"/>
  <c r="AC85" i="17"/>
  <c r="AZ85" i="17" s="1"/>
  <c r="Y85" i="17"/>
  <c r="AV85" i="17" s="1"/>
  <c r="AP50" i="17"/>
  <c r="BM50" i="17" s="1"/>
  <c r="AL50" i="17"/>
  <c r="BI50" i="17" s="1"/>
  <c r="AH50" i="17"/>
  <c r="BE50" i="17" s="1"/>
  <c r="AD50" i="17"/>
  <c r="BA50" i="17" s="1"/>
  <c r="Z50" i="17"/>
  <c r="AW50" i="17" s="1"/>
  <c r="AR50" i="17"/>
  <c r="BO50" i="17" s="1"/>
  <c r="AN50" i="17"/>
  <c r="BK50" i="17" s="1"/>
  <c r="AJ50" i="17"/>
  <c r="BG50" i="17" s="1"/>
  <c r="AF50" i="17"/>
  <c r="BC50" i="17" s="1"/>
  <c r="AB50" i="17"/>
  <c r="AY50" i="17" s="1"/>
  <c r="AK50" i="17"/>
  <c r="BH50" i="17" s="1"/>
  <c r="AC50" i="17"/>
  <c r="AZ50" i="17" s="1"/>
  <c r="AQ50" i="17"/>
  <c r="BN50" i="17" s="1"/>
  <c r="AI50" i="17"/>
  <c r="BF50" i="17" s="1"/>
  <c r="AA50" i="17"/>
  <c r="AX50" i="17" s="1"/>
  <c r="AO50" i="17"/>
  <c r="BL50" i="17" s="1"/>
  <c r="AG50" i="17"/>
  <c r="BD50" i="17" s="1"/>
  <c r="Y50" i="17"/>
  <c r="AV50" i="17" s="1"/>
  <c r="AM50" i="17"/>
  <c r="BJ50" i="17" s="1"/>
  <c r="AE50" i="17"/>
  <c r="BB50" i="17" s="1"/>
  <c r="A36" i="4"/>
  <c r="BP85" i="17" l="1"/>
  <c r="BQ85" i="17" s="1"/>
  <c r="BP50" i="17"/>
  <c r="BQ50" i="17" s="1"/>
  <c r="AR52" i="17"/>
  <c r="BO52" i="17" s="1"/>
  <c r="AN52" i="17"/>
  <c r="BK52" i="17" s="1"/>
  <c r="AJ52" i="17"/>
  <c r="BG52" i="17" s="1"/>
  <c r="AF52" i="17"/>
  <c r="BC52" i="17" s="1"/>
  <c r="AB52" i="17"/>
  <c r="AY52" i="17" s="1"/>
  <c r="AP52" i="17"/>
  <c r="BM52" i="17" s="1"/>
  <c r="AL52" i="17"/>
  <c r="BI52" i="17" s="1"/>
  <c r="AH52" i="17"/>
  <c r="BE52" i="17" s="1"/>
  <c r="AD52" i="17"/>
  <c r="BA52" i="17" s="1"/>
  <c r="Z52" i="17"/>
  <c r="AW52" i="17" s="1"/>
  <c r="AQ52" i="17"/>
  <c r="BN52" i="17" s="1"/>
  <c r="AI52" i="17"/>
  <c r="BF52" i="17" s="1"/>
  <c r="AA52" i="17"/>
  <c r="AX52" i="17" s="1"/>
  <c r="AO52" i="17"/>
  <c r="BL52" i="17" s="1"/>
  <c r="AG52" i="17"/>
  <c r="BD52" i="17" s="1"/>
  <c r="Y52" i="17"/>
  <c r="AV52" i="17" s="1"/>
  <c r="AM52" i="17"/>
  <c r="BJ52" i="17" s="1"/>
  <c r="AE52" i="17"/>
  <c r="BB52" i="17" s="1"/>
  <c r="AK52" i="17"/>
  <c r="BH52" i="17" s="1"/>
  <c r="AC52" i="17"/>
  <c r="AZ52" i="17" s="1"/>
  <c r="AP87" i="17"/>
  <c r="BM87" i="17" s="1"/>
  <c r="AL87" i="17"/>
  <c r="BI87" i="17" s="1"/>
  <c r="AH87" i="17"/>
  <c r="BE87" i="17" s="1"/>
  <c r="AD87" i="17"/>
  <c r="BA87" i="17" s="1"/>
  <c r="Z87" i="17"/>
  <c r="AW87" i="17" s="1"/>
  <c r="AO87" i="17"/>
  <c r="BL87" i="17" s="1"/>
  <c r="AK87" i="17"/>
  <c r="BH87" i="17" s="1"/>
  <c r="AG87" i="17"/>
  <c r="BD87" i="17" s="1"/>
  <c r="AC87" i="17"/>
  <c r="AZ87" i="17" s="1"/>
  <c r="Y87" i="17"/>
  <c r="AV87" i="17" s="1"/>
  <c r="AR87" i="17"/>
  <c r="BO87" i="17" s="1"/>
  <c r="AN87" i="17"/>
  <c r="BK87" i="17" s="1"/>
  <c r="AJ87" i="17"/>
  <c r="BG87" i="17" s="1"/>
  <c r="AF87" i="17"/>
  <c r="BC87" i="17" s="1"/>
  <c r="AB87" i="17"/>
  <c r="AY87" i="17" s="1"/>
  <c r="AQ87" i="17"/>
  <c r="BN87" i="17" s="1"/>
  <c r="AM87" i="17"/>
  <c r="BJ87" i="17" s="1"/>
  <c r="AI87" i="17"/>
  <c r="BF87" i="17" s="1"/>
  <c r="AE87" i="17"/>
  <c r="BB87" i="17" s="1"/>
  <c r="AA87" i="17"/>
  <c r="AX87" i="17" s="1"/>
  <c r="A37" i="4"/>
  <c r="AR89" i="17" l="1"/>
  <c r="BO89" i="17" s="1"/>
  <c r="AN89" i="17"/>
  <c r="BK89" i="17" s="1"/>
  <c r="AJ89" i="17"/>
  <c r="BG89" i="17" s="1"/>
  <c r="AF89" i="17"/>
  <c r="BC89" i="17" s="1"/>
  <c r="AB89" i="17"/>
  <c r="AY89" i="17" s="1"/>
  <c r="AQ89" i="17"/>
  <c r="BN89" i="17" s="1"/>
  <c r="AM89" i="17"/>
  <c r="BJ89" i="17" s="1"/>
  <c r="AI89" i="17"/>
  <c r="BF89" i="17" s="1"/>
  <c r="AE89" i="17"/>
  <c r="BB89" i="17" s="1"/>
  <c r="AA89" i="17"/>
  <c r="AX89" i="17" s="1"/>
  <c r="AP89" i="17"/>
  <c r="BM89" i="17" s="1"/>
  <c r="AL89" i="17"/>
  <c r="BI89" i="17" s="1"/>
  <c r="AH89" i="17"/>
  <c r="BE89" i="17" s="1"/>
  <c r="AD89" i="17"/>
  <c r="BA89" i="17" s="1"/>
  <c r="Z89" i="17"/>
  <c r="AW89" i="17" s="1"/>
  <c r="AO89" i="17"/>
  <c r="BL89" i="17" s="1"/>
  <c r="AK89" i="17"/>
  <c r="BH89" i="17" s="1"/>
  <c r="AG89" i="17"/>
  <c r="BD89" i="17" s="1"/>
  <c r="AC89" i="17"/>
  <c r="AZ89" i="17" s="1"/>
  <c r="Y89" i="17"/>
  <c r="AV89" i="17" s="1"/>
  <c r="BP87" i="17"/>
  <c r="BQ87" i="17" s="1"/>
  <c r="BP52" i="17"/>
  <c r="BQ52" i="17" s="1"/>
  <c r="AQ54" i="17"/>
  <c r="BN54" i="17" s="1"/>
  <c r="AM54" i="17"/>
  <c r="BJ54" i="17" s="1"/>
  <c r="AI54" i="17"/>
  <c r="BF54" i="17" s="1"/>
  <c r="AP54" i="17"/>
  <c r="BM54" i="17" s="1"/>
  <c r="AL54" i="17"/>
  <c r="BI54" i="17" s="1"/>
  <c r="AH54" i="17"/>
  <c r="BE54" i="17" s="1"/>
  <c r="AD54" i="17"/>
  <c r="BA54" i="17" s="1"/>
  <c r="Z54" i="17"/>
  <c r="AW54" i="17" s="1"/>
  <c r="AO54" i="17"/>
  <c r="BL54" i="17" s="1"/>
  <c r="AK54" i="17"/>
  <c r="BH54" i="17" s="1"/>
  <c r="AG54" i="17"/>
  <c r="BD54" i="17" s="1"/>
  <c r="AC54" i="17"/>
  <c r="AZ54" i="17" s="1"/>
  <c r="Y54" i="17"/>
  <c r="AV54" i="17" s="1"/>
  <c r="AR54" i="17"/>
  <c r="BO54" i="17" s="1"/>
  <c r="AN54" i="17"/>
  <c r="BK54" i="17" s="1"/>
  <c r="AJ54" i="17"/>
  <c r="BG54" i="17" s="1"/>
  <c r="AF54" i="17"/>
  <c r="BC54" i="17" s="1"/>
  <c r="AB54" i="17"/>
  <c r="AY54" i="17" s="1"/>
  <c r="AE54" i="17"/>
  <c r="BB54" i="17" s="1"/>
  <c r="AA54" i="17"/>
  <c r="AX54" i="17" s="1"/>
  <c r="A38" i="4"/>
  <c r="BP89" i="17" l="1"/>
  <c r="BQ89" i="17" s="1"/>
  <c r="BP54" i="17"/>
  <c r="BQ54" i="17" s="1"/>
  <c r="AO56" i="17"/>
  <c r="BL56" i="17" s="1"/>
  <c r="AK56" i="17"/>
  <c r="BH56" i="17" s="1"/>
  <c r="AG56" i="17"/>
  <c r="BD56" i="17" s="1"/>
  <c r="AC56" i="17"/>
  <c r="AZ56" i="17" s="1"/>
  <c r="Y56" i="17"/>
  <c r="AV56" i="17" s="1"/>
  <c r="AR56" i="17"/>
  <c r="BO56" i="17" s="1"/>
  <c r="AN56" i="17"/>
  <c r="BK56" i="17" s="1"/>
  <c r="AJ56" i="17"/>
  <c r="BG56" i="17" s="1"/>
  <c r="AF56" i="17"/>
  <c r="BC56" i="17" s="1"/>
  <c r="AB56" i="17"/>
  <c r="AY56" i="17" s="1"/>
  <c r="AQ56" i="17"/>
  <c r="BN56" i="17" s="1"/>
  <c r="AM56" i="17"/>
  <c r="BJ56" i="17" s="1"/>
  <c r="AI56" i="17"/>
  <c r="BF56" i="17" s="1"/>
  <c r="AE56" i="17"/>
  <c r="BB56" i="17" s="1"/>
  <c r="AA56" i="17"/>
  <c r="AX56" i="17" s="1"/>
  <c r="AP56" i="17"/>
  <c r="BM56" i="17" s="1"/>
  <c r="AL56" i="17"/>
  <c r="BI56" i="17" s="1"/>
  <c r="AH56" i="17"/>
  <c r="BE56" i="17" s="1"/>
  <c r="AD56" i="17"/>
  <c r="BA56" i="17" s="1"/>
  <c r="Z56" i="17"/>
  <c r="AW56" i="17" s="1"/>
  <c r="AP91" i="17"/>
  <c r="BM91" i="17" s="1"/>
  <c r="AL91" i="17"/>
  <c r="BI91" i="17" s="1"/>
  <c r="AH91" i="17"/>
  <c r="BE91" i="17" s="1"/>
  <c r="AD91" i="17"/>
  <c r="BA91" i="17" s="1"/>
  <c r="Z91" i="17"/>
  <c r="AW91" i="17" s="1"/>
  <c r="AO91" i="17"/>
  <c r="BL91" i="17" s="1"/>
  <c r="AK91" i="17"/>
  <c r="BH91" i="17" s="1"/>
  <c r="AG91" i="17"/>
  <c r="BD91" i="17" s="1"/>
  <c r="AC91" i="17"/>
  <c r="AZ91" i="17" s="1"/>
  <c r="Y91" i="17"/>
  <c r="AV91" i="17" s="1"/>
  <c r="AR91" i="17"/>
  <c r="BO91" i="17" s="1"/>
  <c r="AN91" i="17"/>
  <c r="BK91" i="17" s="1"/>
  <c r="AJ91" i="17"/>
  <c r="BG91" i="17" s="1"/>
  <c r="AF91" i="17"/>
  <c r="BC91" i="17" s="1"/>
  <c r="AB91" i="17"/>
  <c r="AY91" i="17" s="1"/>
  <c r="AQ91" i="17"/>
  <c r="BN91" i="17" s="1"/>
  <c r="AM91" i="17"/>
  <c r="BJ91" i="17" s="1"/>
  <c r="AI91" i="17"/>
  <c r="BF91" i="17" s="1"/>
  <c r="AE91" i="17"/>
  <c r="BB91" i="17" s="1"/>
  <c r="AA91" i="17"/>
  <c r="AX91" i="17" s="1"/>
  <c r="A39" i="4"/>
  <c r="AR93" i="17" l="1"/>
  <c r="BO93" i="17" s="1"/>
  <c r="AN93" i="17"/>
  <c r="BK93" i="17" s="1"/>
  <c r="AJ93" i="17"/>
  <c r="BG93" i="17" s="1"/>
  <c r="AF93" i="17"/>
  <c r="BC93" i="17" s="1"/>
  <c r="AB93" i="17"/>
  <c r="AY93" i="17" s="1"/>
  <c r="AQ93" i="17"/>
  <c r="BN93" i="17" s="1"/>
  <c r="AM93" i="17"/>
  <c r="BJ93" i="17" s="1"/>
  <c r="AI93" i="17"/>
  <c r="BF93" i="17" s="1"/>
  <c r="AE93" i="17"/>
  <c r="BB93" i="17" s="1"/>
  <c r="AA93" i="17"/>
  <c r="AX93" i="17" s="1"/>
  <c r="AP93" i="17"/>
  <c r="BM93" i="17" s="1"/>
  <c r="AL93" i="17"/>
  <c r="BI93" i="17" s="1"/>
  <c r="AH93" i="17"/>
  <c r="BE93" i="17" s="1"/>
  <c r="AD93" i="17"/>
  <c r="BA93" i="17" s="1"/>
  <c r="Z93" i="17"/>
  <c r="AW93" i="17" s="1"/>
  <c r="AO93" i="17"/>
  <c r="BL93" i="17" s="1"/>
  <c r="AK93" i="17"/>
  <c r="BH93" i="17" s="1"/>
  <c r="AG93" i="17"/>
  <c r="BD93" i="17" s="1"/>
  <c r="AC93" i="17"/>
  <c r="AZ93" i="17" s="1"/>
  <c r="Y93" i="17"/>
  <c r="AV93" i="17" s="1"/>
  <c r="BP56" i="17"/>
  <c r="BQ56" i="17" s="1"/>
  <c r="BP91" i="17"/>
  <c r="BQ91" i="17" s="1"/>
  <c r="AQ58" i="17"/>
  <c r="BN58" i="17" s="1"/>
  <c r="AM58" i="17"/>
  <c r="BJ58" i="17" s="1"/>
  <c r="AI58" i="17"/>
  <c r="BF58" i="17" s="1"/>
  <c r="AE58" i="17"/>
  <c r="BB58" i="17" s="1"/>
  <c r="AA58" i="17"/>
  <c r="AX58" i="17" s="1"/>
  <c r="AP58" i="17"/>
  <c r="BM58" i="17" s="1"/>
  <c r="AL58" i="17"/>
  <c r="BI58" i="17" s="1"/>
  <c r="AH58" i="17"/>
  <c r="BE58" i="17" s="1"/>
  <c r="AD58" i="17"/>
  <c r="BA58" i="17" s="1"/>
  <c r="Z58" i="17"/>
  <c r="AW58" i="17" s="1"/>
  <c r="AO58" i="17"/>
  <c r="BL58" i="17" s="1"/>
  <c r="AK58" i="17"/>
  <c r="BH58" i="17" s="1"/>
  <c r="AG58" i="17"/>
  <c r="BD58" i="17" s="1"/>
  <c r="AC58" i="17"/>
  <c r="AZ58" i="17" s="1"/>
  <c r="Y58" i="17"/>
  <c r="AV58" i="17" s="1"/>
  <c r="AR58" i="17"/>
  <c r="BO58" i="17" s="1"/>
  <c r="AN58" i="17"/>
  <c r="BK58" i="17" s="1"/>
  <c r="AJ58" i="17"/>
  <c r="BG58" i="17" s="1"/>
  <c r="AF58" i="17"/>
  <c r="BC58" i="17" s="1"/>
  <c r="AB58" i="17"/>
  <c r="AY58" i="17" s="1"/>
  <c r="A40" i="4"/>
  <c r="BP58" i="17" l="1"/>
  <c r="BQ58" i="17" s="1"/>
  <c r="AO60" i="17"/>
  <c r="BL60" i="17" s="1"/>
  <c r="AK60" i="17"/>
  <c r="BH60" i="17" s="1"/>
  <c r="AG60" i="17"/>
  <c r="BD60" i="17" s="1"/>
  <c r="AC60" i="17"/>
  <c r="AZ60" i="17" s="1"/>
  <c r="Y60" i="17"/>
  <c r="AV60" i="17" s="1"/>
  <c r="AR60" i="17"/>
  <c r="BO60" i="17" s="1"/>
  <c r="AN60" i="17"/>
  <c r="BK60" i="17" s="1"/>
  <c r="AJ60" i="17"/>
  <c r="BG60" i="17" s="1"/>
  <c r="AF60" i="17"/>
  <c r="BC60" i="17" s="1"/>
  <c r="AB60" i="17"/>
  <c r="AY60" i="17" s="1"/>
  <c r="AQ60" i="17"/>
  <c r="BN60" i="17" s="1"/>
  <c r="AM60" i="17"/>
  <c r="BJ60" i="17" s="1"/>
  <c r="AI60" i="17"/>
  <c r="BF60" i="17" s="1"/>
  <c r="AE60" i="17"/>
  <c r="BB60" i="17" s="1"/>
  <c r="AA60" i="17"/>
  <c r="AX60" i="17" s="1"/>
  <c r="AP60" i="17"/>
  <c r="BM60" i="17" s="1"/>
  <c r="AL60" i="17"/>
  <c r="BI60" i="17" s="1"/>
  <c r="AH60" i="17"/>
  <c r="BE60" i="17" s="1"/>
  <c r="AD60" i="17"/>
  <c r="BA60" i="17" s="1"/>
  <c r="Z60" i="17"/>
  <c r="AW60" i="17" s="1"/>
  <c r="BP93" i="17"/>
  <c r="BQ93" i="17" s="1"/>
  <c r="AP95" i="17"/>
  <c r="BM95" i="17" s="1"/>
  <c r="AL95" i="17"/>
  <c r="BI95" i="17" s="1"/>
  <c r="AH95" i="17"/>
  <c r="BE95" i="17" s="1"/>
  <c r="AD95" i="17"/>
  <c r="BA95" i="17" s="1"/>
  <c r="Z95" i="17"/>
  <c r="AW95" i="17" s="1"/>
  <c r="AO95" i="17"/>
  <c r="BL95" i="17" s="1"/>
  <c r="AK95" i="17"/>
  <c r="BH95" i="17" s="1"/>
  <c r="AG95" i="17"/>
  <c r="BD95" i="17" s="1"/>
  <c r="AC95" i="17"/>
  <c r="AZ95" i="17" s="1"/>
  <c r="Y95" i="17"/>
  <c r="AV95" i="17" s="1"/>
  <c r="AR95" i="17"/>
  <c r="BO95" i="17" s="1"/>
  <c r="AN95" i="17"/>
  <c r="BK95" i="17" s="1"/>
  <c r="AJ95" i="17"/>
  <c r="BG95" i="17" s="1"/>
  <c r="AF95" i="17"/>
  <c r="BC95" i="17" s="1"/>
  <c r="AB95" i="17"/>
  <c r="AY95" i="17" s="1"/>
  <c r="AQ95" i="17"/>
  <c r="BN95" i="17" s="1"/>
  <c r="AM95" i="17"/>
  <c r="BJ95" i="17" s="1"/>
  <c r="AI95" i="17"/>
  <c r="BF95" i="17" s="1"/>
  <c r="AE95" i="17"/>
  <c r="BB95" i="17" s="1"/>
  <c r="AA95" i="17"/>
  <c r="AX95" i="17" s="1"/>
  <c r="A41" i="4"/>
  <c r="BP95" i="17" l="1"/>
  <c r="BQ95" i="17" s="1"/>
  <c r="BP60" i="17"/>
  <c r="BQ60" i="17" s="1"/>
  <c r="AQ62" i="17"/>
  <c r="BN62" i="17" s="1"/>
  <c r="AM62" i="17"/>
  <c r="BJ62" i="17" s="1"/>
  <c r="AI62" i="17"/>
  <c r="BF62" i="17" s="1"/>
  <c r="AE62" i="17"/>
  <c r="BB62" i="17" s="1"/>
  <c r="AA62" i="17"/>
  <c r="AX62" i="17" s="1"/>
  <c r="AP62" i="17"/>
  <c r="BM62" i="17" s="1"/>
  <c r="AL62" i="17"/>
  <c r="BI62" i="17" s="1"/>
  <c r="AH62" i="17"/>
  <c r="BE62" i="17" s="1"/>
  <c r="AD62" i="17"/>
  <c r="BA62" i="17" s="1"/>
  <c r="Z62" i="17"/>
  <c r="AW62" i="17" s="1"/>
  <c r="AO62" i="17"/>
  <c r="BL62" i="17" s="1"/>
  <c r="AK62" i="17"/>
  <c r="BH62" i="17" s="1"/>
  <c r="AG62" i="17"/>
  <c r="BD62" i="17" s="1"/>
  <c r="AC62" i="17"/>
  <c r="AZ62" i="17" s="1"/>
  <c r="Y62" i="17"/>
  <c r="AV62" i="17" s="1"/>
  <c r="AR62" i="17"/>
  <c r="BO62" i="17" s="1"/>
  <c r="AN62" i="17"/>
  <c r="BK62" i="17" s="1"/>
  <c r="AJ62" i="17"/>
  <c r="BG62" i="17" s="1"/>
  <c r="AF62" i="17"/>
  <c r="BC62" i="17" s="1"/>
  <c r="AB62" i="17"/>
  <c r="AY62" i="17" s="1"/>
  <c r="AR97" i="17"/>
  <c r="BO97" i="17" s="1"/>
  <c r="AN97" i="17"/>
  <c r="BK97" i="17" s="1"/>
  <c r="AJ97" i="17"/>
  <c r="BG97" i="17" s="1"/>
  <c r="AF97" i="17"/>
  <c r="BC97" i="17" s="1"/>
  <c r="AB97" i="17"/>
  <c r="AY97" i="17" s="1"/>
  <c r="AQ97" i="17"/>
  <c r="BN97" i="17" s="1"/>
  <c r="AM97" i="17"/>
  <c r="BJ97" i="17" s="1"/>
  <c r="AI97" i="17"/>
  <c r="BF97" i="17" s="1"/>
  <c r="AE97" i="17"/>
  <c r="BB97" i="17" s="1"/>
  <c r="AA97" i="17"/>
  <c r="AX97" i="17" s="1"/>
  <c r="AP97" i="17"/>
  <c r="BM97" i="17" s="1"/>
  <c r="AL97" i="17"/>
  <c r="BI97" i="17" s="1"/>
  <c r="AH97" i="17"/>
  <c r="BE97" i="17" s="1"/>
  <c r="AD97" i="17"/>
  <c r="BA97" i="17" s="1"/>
  <c r="Z97" i="17"/>
  <c r="AW97" i="17" s="1"/>
  <c r="AO97" i="17"/>
  <c r="BL97" i="17" s="1"/>
  <c r="AK97" i="17"/>
  <c r="BH97" i="17" s="1"/>
  <c r="AG97" i="17"/>
  <c r="BD97" i="17" s="1"/>
  <c r="AC97" i="17"/>
  <c r="AZ97" i="17" s="1"/>
  <c r="Y97" i="17"/>
  <c r="AV97" i="17" s="1"/>
  <c r="A42" i="4"/>
  <c r="AP99" i="17" l="1"/>
  <c r="BM99" i="17" s="1"/>
  <c r="AL99" i="17"/>
  <c r="BI99" i="17" s="1"/>
  <c r="AH99" i="17"/>
  <c r="BE99" i="17" s="1"/>
  <c r="AD99" i="17"/>
  <c r="BA99" i="17" s="1"/>
  <c r="Z99" i="17"/>
  <c r="AW99" i="17" s="1"/>
  <c r="AO99" i="17"/>
  <c r="BL99" i="17" s="1"/>
  <c r="AK99" i="17"/>
  <c r="BH99" i="17" s="1"/>
  <c r="AG99" i="17"/>
  <c r="BD99" i="17" s="1"/>
  <c r="AC99" i="17"/>
  <c r="AZ99" i="17" s="1"/>
  <c r="Y99" i="17"/>
  <c r="AV99" i="17" s="1"/>
  <c r="AR99" i="17"/>
  <c r="BO99" i="17" s="1"/>
  <c r="AN99" i="17"/>
  <c r="BK99" i="17" s="1"/>
  <c r="AJ99" i="17"/>
  <c r="BG99" i="17" s="1"/>
  <c r="AF99" i="17"/>
  <c r="BC99" i="17" s="1"/>
  <c r="AB99" i="17"/>
  <c r="AY99" i="17" s="1"/>
  <c r="AQ99" i="17"/>
  <c r="BN99" i="17" s="1"/>
  <c r="AM99" i="17"/>
  <c r="BJ99" i="17" s="1"/>
  <c r="AI99" i="17"/>
  <c r="BF99" i="17" s="1"/>
  <c r="AE99" i="17"/>
  <c r="BB99" i="17" s="1"/>
  <c r="AA99" i="17"/>
  <c r="AX99" i="17" s="1"/>
  <c r="BP62" i="17"/>
  <c r="BQ62" i="17" s="1"/>
  <c r="AO64" i="17"/>
  <c r="BL64" i="17" s="1"/>
  <c r="AK64" i="17"/>
  <c r="BH64" i="17" s="1"/>
  <c r="AG64" i="17"/>
  <c r="BD64" i="17" s="1"/>
  <c r="AC64" i="17"/>
  <c r="AZ64" i="17" s="1"/>
  <c r="Y64" i="17"/>
  <c r="AV64" i="17" s="1"/>
  <c r="AR64" i="17"/>
  <c r="BO64" i="17" s="1"/>
  <c r="AN64" i="17"/>
  <c r="BK64" i="17" s="1"/>
  <c r="AJ64" i="17"/>
  <c r="BG64" i="17" s="1"/>
  <c r="AF64" i="17"/>
  <c r="BC64" i="17" s="1"/>
  <c r="AB64" i="17"/>
  <c r="AY64" i="17" s="1"/>
  <c r="AQ64" i="17"/>
  <c r="BN64" i="17" s="1"/>
  <c r="AM64" i="17"/>
  <c r="BJ64" i="17" s="1"/>
  <c r="AI64" i="17"/>
  <c r="BF64" i="17" s="1"/>
  <c r="AE64" i="17"/>
  <c r="BB64" i="17" s="1"/>
  <c r="AA64" i="17"/>
  <c r="AX64" i="17" s="1"/>
  <c r="AP64" i="17"/>
  <c r="BM64" i="17" s="1"/>
  <c r="AL64" i="17"/>
  <c r="BI64" i="17" s="1"/>
  <c r="AH64" i="17"/>
  <c r="BE64" i="17" s="1"/>
  <c r="AD64" i="17"/>
  <c r="BA64" i="17" s="1"/>
  <c r="Z64" i="17"/>
  <c r="AW64" i="17" s="1"/>
  <c r="BP97" i="17"/>
  <c r="BQ97" i="17" s="1"/>
  <c r="A43" i="4"/>
  <c r="AQ66" i="17" l="1"/>
  <c r="BN66" i="17" s="1"/>
  <c r="AM66" i="17"/>
  <c r="BJ66" i="17" s="1"/>
  <c r="AI66" i="17"/>
  <c r="BF66" i="17" s="1"/>
  <c r="AE66" i="17"/>
  <c r="BB66" i="17" s="1"/>
  <c r="AA66" i="17"/>
  <c r="AX66" i="17" s="1"/>
  <c r="AP66" i="17"/>
  <c r="BM66" i="17" s="1"/>
  <c r="AL66" i="17"/>
  <c r="BI66" i="17" s="1"/>
  <c r="AH66" i="17"/>
  <c r="BE66" i="17" s="1"/>
  <c r="AD66" i="17"/>
  <c r="BA66" i="17" s="1"/>
  <c r="Z66" i="17"/>
  <c r="AW66" i="17" s="1"/>
  <c r="AO66" i="17"/>
  <c r="BL66" i="17" s="1"/>
  <c r="AK66" i="17"/>
  <c r="BH66" i="17" s="1"/>
  <c r="AG66" i="17"/>
  <c r="BD66" i="17" s="1"/>
  <c r="AC66" i="17"/>
  <c r="AZ66" i="17" s="1"/>
  <c r="Y66" i="17"/>
  <c r="AV66" i="17" s="1"/>
  <c r="AR66" i="17"/>
  <c r="BO66" i="17" s="1"/>
  <c r="AN66" i="17"/>
  <c r="BK66" i="17" s="1"/>
  <c r="AJ66" i="17"/>
  <c r="BG66" i="17" s="1"/>
  <c r="AF66" i="17"/>
  <c r="BC66" i="17" s="1"/>
  <c r="AB66" i="17"/>
  <c r="AY66" i="17" s="1"/>
  <c r="BP99" i="17"/>
  <c r="BQ99" i="17" s="1"/>
  <c r="BP64" i="17"/>
  <c r="BQ64" i="17" s="1"/>
  <c r="AR101" i="17"/>
  <c r="BO101" i="17" s="1"/>
  <c r="AN101" i="17"/>
  <c r="BK101" i="17" s="1"/>
  <c r="AJ101" i="17"/>
  <c r="BG101" i="17" s="1"/>
  <c r="AF101" i="17"/>
  <c r="BC101" i="17" s="1"/>
  <c r="AB101" i="17"/>
  <c r="AY101" i="17" s="1"/>
  <c r="AQ101" i="17"/>
  <c r="BN101" i="17" s="1"/>
  <c r="AM101" i="17"/>
  <c r="BJ101" i="17" s="1"/>
  <c r="AI101" i="17"/>
  <c r="BF101" i="17" s="1"/>
  <c r="AE101" i="17"/>
  <c r="BB101" i="17" s="1"/>
  <c r="AA101" i="17"/>
  <c r="AX101" i="17" s="1"/>
  <c r="AP101" i="17"/>
  <c r="BM101" i="17" s="1"/>
  <c r="AL101" i="17"/>
  <c r="BI101" i="17" s="1"/>
  <c r="AH101" i="17"/>
  <c r="BE101" i="17" s="1"/>
  <c r="AD101" i="17"/>
  <c r="BA101" i="17" s="1"/>
  <c r="Z101" i="17"/>
  <c r="AW101" i="17" s="1"/>
  <c r="AO101" i="17"/>
  <c r="BL101" i="17" s="1"/>
  <c r="AK101" i="17"/>
  <c r="BH101" i="17" s="1"/>
  <c r="AG101" i="17"/>
  <c r="BD101" i="17" s="1"/>
  <c r="AC101" i="17"/>
  <c r="AZ101" i="17" s="1"/>
  <c r="Y101" i="17"/>
  <c r="AV101" i="17" s="1"/>
  <c r="A44" i="4"/>
  <c r="AP103" i="17" l="1"/>
  <c r="BM103" i="17" s="1"/>
  <c r="AL103" i="17"/>
  <c r="BI103" i="17" s="1"/>
  <c r="AH103" i="17"/>
  <c r="BE103" i="17" s="1"/>
  <c r="AD103" i="17"/>
  <c r="BA103" i="17" s="1"/>
  <c r="Z103" i="17"/>
  <c r="AW103" i="17" s="1"/>
  <c r="AO103" i="17"/>
  <c r="BL103" i="17" s="1"/>
  <c r="AK103" i="17"/>
  <c r="BH103" i="17" s="1"/>
  <c r="AG103" i="17"/>
  <c r="BD103" i="17" s="1"/>
  <c r="AC103" i="17"/>
  <c r="AZ103" i="17" s="1"/>
  <c r="Y103" i="17"/>
  <c r="AV103" i="17" s="1"/>
  <c r="AR103" i="17"/>
  <c r="BO103" i="17" s="1"/>
  <c r="AN103" i="17"/>
  <c r="BK103" i="17" s="1"/>
  <c r="AJ103" i="17"/>
  <c r="BG103" i="17" s="1"/>
  <c r="AF103" i="17"/>
  <c r="BC103" i="17" s="1"/>
  <c r="AB103" i="17"/>
  <c r="AY103" i="17" s="1"/>
  <c r="AQ103" i="17"/>
  <c r="BN103" i="17" s="1"/>
  <c r="AM103" i="17"/>
  <c r="BJ103" i="17" s="1"/>
  <c r="AI103" i="17"/>
  <c r="BF103" i="17" s="1"/>
  <c r="AE103" i="17"/>
  <c r="BB103" i="17" s="1"/>
  <c r="AA103" i="17"/>
  <c r="AX103" i="17" s="1"/>
  <c r="BP66" i="17"/>
  <c r="BQ66" i="17" s="1"/>
  <c r="BP101" i="17"/>
  <c r="BQ101" i="17" s="1"/>
  <c r="AO68" i="17"/>
  <c r="BL68" i="17" s="1"/>
  <c r="AK68" i="17"/>
  <c r="BH68" i="17" s="1"/>
  <c r="AG68" i="17"/>
  <c r="BD68" i="17" s="1"/>
  <c r="AC68" i="17"/>
  <c r="AZ68" i="17" s="1"/>
  <c r="Y68" i="17"/>
  <c r="AV68" i="17" s="1"/>
  <c r="AR68" i="17"/>
  <c r="BO68" i="17" s="1"/>
  <c r="AN68" i="17"/>
  <c r="BK68" i="17" s="1"/>
  <c r="AJ68" i="17"/>
  <c r="BG68" i="17" s="1"/>
  <c r="AF68" i="17"/>
  <c r="BC68" i="17" s="1"/>
  <c r="AB68" i="17"/>
  <c r="AY68" i="17" s="1"/>
  <c r="AQ68" i="17"/>
  <c r="BN68" i="17" s="1"/>
  <c r="AM68" i="17"/>
  <c r="BJ68" i="17" s="1"/>
  <c r="AI68" i="17"/>
  <c r="BF68" i="17" s="1"/>
  <c r="AE68" i="17"/>
  <c r="BB68" i="17" s="1"/>
  <c r="AA68" i="17"/>
  <c r="AX68" i="17" s="1"/>
  <c r="AP68" i="17"/>
  <c r="BM68" i="17" s="1"/>
  <c r="AL68" i="17"/>
  <c r="BI68" i="17" s="1"/>
  <c r="AH68" i="17"/>
  <c r="BE68" i="17" s="1"/>
  <c r="AD68" i="17"/>
  <c r="BA68" i="17" s="1"/>
  <c r="Z68" i="17"/>
  <c r="AW68" i="17" s="1"/>
  <c r="A45" i="4"/>
  <c r="BP103" i="17" l="1"/>
  <c r="BQ103" i="17" s="1"/>
  <c r="BP68" i="17"/>
  <c r="BQ68" i="17" s="1"/>
  <c r="AQ70" i="17"/>
  <c r="BN70" i="17" s="1"/>
  <c r="AM70" i="17"/>
  <c r="BJ70" i="17" s="1"/>
  <c r="AI70" i="17"/>
  <c r="BF70" i="17" s="1"/>
  <c r="AE70" i="17"/>
  <c r="BB70" i="17" s="1"/>
  <c r="AA70" i="17"/>
  <c r="AX70" i="17" s="1"/>
  <c r="AP70" i="17"/>
  <c r="BM70" i="17" s="1"/>
  <c r="AL70" i="17"/>
  <c r="BI70" i="17" s="1"/>
  <c r="AH70" i="17"/>
  <c r="BE70" i="17" s="1"/>
  <c r="AD70" i="17"/>
  <c r="BA70" i="17" s="1"/>
  <c r="Z70" i="17"/>
  <c r="AW70" i="17" s="1"/>
  <c r="AO70" i="17"/>
  <c r="BL70" i="17" s="1"/>
  <c r="AK70" i="17"/>
  <c r="BH70" i="17" s="1"/>
  <c r="AG70" i="17"/>
  <c r="BD70" i="17" s="1"/>
  <c r="AC70" i="17"/>
  <c r="AZ70" i="17" s="1"/>
  <c r="Y70" i="17"/>
  <c r="AV70" i="17" s="1"/>
  <c r="AR70" i="17"/>
  <c r="BO70" i="17" s="1"/>
  <c r="AN70" i="17"/>
  <c r="BK70" i="17" s="1"/>
  <c r="AJ70" i="17"/>
  <c r="BG70" i="17" s="1"/>
  <c r="AF70" i="17"/>
  <c r="BC70" i="17" s="1"/>
  <c r="AB70" i="17"/>
  <c r="AY70" i="17" s="1"/>
  <c r="AR105" i="17"/>
  <c r="BO105" i="17" s="1"/>
  <c r="AN105" i="17"/>
  <c r="BK105" i="17" s="1"/>
  <c r="AJ105" i="17"/>
  <c r="BG105" i="17" s="1"/>
  <c r="AF105" i="17"/>
  <c r="BC105" i="17" s="1"/>
  <c r="AB105" i="17"/>
  <c r="AY105" i="17" s="1"/>
  <c r="AQ105" i="17"/>
  <c r="BN105" i="17" s="1"/>
  <c r="AM105" i="17"/>
  <c r="BJ105" i="17" s="1"/>
  <c r="AI105" i="17"/>
  <c r="BF105" i="17" s="1"/>
  <c r="AE105" i="17"/>
  <c r="BB105" i="17" s="1"/>
  <c r="AA105" i="17"/>
  <c r="AX105" i="17" s="1"/>
  <c r="AP105" i="17"/>
  <c r="BM105" i="17" s="1"/>
  <c r="AL105" i="17"/>
  <c r="BI105" i="17" s="1"/>
  <c r="AH105" i="17"/>
  <c r="BE105" i="17" s="1"/>
  <c r="AD105" i="17"/>
  <c r="BA105" i="17" s="1"/>
  <c r="Z105" i="17"/>
  <c r="AW105" i="17" s="1"/>
  <c r="AO105" i="17"/>
  <c r="BL105" i="17" s="1"/>
  <c r="AK105" i="17"/>
  <c r="BH105" i="17" s="1"/>
  <c r="AG105" i="17"/>
  <c r="BD105" i="17" s="1"/>
  <c r="AC105" i="17"/>
  <c r="AZ105" i="17" s="1"/>
  <c r="Y105" i="17"/>
  <c r="AV105" i="17" s="1"/>
  <c r="A46" i="4"/>
  <c r="BP70" i="17" l="1"/>
  <c r="BQ70" i="17" s="1"/>
  <c r="AO72" i="17"/>
  <c r="BL72" i="17" s="1"/>
  <c r="AK72" i="17"/>
  <c r="BH72" i="17" s="1"/>
  <c r="AG72" i="17"/>
  <c r="BD72" i="17" s="1"/>
  <c r="AC72" i="17"/>
  <c r="AZ72" i="17" s="1"/>
  <c r="Y72" i="17"/>
  <c r="AV72" i="17" s="1"/>
  <c r="AR72" i="17"/>
  <c r="BO72" i="17" s="1"/>
  <c r="AN72" i="17"/>
  <c r="BK72" i="17" s="1"/>
  <c r="AJ72" i="17"/>
  <c r="BG72" i="17" s="1"/>
  <c r="AF72" i="17"/>
  <c r="BC72" i="17" s="1"/>
  <c r="AB72" i="17"/>
  <c r="AY72" i="17" s="1"/>
  <c r="AQ72" i="17"/>
  <c r="BN72" i="17" s="1"/>
  <c r="AM72" i="17"/>
  <c r="BJ72" i="17" s="1"/>
  <c r="AI72" i="17"/>
  <c r="BF72" i="17" s="1"/>
  <c r="AE72" i="17"/>
  <c r="BB72" i="17" s="1"/>
  <c r="AA72" i="17"/>
  <c r="AX72" i="17" s="1"/>
  <c r="AP72" i="17"/>
  <c r="BM72" i="17" s="1"/>
  <c r="AL72" i="17"/>
  <c r="BI72" i="17" s="1"/>
  <c r="AH72" i="17"/>
  <c r="BE72" i="17" s="1"/>
  <c r="AD72" i="17"/>
  <c r="BA72" i="17" s="1"/>
  <c r="Z72" i="17"/>
  <c r="AW72" i="17" s="1"/>
  <c r="BP105" i="17"/>
  <c r="BQ105" i="17" s="1"/>
  <c r="AP107" i="17"/>
  <c r="BM107" i="17" s="1"/>
  <c r="AL107" i="17"/>
  <c r="BI107" i="17" s="1"/>
  <c r="AH107" i="17"/>
  <c r="BE107" i="17" s="1"/>
  <c r="AD107" i="17"/>
  <c r="BA107" i="17" s="1"/>
  <c r="Z107" i="17"/>
  <c r="AW107" i="17" s="1"/>
  <c r="AO107" i="17"/>
  <c r="BL107" i="17" s="1"/>
  <c r="AK107" i="17"/>
  <c r="BH107" i="17" s="1"/>
  <c r="AG107" i="17"/>
  <c r="BD107" i="17" s="1"/>
  <c r="AC107" i="17"/>
  <c r="AZ107" i="17" s="1"/>
  <c r="Y107" i="17"/>
  <c r="AV107" i="17" s="1"/>
  <c r="AR107" i="17"/>
  <c r="BO107" i="17" s="1"/>
  <c r="AN107" i="17"/>
  <c r="BK107" i="17" s="1"/>
  <c r="AJ107" i="17"/>
  <c r="BG107" i="17" s="1"/>
  <c r="AF107" i="17"/>
  <c r="BC107" i="17" s="1"/>
  <c r="AB107" i="17"/>
  <c r="AY107" i="17" s="1"/>
  <c r="AQ107" i="17"/>
  <c r="BN107" i="17" s="1"/>
  <c r="AM107" i="17"/>
  <c r="BJ107" i="17" s="1"/>
  <c r="AI107" i="17"/>
  <c r="BF107" i="17" s="1"/>
  <c r="AE107" i="17"/>
  <c r="BB107" i="17" s="1"/>
  <c r="AA107" i="17"/>
  <c r="AX107" i="17" s="1"/>
  <c r="A47" i="4"/>
  <c r="BP107" i="17" l="1"/>
  <c r="BQ107" i="17" s="1"/>
  <c r="BP72" i="17"/>
  <c r="BQ72" i="17" s="1"/>
  <c r="AQ74" i="17"/>
  <c r="BN74" i="17" s="1"/>
  <c r="AM74" i="17"/>
  <c r="BJ74" i="17" s="1"/>
  <c r="AI74" i="17"/>
  <c r="BF74" i="17" s="1"/>
  <c r="AE74" i="17"/>
  <c r="BB74" i="17" s="1"/>
  <c r="AA74" i="17"/>
  <c r="AX74" i="17" s="1"/>
  <c r="AP74" i="17"/>
  <c r="BM74" i="17" s="1"/>
  <c r="AL74" i="17"/>
  <c r="BI74" i="17" s="1"/>
  <c r="AH74" i="17"/>
  <c r="BE74" i="17" s="1"/>
  <c r="AD74" i="17"/>
  <c r="BA74" i="17" s="1"/>
  <c r="Z74" i="17"/>
  <c r="AW74" i="17" s="1"/>
  <c r="AO74" i="17"/>
  <c r="BL74" i="17" s="1"/>
  <c r="AK74" i="17"/>
  <c r="BH74" i="17" s="1"/>
  <c r="AG74" i="17"/>
  <c r="BD74" i="17" s="1"/>
  <c r="AC74" i="17"/>
  <c r="AZ74" i="17" s="1"/>
  <c r="Y74" i="17"/>
  <c r="AV74" i="17" s="1"/>
  <c r="AR74" i="17"/>
  <c r="BO74" i="17" s="1"/>
  <c r="AN74" i="17"/>
  <c r="BK74" i="17" s="1"/>
  <c r="AJ74" i="17"/>
  <c r="BG74" i="17" s="1"/>
  <c r="AF74" i="17"/>
  <c r="BC74" i="17" s="1"/>
  <c r="AB74" i="17"/>
  <c r="AY74" i="17" s="1"/>
  <c r="AR109" i="17"/>
  <c r="BO109" i="17" s="1"/>
  <c r="AN109" i="17"/>
  <c r="BK109" i="17" s="1"/>
  <c r="AJ109" i="17"/>
  <c r="BG109" i="17" s="1"/>
  <c r="AF109" i="17"/>
  <c r="BC109" i="17" s="1"/>
  <c r="AB109" i="17"/>
  <c r="AY109" i="17" s="1"/>
  <c r="AQ109" i="17"/>
  <c r="BN109" i="17" s="1"/>
  <c r="AM109" i="17"/>
  <c r="BJ109" i="17" s="1"/>
  <c r="AI109" i="17"/>
  <c r="BF109" i="17" s="1"/>
  <c r="AE109" i="17"/>
  <c r="BB109" i="17" s="1"/>
  <c r="AA109" i="17"/>
  <c r="AX109" i="17" s="1"/>
  <c r="AP109" i="17"/>
  <c r="BM109" i="17" s="1"/>
  <c r="AL109" i="17"/>
  <c r="BI109" i="17" s="1"/>
  <c r="AH109" i="17"/>
  <c r="BE109" i="17" s="1"/>
  <c r="AD109" i="17"/>
  <c r="BA109" i="17" s="1"/>
  <c r="Z109" i="17"/>
  <c r="AW109" i="17" s="1"/>
  <c r="AO109" i="17"/>
  <c r="BL109" i="17" s="1"/>
  <c r="AK109" i="17"/>
  <c r="BH109" i="17" s="1"/>
  <c r="AG109" i="17"/>
  <c r="BD109" i="17" s="1"/>
  <c r="AC109" i="17"/>
  <c r="AZ109" i="17" s="1"/>
  <c r="Y109" i="17"/>
  <c r="AV109" i="17" s="1"/>
  <c r="A48" i="4"/>
  <c r="BP74" i="17" l="1"/>
  <c r="BQ74" i="17" s="1"/>
  <c r="AO76" i="17"/>
  <c r="BL76" i="17" s="1"/>
  <c r="AK76" i="17"/>
  <c r="BH76" i="17" s="1"/>
  <c r="AG76" i="17"/>
  <c r="BD76" i="17" s="1"/>
  <c r="AC76" i="17"/>
  <c r="AZ76" i="17" s="1"/>
  <c r="Y76" i="17"/>
  <c r="AV76" i="17" s="1"/>
  <c r="AR76" i="17"/>
  <c r="BO76" i="17" s="1"/>
  <c r="AN76" i="17"/>
  <c r="BK76" i="17" s="1"/>
  <c r="AJ76" i="17"/>
  <c r="BG76" i="17" s="1"/>
  <c r="AF76" i="17"/>
  <c r="BC76" i="17" s="1"/>
  <c r="AB76" i="17"/>
  <c r="AY76" i="17" s="1"/>
  <c r="AQ76" i="17"/>
  <c r="BN76" i="17" s="1"/>
  <c r="AM76" i="17"/>
  <c r="BJ76" i="17" s="1"/>
  <c r="AI76" i="17"/>
  <c r="BF76" i="17" s="1"/>
  <c r="AE76" i="17"/>
  <c r="BB76" i="17" s="1"/>
  <c r="AA76" i="17"/>
  <c r="AX76" i="17" s="1"/>
  <c r="AP76" i="17"/>
  <c r="BM76" i="17" s="1"/>
  <c r="AL76" i="17"/>
  <c r="BI76" i="17" s="1"/>
  <c r="AH76" i="17"/>
  <c r="BE76" i="17" s="1"/>
  <c r="AD76" i="17"/>
  <c r="BA76" i="17" s="1"/>
  <c r="Z76" i="17"/>
  <c r="AW76" i="17" s="1"/>
  <c r="BP109" i="17"/>
  <c r="BQ109" i="17" s="1"/>
  <c r="AP111" i="17"/>
  <c r="BM111" i="17" s="1"/>
  <c r="AL111" i="17"/>
  <c r="BI111" i="17" s="1"/>
  <c r="AH111" i="17"/>
  <c r="BE111" i="17" s="1"/>
  <c r="AD111" i="17"/>
  <c r="BA111" i="17" s="1"/>
  <c r="Z111" i="17"/>
  <c r="AW111" i="17" s="1"/>
  <c r="AO111" i="17"/>
  <c r="BL111" i="17" s="1"/>
  <c r="AK111" i="17"/>
  <c r="BH111" i="17" s="1"/>
  <c r="AG111" i="17"/>
  <c r="BD111" i="17" s="1"/>
  <c r="AC111" i="17"/>
  <c r="AZ111" i="17" s="1"/>
  <c r="Y111" i="17"/>
  <c r="AV111" i="17" s="1"/>
  <c r="AR111" i="17"/>
  <c r="BO111" i="17" s="1"/>
  <c r="AN111" i="17"/>
  <c r="BK111" i="17" s="1"/>
  <c r="AJ111" i="17"/>
  <c r="BG111" i="17" s="1"/>
  <c r="AF111" i="17"/>
  <c r="BC111" i="17" s="1"/>
  <c r="AB111" i="17"/>
  <c r="AY111" i="17" s="1"/>
  <c r="AQ111" i="17"/>
  <c r="BN111" i="17" s="1"/>
  <c r="AM111" i="17"/>
  <c r="BJ111" i="17" s="1"/>
  <c r="AI111" i="17"/>
  <c r="BF111" i="17" s="1"/>
  <c r="AE111" i="17"/>
  <c r="BB111" i="17" s="1"/>
  <c r="AA111" i="17"/>
  <c r="AX111" i="17" s="1"/>
  <c r="A49" i="4"/>
  <c r="BP111" i="17" l="1"/>
  <c r="BQ111" i="17" s="1"/>
  <c r="BP76" i="17"/>
  <c r="BQ76" i="17" s="1"/>
  <c r="AQ78" i="17"/>
  <c r="BN78" i="17" s="1"/>
  <c r="AM78" i="17"/>
  <c r="BJ78" i="17" s="1"/>
  <c r="AI78" i="17"/>
  <c r="BF78" i="17" s="1"/>
  <c r="AE78" i="17"/>
  <c r="BB78" i="17" s="1"/>
  <c r="AA78" i="17"/>
  <c r="AX78" i="17" s="1"/>
  <c r="AP78" i="17"/>
  <c r="BM78" i="17" s="1"/>
  <c r="AL78" i="17"/>
  <c r="BI78" i="17" s="1"/>
  <c r="AH78" i="17"/>
  <c r="BE78" i="17" s="1"/>
  <c r="AD78" i="17"/>
  <c r="BA78" i="17" s="1"/>
  <c r="Z78" i="17"/>
  <c r="AW78" i="17" s="1"/>
  <c r="AO78" i="17"/>
  <c r="BL78" i="17" s="1"/>
  <c r="AK78" i="17"/>
  <c r="BH78" i="17" s="1"/>
  <c r="AG78" i="17"/>
  <c r="BD78" i="17" s="1"/>
  <c r="AC78" i="17"/>
  <c r="AZ78" i="17" s="1"/>
  <c r="Y78" i="17"/>
  <c r="AV78" i="17" s="1"/>
  <c r="AR78" i="17"/>
  <c r="BO78" i="17" s="1"/>
  <c r="AN78" i="17"/>
  <c r="BK78" i="17" s="1"/>
  <c r="AJ78" i="17"/>
  <c r="BG78" i="17" s="1"/>
  <c r="AF78" i="17"/>
  <c r="BC78" i="17" s="1"/>
  <c r="AB78" i="17"/>
  <c r="AY78" i="17" s="1"/>
  <c r="AR113" i="17"/>
  <c r="BO113" i="17" s="1"/>
  <c r="AN113" i="17"/>
  <c r="BK113" i="17" s="1"/>
  <c r="AJ113" i="17"/>
  <c r="BG113" i="17" s="1"/>
  <c r="AF113" i="17"/>
  <c r="BC113" i="17" s="1"/>
  <c r="AB113" i="17"/>
  <c r="AY113" i="17" s="1"/>
  <c r="AQ113" i="17"/>
  <c r="BN113" i="17" s="1"/>
  <c r="AM113" i="17"/>
  <c r="BJ113" i="17" s="1"/>
  <c r="AI113" i="17"/>
  <c r="BF113" i="17" s="1"/>
  <c r="AE113" i="17"/>
  <c r="BB113" i="17" s="1"/>
  <c r="AA113" i="17"/>
  <c r="AX113" i="17" s="1"/>
  <c r="AP113" i="17"/>
  <c r="BM113" i="17" s="1"/>
  <c r="AL113" i="17"/>
  <c r="BI113" i="17" s="1"/>
  <c r="AH113" i="17"/>
  <c r="BE113" i="17" s="1"/>
  <c r="AD113" i="17"/>
  <c r="BA113" i="17" s="1"/>
  <c r="Z113" i="17"/>
  <c r="AW113" i="17" s="1"/>
  <c r="AO113" i="17"/>
  <c r="BL113" i="17" s="1"/>
  <c r="AK113" i="17"/>
  <c r="BH113" i="17" s="1"/>
  <c r="AG113" i="17"/>
  <c r="BD113" i="17" s="1"/>
  <c r="AC113" i="17"/>
  <c r="AZ113" i="17" s="1"/>
  <c r="Y113" i="17"/>
  <c r="AV113" i="17" s="1"/>
  <c r="A50" i="4"/>
  <c r="BP78" i="17" l="1"/>
  <c r="BQ78" i="17" s="1"/>
  <c r="AO80" i="17"/>
  <c r="BL80" i="17" s="1"/>
  <c r="AK80" i="17"/>
  <c r="BH80" i="17" s="1"/>
  <c r="AG80" i="17"/>
  <c r="BD80" i="17" s="1"/>
  <c r="AC80" i="17"/>
  <c r="AZ80" i="17" s="1"/>
  <c r="Y80" i="17"/>
  <c r="AV80" i="17" s="1"/>
  <c r="AR80" i="17"/>
  <c r="BO80" i="17" s="1"/>
  <c r="AN80" i="17"/>
  <c r="BK80" i="17" s="1"/>
  <c r="AJ80" i="17"/>
  <c r="BG80" i="17" s="1"/>
  <c r="AF80" i="17"/>
  <c r="BC80" i="17" s="1"/>
  <c r="AB80" i="17"/>
  <c r="AY80" i="17" s="1"/>
  <c r="AQ80" i="17"/>
  <c r="BN80" i="17" s="1"/>
  <c r="AM80" i="17"/>
  <c r="BJ80" i="17" s="1"/>
  <c r="AI80" i="17"/>
  <c r="BF80" i="17" s="1"/>
  <c r="AE80" i="17"/>
  <c r="BB80" i="17" s="1"/>
  <c r="AA80" i="17"/>
  <c r="AX80" i="17" s="1"/>
  <c r="AP80" i="17"/>
  <c r="BM80" i="17" s="1"/>
  <c r="AL80" i="17"/>
  <c r="BI80" i="17" s="1"/>
  <c r="AH80" i="17"/>
  <c r="BE80" i="17" s="1"/>
  <c r="AD80" i="17"/>
  <c r="BA80" i="17" s="1"/>
  <c r="Z80" i="17"/>
  <c r="AW80" i="17" s="1"/>
  <c r="BP113" i="17"/>
  <c r="BQ113" i="17" s="1"/>
  <c r="AR115" i="17"/>
  <c r="BO115" i="17" s="1"/>
  <c r="AN115" i="17"/>
  <c r="BK115" i="17" s="1"/>
  <c r="AJ115" i="17"/>
  <c r="BG115" i="17" s="1"/>
  <c r="AF115" i="17"/>
  <c r="BC115" i="17" s="1"/>
  <c r="AB115" i="17"/>
  <c r="AY115" i="17" s="1"/>
  <c r="AP115" i="17"/>
  <c r="BM115" i="17" s="1"/>
  <c r="AL115" i="17"/>
  <c r="BI115" i="17" s="1"/>
  <c r="AH115" i="17"/>
  <c r="BE115" i="17" s="1"/>
  <c r="AD115" i="17"/>
  <c r="BA115" i="17" s="1"/>
  <c r="Z115" i="17"/>
  <c r="AW115" i="17" s="1"/>
  <c r="AM115" i="17"/>
  <c r="BJ115" i="17" s="1"/>
  <c r="AE115" i="17"/>
  <c r="BB115" i="17" s="1"/>
  <c r="AK115" i="17"/>
  <c r="BH115" i="17" s="1"/>
  <c r="AC115" i="17"/>
  <c r="AZ115" i="17" s="1"/>
  <c r="AQ115" i="17"/>
  <c r="BN115" i="17" s="1"/>
  <c r="AI115" i="17"/>
  <c r="BF115" i="17" s="1"/>
  <c r="AA115" i="17"/>
  <c r="AX115" i="17" s="1"/>
  <c r="AO115" i="17"/>
  <c r="BL115" i="17" s="1"/>
  <c r="AG115" i="17"/>
  <c r="BD115" i="17" s="1"/>
  <c r="Y115" i="17"/>
  <c r="AV115" i="17" s="1"/>
  <c r="A51" i="4"/>
  <c r="BP80" i="17" l="1"/>
  <c r="BQ80" i="17" s="1"/>
  <c r="BP115" i="17"/>
  <c r="BQ115" i="17" s="1"/>
  <c r="AQ82" i="17"/>
  <c r="BN82" i="17" s="1"/>
  <c r="AM82" i="17"/>
  <c r="BJ82" i="17" s="1"/>
  <c r="AI82" i="17"/>
  <c r="BF82" i="17" s="1"/>
  <c r="AE82" i="17"/>
  <c r="BB82" i="17" s="1"/>
  <c r="AA82" i="17"/>
  <c r="AX82" i="17" s="1"/>
  <c r="AP82" i="17"/>
  <c r="BM82" i="17" s="1"/>
  <c r="AL82" i="17"/>
  <c r="BI82" i="17" s="1"/>
  <c r="AH82" i="17"/>
  <c r="BE82" i="17" s="1"/>
  <c r="AD82" i="17"/>
  <c r="BA82" i="17" s="1"/>
  <c r="Z82" i="17"/>
  <c r="AW82" i="17" s="1"/>
  <c r="AO82" i="17"/>
  <c r="BL82" i="17" s="1"/>
  <c r="AK82" i="17"/>
  <c r="BH82" i="17" s="1"/>
  <c r="AG82" i="17"/>
  <c r="BD82" i="17" s="1"/>
  <c r="AC82" i="17"/>
  <c r="AZ82" i="17" s="1"/>
  <c r="Y82" i="17"/>
  <c r="AV82" i="17" s="1"/>
  <c r="AR82" i="17"/>
  <c r="BO82" i="17" s="1"/>
  <c r="AN82" i="17"/>
  <c r="BK82" i="17" s="1"/>
  <c r="AJ82" i="17"/>
  <c r="BG82" i="17" s="1"/>
  <c r="AF82" i="17"/>
  <c r="BC82" i="17" s="1"/>
  <c r="AB82" i="17"/>
  <c r="AY82" i="17" s="1"/>
  <c r="AP117" i="17"/>
  <c r="BM117" i="17" s="1"/>
  <c r="AL117" i="17"/>
  <c r="BI117" i="17" s="1"/>
  <c r="AH117" i="17"/>
  <c r="BE117" i="17" s="1"/>
  <c r="AD117" i="17"/>
  <c r="BA117" i="17" s="1"/>
  <c r="Z117" i="17"/>
  <c r="AW117" i="17" s="1"/>
  <c r="AR117" i="17"/>
  <c r="BO117" i="17" s="1"/>
  <c r="AN117" i="17"/>
  <c r="BK117" i="17" s="1"/>
  <c r="AJ117" i="17"/>
  <c r="BG117" i="17" s="1"/>
  <c r="AF117" i="17"/>
  <c r="BC117" i="17" s="1"/>
  <c r="AB117" i="17"/>
  <c r="AY117" i="17" s="1"/>
  <c r="AK117" i="17"/>
  <c r="BH117" i="17" s="1"/>
  <c r="AC117" i="17"/>
  <c r="AZ117" i="17" s="1"/>
  <c r="AQ117" i="17"/>
  <c r="BN117" i="17" s="1"/>
  <c r="AI117" i="17"/>
  <c r="BF117" i="17" s="1"/>
  <c r="AA117" i="17"/>
  <c r="AX117" i="17" s="1"/>
  <c r="AO117" i="17"/>
  <c r="BL117" i="17" s="1"/>
  <c r="AG117" i="17"/>
  <c r="BD117" i="17" s="1"/>
  <c r="Y117" i="17"/>
  <c r="AV117" i="17" s="1"/>
  <c r="AM117" i="17"/>
  <c r="BJ117" i="17" s="1"/>
  <c r="AE117" i="17"/>
  <c r="BB117" i="17" s="1"/>
  <c r="A52" i="4"/>
  <c r="BP117" i="17" l="1"/>
  <c r="BQ117" i="17" s="1"/>
  <c r="BP82" i="17"/>
  <c r="BQ82" i="17" s="1"/>
  <c r="AO84" i="17"/>
  <c r="BL84" i="17" s="1"/>
  <c r="AK84" i="17"/>
  <c r="BH84" i="17" s="1"/>
  <c r="AG84" i="17"/>
  <c r="BD84" i="17" s="1"/>
  <c r="AC84" i="17"/>
  <c r="AZ84" i="17" s="1"/>
  <c r="Y84" i="17"/>
  <c r="AV84" i="17" s="1"/>
  <c r="AR84" i="17"/>
  <c r="BO84" i="17" s="1"/>
  <c r="AN84" i="17"/>
  <c r="BK84" i="17" s="1"/>
  <c r="AJ84" i="17"/>
  <c r="BG84" i="17" s="1"/>
  <c r="AF84" i="17"/>
  <c r="BC84" i="17" s="1"/>
  <c r="AB84" i="17"/>
  <c r="AY84" i="17" s="1"/>
  <c r="AQ84" i="17"/>
  <c r="BN84" i="17" s="1"/>
  <c r="AM84" i="17"/>
  <c r="BJ84" i="17" s="1"/>
  <c r="AI84" i="17"/>
  <c r="BF84" i="17" s="1"/>
  <c r="AE84" i="17"/>
  <c r="BB84" i="17" s="1"/>
  <c r="AA84" i="17"/>
  <c r="AX84" i="17" s="1"/>
  <c r="AP84" i="17"/>
  <c r="BM84" i="17" s="1"/>
  <c r="AL84" i="17"/>
  <c r="BI84" i="17" s="1"/>
  <c r="AH84" i="17"/>
  <c r="BE84" i="17" s="1"/>
  <c r="AD84" i="17"/>
  <c r="BA84" i="17" s="1"/>
  <c r="Z84" i="17"/>
  <c r="AW84" i="17" s="1"/>
  <c r="AR119" i="17"/>
  <c r="BO119" i="17" s="1"/>
  <c r="AN119" i="17"/>
  <c r="BK119" i="17" s="1"/>
  <c r="AJ119" i="17"/>
  <c r="BG119" i="17" s="1"/>
  <c r="AF119" i="17"/>
  <c r="BC119" i="17" s="1"/>
  <c r="AB119" i="17"/>
  <c r="AY119" i="17" s="1"/>
  <c r="AP119" i="17"/>
  <c r="BM119" i="17" s="1"/>
  <c r="AL119" i="17"/>
  <c r="BI119" i="17" s="1"/>
  <c r="AH119" i="17"/>
  <c r="BE119" i="17" s="1"/>
  <c r="AD119" i="17"/>
  <c r="BA119" i="17" s="1"/>
  <c r="Z119" i="17"/>
  <c r="AW119" i="17" s="1"/>
  <c r="AQ119" i="17"/>
  <c r="BN119" i="17" s="1"/>
  <c r="AI119" i="17"/>
  <c r="BF119" i="17" s="1"/>
  <c r="AA119" i="17"/>
  <c r="AX119" i="17" s="1"/>
  <c r="AO119" i="17"/>
  <c r="BL119" i="17" s="1"/>
  <c r="AG119" i="17"/>
  <c r="BD119" i="17" s="1"/>
  <c r="Y119" i="17"/>
  <c r="AV119" i="17" s="1"/>
  <c r="AM119" i="17"/>
  <c r="BJ119" i="17" s="1"/>
  <c r="AE119" i="17"/>
  <c r="BB119" i="17" s="1"/>
  <c r="AK119" i="17"/>
  <c r="BH119" i="17" s="1"/>
  <c r="AC119" i="17"/>
  <c r="AZ119" i="17" s="1"/>
  <c r="A53" i="4"/>
  <c r="AQ86" i="17" l="1"/>
  <c r="BN86" i="17" s="1"/>
  <c r="AM86" i="17"/>
  <c r="BJ86" i="17" s="1"/>
  <c r="AI86" i="17"/>
  <c r="BF86" i="17" s="1"/>
  <c r="AE86" i="17"/>
  <c r="BB86" i="17" s="1"/>
  <c r="AA86" i="17"/>
  <c r="AX86" i="17" s="1"/>
  <c r="AP86" i="17"/>
  <c r="BM86" i="17" s="1"/>
  <c r="AL86" i="17"/>
  <c r="BI86" i="17" s="1"/>
  <c r="AH86" i="17"/>
  <c r="BE86" i="17" s="1"/>
  <c r="AD86" i="17"/>
  <c r="BA86" i="17" s="1"/>
  <c r="Z86" i="17"/>
  <c r="AW86" i="17" s="1"/>
  <c r="AO86" i="17"/>
  <c r="BL86" i="17" s="1"/>
  <c r="AK86" i="17"/>
  <c r="BH86" i="17" s="1"/>
  <c r="AG86" i="17"/>
  <c r="BD86" i="17" s="1"/>
  <c r="AC86" i="17"/>
  <c r="AZ86" i="17" s="1"/>
  <c r="Y86" i="17"/>
  <c r="AV86" i="17" s="1"/>
  <c r="AR86" i="17"/>
  <c r="BO86" i="17" s="1"/>
  <c r="AN86" i="17"/>
  <c r="BK86" i="17" s="1"/>
  <c r="AJ86" i="17"/>
  <c r="BG86" i="17" s="1"/>
  <c r="AF86" i="17"/>
  <c r="BC86" i="17" s="1"/>
  <c r="AB86" i="17"/>
  <c r="AY86" i="17" s="1"/>
  <c r="BP119" i="17"/>
  <c r="BQ119" i="17" s="1"/>
  <c r="AP121" i="17"/>
  <c r="BM121" i="17" s="1"/>
  <c r="AL121" i="17"/>
  <c r="BI121" i="17" s="1"/>
  <c r="AH121" i="17"/>
  <c r="BE121" i="17" s="1"/>
  <c r="AD121" i="17"/>
  <c r="BA121" i="17" s="1"/>
  <c r="Z121" i="17"/>
  <c r="AW121" i="17" s="1"/>
  <c r="AR121" i="17"/>
  <c r="BO121" i="17" s="1"/>
  <c r="AN121" i="17"/>
  <c r="BK121" i="17" s="1"/>
  <c r="AJ121" i="17"/>
  <c r="BG121" i="17" s="1"/>
  <c r="AF121" i="17"/>
  <c r="BC121" i="17" s="1"/>
  <c r="AB121" i="17"/>
  <c r="AY121" i="17" s="1"/>
  <c r="AO121" i="17"/>
  <c r="BL121" i="17" s="1"/>
  <c r="AG121" i="17"/>
  <c r="BD121" i="17" s="1"/>
  <c r="Y121" i="17"/>
  <c r="AV121" i="17" s="1"/>
  <c r="AM121" i="17"/>
  <c r="BJ121" i="17" s="1"/>
  <c r="AE121" i="17"/>
  <c r="BB121" i="17" s="1"/>
  <c r="AK121" i="17"/>
  <c r="BH121" i="17" s="1"/>
  <c r="AC121" i="17"/>
  <c r="AZ121" i="17" s="1"/>
  <c r="AQ121" i="17"/>
  <c r="BN121" i="17" s="1"/>
  <c r="AI121" i="17"/>
  <c r="BF121" i="17" s="1"/>
  <c r="AA121" i="17"/>
  <c r="AX121" i="17" s="1"/>
  <c r="BP84" i="17"/>
  <c r="BQ84" i="17" s="1"/>
  <c r="A54" i="4"/>
  <c r="BP86" i="17" l="1"/>
  <c r="BQ86" i="17" s="1"/>
  <c r="BP121" i="17"/>
  <c r="BQ121" i="17" s="1"/>
  <c r="AO123" i="17"/>
  <c r="BL123" i="17" s="1"/>
  <c r="AK123" i="17"/>
  <c r="BH123" i="17" s="1"/>
  <c r="AG123" i="17"/>
  <c r="BD123" i="17" s="1"/>
  <c r="AC123" i="17"/>
  <c r="AZ123" i="17" s="1"/>
  <c r="Y123" i="17"/>
  <c r="AV123" i="17" s="1"/>
  <c r="AR123" i="17"/>
  <c r="BO123" i="17" s="1"/>
  <c r="AN123" i="17"/>
  <c r="BK123" i="17" s="1"/>
  <c r="AJ123" i="17"/>
  <c r="BG123" i="17" s="1"/>
  <c r="AF123" i="17"/>
  <c r="BC123" i="17" s="1"/>
  <c r="AB123" i="17"/>
  <c r="AY123" i="17" s="1"/>
  <c r="AQ123" i="17"/>
  <c r="BN123" i="17" s="1"/>
  <c r="AM123" i="17"/>
  <c r="BJ123" i="17" s="1"/>
  <c r="AI123" i="17"/>
  <c r="BF123" i="17" s="1"/>
  <c r="AE123" i="17"/>
  <c r="BB123" i="17" s="1"/>
  <c r="AA123" i="17"/>
  <c r="AX123" i="17" s="1"/>
  <c r="AP123" i="17"/>
  <c r="BM123" i="17" s="1"/>
  <c r="AL123" i="17"/>
  <c r="BI123" i="17" s="1"/>
  <c r="AH123" i="17"/>
  <c r="BE123" i="17" s="1"/>
  <c r="AD123" i="17"/>
  <c r="BA123" i="17" s="1"/>
  <c r="Z123" i="17"/>
  <c r="AW123" i="17" s="1"/>
  <c r="AO88" i="17"/>
  <c r="BL88" i="17" s="1"/>
  <c r="AK88" i="17"/>
  <c r="BH88" i="17" s="1"/>
  <c r="AG88" i="17"/>
  <c r="BD88" i="17" s="1"/>
  <c r="AC88" i="17"/>
  <c r="AZ88" i="17" s="1"/>
  <c r="Y88" i="17"/>
  <c r="AV88" i="17" s="1"/>
  <c r="AR88" i="17"/>
  <c r="BO88" i="17" s="1"/>
  <c r="AN88" i="17"/>
  <c r="BK88" i="17" s="1"/>
  <c r="AJ88" i="17"/>
  <c r="BG88" i="17" s="1"/>
  <c r="AF88" i="17"/>
  <c r="BC88" i="17" s="1"/>
  <c r="AB88" i="17"/>
  <c r="AY88" i="17" s="1"/>
  <c r="AQ88" i="17"/>
  <c r="BN88" i="17" s="1"/>
  <c r="AM88" i="17"/>
  <c r="BJ88" i="17" s="1"/>
  <c r="AI88" i="17"/>
  <c r="BF88" i="17" s="1"/>
  <c r="AE88" i="17"/>
  <c r="BB88" i="17" s="1"/>
  <c r="AA88" i="17"/>
  <c r="AX88" i="17" s="1"/>
  <c r="AP88" i="17"/>
  <c r="BM88" i="17" s="1"/>
  <c r="AL88" i="17"/>
  <c r="BI88" i="17" s="1"/>
  <c r="AH88" i="17"/>
  <c r="BE88" i="17" s="1"/>
  <c r="AD88" i="17"/>
  <c r="BA88" i="17" s="1"/>
  <c r="Z88" i="17"/>
  <c r="AW88" i="17" s="1"/>
  <c r="A55" i="4"/>
  <c r="AQ90" i="17" l="1"/>
  <c r="BN90" i="17" s="1"/>
  <c r="AM90" i="17"/>
  <c r="BJ90" i="17" s="1"/>
  <c r="AI90" i="17"/>
  <c r="BF90" i="17" s="1"/>
  <c r="AE90" i="17"/>
  <c r="BB90" i="17" s="1"/>
  <c r="AA90" i="17"/>
  <c r="AX90" i="17" s="1"/>
  <c r="AP90" i="17"/>
  <c r="BM90" i="17" s="1"/>
  <c r="AL90" i="17"/>
  <c r="BI90" i="17" s="1"/>
  <c r="AH90" i="17"/>
  <c r="BE90" i="17" s="1"/>
  <c r="AD90" i="17"/>
  <c r="BA90" i="17" s="1"/>
  <c r="Z90" i="17"/>
  <c r="AW90" i="17" s="1"/>
  <c r="AO90" i="17"/>
  <c r="BL90" i="17" s="1"/>
  <c r="AK90" i="17"/>
  <c r="BH90" i="17" s="1"/>
  <c r="AG90" i="17"/>
  <c r="BD90" i="17" s="1"/>
  <c r="AC90" i="17"/>
  <c r="AZ90" i="17" s="1"/>
  <c r="Y90" i="17"/>
  <c r="AV90" i="17" s="1"/>
  <c r="AR90" i="17"/>
  <c r="BO90" i="17" s="1"/>
  <c r="AN90" i="17"/>
  <c r="BK90" i="17" s="1"/>
  <c r="AJ90" i="17"/>
  <c r="BG90" i="17" s="1"/>
  <c r="AF90" i="17"/>
  <c r="BC90" i="17" s="1"/>
  <c r="AB90" i="17"/>
  <c r="AY90" i="17" s="1"/>
  <c r="BP123" i="17"/>
  <c r="BQ123" i="17" s="1"/>
  <c r="BP88" i="17"/>
  <c r="BQ88" i="17" s="1"/>
  <c r="AQ125" i="17"/>
  <c r="BN125" i="17" s="1"/>
  <c r="AM125" i="17"/>
  <c r="BJ125" i="17" s="1"/>
  <c r="AI125" i="17"/>
  <c r="BF125" i="17" s="1"/>
  <c r="AE125" i="17"/>
  <c r="BB125" i="17" s="1"/>
  <c r="AA125" i="17"/>
  <c r="AX125" i="17" s="1"/>
  <c r="AP125" i="17"/>
  <c r="BM125" i="17" s="1"/>
  <c r="AL125" i="17"/>
  <c r="BI125" i="17" s="1"/>
  <c r="AH125" i="17"/>
  <c r="BE125" i="17" s="1"/>
  <c r="AD125" i="17"/>
  <c r="BA125" i="17" s="1"/>
  <c r="Z125" i="17"/>
  <c r="AW125" i="17" s="1"/>
  <c r="AO125" i="17"/>
  <c r="BL125" i="17" s="1"/>
  <c r="AK125" i="17"/>
  <c r="BH125" i="17" s="1"/>
  <c r="AG125" i="17"/>
  <c r="BD125" i="17" s="1"/>
  <c r="AC125" i="17"/>
  <c r="AZ125" i="17" s="1"/>
  <c r="Y125" i="17"/>
  <c r="AV125" i="17" s="1"/>
  <c r="AR125" i="17"/>
  <c r="BO125" i="17" s="1"/>
  <c r="AN125" i="17"/>
  <c r="BK125" i="17" s="1"/>
  <c r="AJ125" i="17"/>
  <c r="BG125" i="17" s="1"/>
  <c r="AF125" i="17"/>
  <c r="BC125" i="17" s="1"/>
  <c r="AB125" i="17"/>
  <c r="AY125" i="17" s="1"/>
  <c r="A56" i="4"/>
  <c r="BP125" i="17" l="1"/>
  <c r="BQ125" i="17" s="1"/>
  <c r="AO127" i="17"/>
  <c r="BL127" i="17" s="1"/>
  <c r="AK127" i="17"/>
  <c r="BH127" i="17" s="1"/>
  <c r="AG127" i="17"/>
  <c r="BD127" i="17" s="1"/>
  <c r="AC127" i="17"/>
  <c r="AZ127" i="17" s="1"/>
  <c r="Y127" i="17"/>
  <c r="AV127" i="17" s="1"/>
  <c r="AR127" i="17"/>
  <c r="BO127" i="17" s="1"/>
  <c r="AN127" i="17"/>
  <c r="BK127" i="17" s="1"/>
  <c r="AJ127" i="17"/>
  <c r="BG127" i="17" s="1"/>
  <c r="AF127" i="17"/>
  <c r="BC127" i="17" s="1"/>
  <c r="AB127" i="17"/>
  <c r="AY127" i="17" s="1"/>
  <c r="AQ127" i="17"/>
  <c r="BN127" i="17" s="1"/>
  <c r="AM127" i="17"/>
  <c r="BJ127" i="17" s="1"/>
  <c r="AI127" i="17"/>
  <c r="BF127" i="17" s="1"/>
  <c r="AE127" i="17"/>
  <c r="BB127" i="17" s="1"/>
  <c r="AA127" i="17"/>
  <c r="AX127" i="17" s="1"/>
  <c r="AP127" i="17"/>
  <c r="BM127" i="17" s="1"/>
  <c r="AL127" i="17"/>
  <c r="BI127" i="17" s="1"/>
  <c r="AH127" i="17"/>
  <c r="BE127" i="17" s="1"/>
  <c r="AD127" i="17"/>
  <c r="BA127" i="17" s="1"/>
  <c r="Z127" i="17"/>
  <c r="AW127" i="17" s="1"/>
  <c r="BP90" i="17"/>
  <c r="BQ90" i="17" s="1"/>
  <c r="AO92" i="17"/>
  <c r="BL92" i="17" s="1"/>
  <c r="AK92" i="17"/>
  <c r="BH92" i="17" s="1"/>
  <c r="AG92" i="17"/>
  <c r="BD92" i="17" s="1"/>
  <c r="AC92" i="17"/>
  <c r="AZ92" i="17" s="1"/>
  <c r="Y92" i="17"/>
  <c r="AV92" i="17" s="1"/>
  <c r="AR92" i="17"/>
  <c r="BO92" i="17" s="1"/>
  <c r="AN92" i="17"/>
  <c r="BK92" i="17" s="1"/>
  <c r="AJ92" i="17"/>
  <c r="BG92" i="17" s="1"/>
  <c r="AF92" i="17"/>
  <c r="BC92" i="17" s="1"/>
  <c r="AB92" i="17"/>
  <c r="AY92" i="17" s="1"/>
  <c r="AQ92" i="17"/>
  <c r="BN92" i="17" s="1"/>
  <c r="AM92" i="17"/>
  <c r="BJ92" i="17" s="1"/>
  <c r="AI92" i="17"/>
  <c r="BF92" i="17" s="1"/>
  <c r="AE92" i="17"/>
  <c r="BB92" i="17" s="1"/>
  <c r="AA92" i="17"/>
  <c r="AX92" i="17" s="1"/>
  <c r="AP92" i="17"/>
  <c r="BM92" i="17" s="1"/>
  <c r="AL92" i="17"/>
  <c r="BI92" i="17" s="1"/>
  <c r="AH92" i="17"/>
  <c r="BE92" i="17" s="1"/>
  <c r="AD92" i="17"/>
  <c r="BA92" i="17" s="1"/>
  <c r="Z92" i="17"/>
  <c r="AW92" i="17" s="1"/>
  <c r="A57" i="4"/>
  <c r="BP127" i="17" l="1"/>
  <c r="BQ127" i="17" s="1"/>
  <c r="BP92" i="17"/>
  <c r="BQ92" i="17" s="1"/>
  <c r="AQ129" i="17"/>
  <c r="BN129" i="17" s="1"/>
  <c r="AM129" i="17"/>
  <c r="BJ129" i="17" s="1"/>
  <c r="AI129" i="17"/>
  <c r="BF129" i="17" s="1"/>
  <c r="AE129" i="17"/>
  <c r="BB129" i="17" s="1"/>
  <c r="AA129" i="17"/>
  <c r="AX129" i="17" s="1"/>
  <c r="AP129" i="17"/>
  <c r="BM129" i="17" s="1"/>
  <c r="AL129" i="17"/>
  <c r="BI129" i="17" s="1"/>
  <c r="AH129" i="17"/>
  <c r="BE129" i="17" s="1"/>
  <c r="AD129" i="17"/>
  <c r="BA129" i="17" s="1"/>
  <c r="Z129" i="17"/>
  <c r="AW129" i="17" s="1"/>
  <c r="AO129" i="17"/>
  <c r="BL129" i="17" s="1"/>
  <c r="AK129" i="17"/>
  <c r="BH129" i="17" s="1"/>
  <c r="AG129" i="17"/>
  <c r="BD129" i="17" s="1"/>
  <c r="AC129" i="17"/>
  <c r="AZ129" i="17" s="1"/>
  <c r="Y129" i="17"/>
  <c r="AV129" i="17" s="1"/>
  <c r="AR129" i="17"/>
  <c r="BO129" i="17" s="1"/>
  <c r="AN129" i="17"/>
  <c r="BK129" i="17" s="1"/>
  <c r="AJ129" i="17"/>
  <c r="BG129" i="17" s="1"/>
  <c r="AF129" i="17"/>
  <c r="BC129" i="17" s="1"/>
  <c r="AB129" i="17"/>
  <c r="AY129" i="17" s="1"/>
  <c r="AQ94" i="17"/>
  <c r="BN94" i="17" s="1"/>
  <c r="AM94" i="17"/>
  <c r="BJ94" i="17" s="1"/>
  <c r="AI94" i="17"/>
  <c r="BF94" i="17" s="1"/>
  <c r="AE94" i="17"/>
  <c r="BB94" i="17" s="1"/>
  <c r="AA94" i="17"/>
  <c r="AX94" i="17" s="1"/>
  <c r="AP94" i="17"/>
  <c r="BM94" i="17" s="1"/>
  <c r="AL94" i="17"/>
  <c r="BI94" i="17" s="1"/>
  <c r="AH94" i="17"/>
  <c r="BE94" i="17" s="1"/>
  <c r="AD94" i="17"/>
  <c r="BA94" i="17" s="1"/>
  <c r="Z94" i="17"/>
  <c r="AW94" i="17" s="1"/>
  <c r="AO94" i="17"/>
  <c r="BL94" i="17" s="1"/>
  <c r="AK94" i="17"/>
  <c r="BH94" i="17" s="1"/>
  <c r="AG94" i="17"/>
  <c r="BD94" i="17" s="1"/>
  <c r="AC94" i="17"/>
  <c r="AZ94" i="17" s="1"/>
  <c r="Y94" i="17"/>
  <c r="AV94" i="17" s="1"/>
  <c r="AR94" i="17"/>
  <c r="BO94" i="17" s="1"/>
  <c r="AN94" i="17"/>
  <c r="BK94" i="17" s="1"/>
  <c r="AJ94" i="17"/>
  <c r="BG94" i="17" s="1"/>
  <c r="AF94" i="17"/>
  <c r="BC94" i="17" s="1"/>
  <c r="AB94" i="17"/>
  <c r="AY94" i="17" s="1"/>
  <c r="A58" i="4"/>
  <c r="BP129" i="17" l="1"/>
  <c r="BQ129" i="17" s="1"/>
  <c r="BP94" i="17"/>
  <c r="BQ94" i="17" s="1"/>
  <c r="AO96" i="17"/>
  <c r="BL96" i="17" s="1"/>
  <c r="AK96" i="17"/>
  <c r="BH96" i="17" s="1"/>
  <c r="AG96" i="17"/>
  <c r="BD96" i="17" s="1"/>
  <c r="AC96" i="17"/>
  <c r="AZ96" i="17" s="1"/>
  <c r="Y96" i="17"/>
  <c r="AV96" i="17" s="1"/>
  <c r="AR96" i="17"/>
  <c r="BO96" i="17" s="1"/>
  <c r="AN96" i="17"/>
  <c r="BK96" i="17" s="1"/>
  <c r="AJ96" i="17"/>
  <c r="BG96" i="17" s="1"/>
  <c r="AF96" i="17"/>
  <c r="BC96" i="17" s="1"/>
  <c r="AB96" i="17"/>
  <c r="AY96" i="17" s="1"/>
  <c r="AQ96" i="17"/>
  <c r="BN96" i="17" s="1"/>
  <c r="AM96" i="17"/>
  <c r="BJ96" i="17" s="1"/>
  <c r="AI96" i="17"/>
  <c r="BF96" i="17" s="1"/>
  <c r="AE96" i="17"/>
  <c r="BB96" i="17" s="1"/>
  <c r="AA96" i="17"/>
  <c r="AX96" i="17" s="1"/>
  <c r="AP96" i="17"/>
  <c r="BM96" i="17" s="1"/>
  <c r="AL96" i="17"/>
  <c r="BI96" i="17" s="1"/>
  <c r="AH96" i="17"/>
  <c r="BE96" i="17" s="1"/>
  <c r="AD96" i="17"/>
  <c r="BA96" i="17" s="1"/>
  <c r="Z96" i="17"/>
  <c r="AW96" i="17" s="1"/>
  <c r="AO131" i="17"/>
  <c r="BL131" i="17" s="1"/>
  <c r="AK131" i="17"/>
  <c r="BH131" i="17" s="1"/>
  <c r="AG131" i="17"/>
  <c r="BD131" i="17" s="1"/>
  <c r="AC131" i="17"/>
  <c r="AZ131" i="17" s="1"/>
  <c r="Y131" i="17"/>
  <c r="AV131" i="17" s="1"/>
  <c r="AR131" i="17"/>
  <c r="BO131" i="17" s="1"/>
  <c r="AN131" i="17"/>
  <c r="BK131" i="17" s="1"/>
  <c r="AJ131" i="17"/>
  <c r="BG131" i="17" s="1"/>
  <c r="AF131" i="17"/>
  <c r="BC131" i="17" s="1"/>
  <c r="AB131" i="17"/>
  <c r="AY131" i="17" s="1"/>
  <c r="AQ131" i="17"/>
  <c r="BN131" i="17" s="1"/>
  <c r="AM131" i="17"/>
  <c r="BJ131" i="17" s="1"/>
  <c r="AI131" i="17"/>
  <c r="BF131" i="17" s="1"/>
  <c r="AE131" i="17"/>
  <c r="BB131" i="17" s="1"/>
  <c r="AA131" i="17"/>
  <c r="AX131" i="17" s="1"/>
  <c r="AP131" i="17"/>
  <c r="BM131" i="17" s="1"/>
  <c r="AL131" i="17"/>
  <c r="BI131" i="17" s="1"/>
  <c r="AH131" i="17"/>
  <c r="BE131" i="17" s="1"/>
  <c r="AD131" i="17"/>
  <c r="BA131" i="17" s="1"/>
  <c r="Z131" i="17"/>
  <c r="AW131" i="17" s="1"/>
  <c r="A59" i="4"/>
  <c r="AQ133" i="17" l="1"/>
  <c r="BN133" i="17" s="1"/>
  <c r="AM133" i="17"/>
  <c r="BJ133" i="17" s="1"/>
  <c r="AI133" i="17"/>
  <c r="BF133" i="17" s="1"/>
  <c r="AE133" i="17"/>
  <c r="BB133" i="17" s="1"/>
  <c r="AA133" i="17"/>
  <c r="AX133" i="17" s="1"/>
  <c r="AP133" i="17"/>
  <c r="BM133" i="17" s="1"/>
  <c r="AL133" i="17"/>
  <c r="BI133" i="17" s="1"/>
  <c r="AH133" i="17"/>
  <c r="BE133" i="17" s="1"/>
  <c r="AD133" i="17"/>
  <c r="BA133" i="17" s="1"/>
  <c r="Z133" i="17"/>
  <c r="AW133" i="17" s="1"/>
  <c r="AO133" i="17"/>
  <c r="BL133" i="17" s="1"/>
  <c r="AK133" i="17"/>
  <c r="BH133" i="17" s="1"/>
  <c r="AG133" i="17"/>
  <c r="BD133" i="17" s="1"/>
  <c r="AC133" i="17"/>
  <c r="AZ133" i="17" s="1"/>
  <c r="Y133" i="17"/>
  <c r="AV133" i="17" s="1"/>
  <c r="AR133" i="17"/>
  <c r="BO133" i="17" s="1"/>
  <c r="AN133" i="17"/>
  <c r="BK133" i="17" s="1"/>
  <c r="AJ133" i="17"/>
  <c r="BG133" i="17" s="1"/>
  <c r="AF133" i="17"/>
  <c r="BC133" i="17" s="1"/>
  <c r="AB133" i="17"/>
  <c r="AY133" i="17" s="1"/>
  <c r="BP96" i="17"/>
  <c r="BQ96" i="17" s="1"/>
  <c r="BP131" i="17"/>
  <c r="BQ131" i="17" s="1"/>
  <c r="AQ98" i="17"/>
  <c r="BN98" i="17" s="1"/>
  <c r="AM98" i="17"/>
  <c r="BJ98" i="17" s="1"/>
  <c r="AI98" i="17"/>
  <c r="BF98" i="17" s="1"/>
  <c r="AE98" i="17"/>
  <c r="BB98" i="17" s="1"/>
  <c r="AA98" i="17"/>
  <c r="AX98" i="17" s="1"/>
  <c r="AP98" i="17"/>
  <c r="BM98" i="17" s="1"/>
  <c r="AL98" i="17"/>
  <c r="BI98" i="17" s="1"/>
  <c r="AH98" i="17"/>
  <c r="BE98" i="17" s="1"/>
  <c r="AD98" i="17"/>
  <c r="BA98" i="17" s="1"/>
  <c r="Z98" i="17"/>
  <c r="AW98" i="17" s="1"/>
  <c r="AO98" i="17"/>
  <c r="BL98" i="17" s="1"/>
  <c r="AK98" i="17"/>
  <c r="BH98" i="17" s="1"/>
  <c r="AG98" i="17"/>
  <c r="BD98" i="17" s="1"/>
  <c r="AC98" i="17"/>
  <c r="AZ98" i="17" s="1"/>
  <c r="Y98" i="17"/>
  <c r="AV98" i="17" s="1"/>
  <c r="AR98" i="17"/>
  <c r="BO98" i="17" s="1"/>
  <c r="AN98" i="17"/>
  <c r="BK98" i="17" s="1"/>
  <c r="AJ98" i="17"/>
  <c r="BG98" i="17" s="1"/>
  <c r="AF98" i="17"/>
  <c r="BC98" i="17" s="1"/>
  <c r="AB98" i="17"/>
  <c r="AY98" i="17" s="1"/>
  <c r="A60" i="4"/>
  <c r="BP98" i="17" l="1"/>
  <c r="BQ98" i="17" s="1"/>
  <c r="AO100" i="17"/>
  <c r="BL100" i="17" s="1"/>
  <c r="AK100" i="17"/>
  <c r="BH100" i="17" s="1"/>
  <c r="AG100" i="17"/>
  <c r="BD100" i="17" s="1"/>
  <c r="AC100" i="17"/>
  <c r="AZ100" i="17" s="1"/>
  <c r="Y100" i="17"/>
  <c r="AV100" i="17" s="1"/>
  <c r="AR100" i="17"/>
  <c r="BO100" i="17" s="1"/>
  <c r="AN100" i="17"/>
  <c r="BK100" i="17" s="1"/>
  <c r="AJ100" i="17"/>
  <c r="BG100" i="17" s="1"/>
  <c r="AF100" i="17"/>
  <c r="BC100" i="17" s="1"/>
  <c r="AB100" i="17"/>
  <c r="AY100" i="17" s="1"/>
  <c r="AQ100" i="17"/>
  <c r="BN100" i="17" s="1"/>
  <c r="AM100" i="17"/>
  <c r="BJ100" i="17" s="1"/>
  <c r="AI100" i="17"/>
  <c r="BF100" i="17" s="1"/>
  <c r="AE100" i="17"/>
  <c r="BB100" i="17" s="1"/>
  <c r="AA100" i="17"/>
  <c r="AX100" i="17" s="1"/>
  <c r="AP100" i="17"/>
  <c r="BM100" i="17" s="1"/>
  <c r="AL100" i="17"/>
  <c r="BI100" i="17" s="1"/>
  <c r="AH100" i="17"/>
  <c r="BE100" i="17" s="1"/>
  <c r="AD100" i="17"/>
  <c r="BA100" i="17" s="1"/>
  <c r="Z100" i="17"/>
  <c r="AW100" i="17" s="1"/>
  <c r="BP133" i="17"/>
  <c r="BQ133" i="17" s="1"/>
  <c r="AO135" i="17"/>
  <c r="BL135" i="17" s="1"/>
  <c r="AK135" i="17"/>
  <c r="BH135" i="17" s="1"/>
  <c r="AG135" i="17"/>
  <c r="BD135" i="17" s="1"/>
  <c r="AC135" i="17"/>
  <c r="AZ135" i="17" s="1"/>
  <c r="Y135" i="17"/>
  <c r="AV135" i="17" s="1"/>
  <c r="AR135" i="17"/>
  <c r="BO135" i="17" s="1"/>
  <c r="AN135" i="17"/>
  <c r="BK135" i="17" s="1"/>
  <c r="AJ135" i="17"/>
  <c r="BG135" i="17" s="1"/>
  <c r="AF135" i="17"/>
  <c r="BC135" i="17" s="1"/>
  <c r="AB135" i="17"/>
  <c r="AY135" i="17" s="1"/>
  <c r="AQ135" i="17"/>
  <c r="BN135" i="17" s="1"/>
  <c r="AM135" i="17"/>
  <c r="BJ135" i="17" s="1"/>
  <c r="AI135" i="17"/>
  <c r="BF135" i="17" s="1"/>
  <c r="AE135" i="17"/>
  <c r="BB135" i="17" s="1"/>
  <c r="AA135" i="17"/>
  <c r="AX135" i="17" s="1"/>
  <c r="AP135" i="17"/>
  <c r="BM135" i="17" s="1"/>
  <c r="AL135" i="17"/>
  <c r="BI135" i="17" s="1"/>
  <c r="AH135" i="17"/>
  <c r="BE135" i="17" s="1"/>
  <c r="AD135" i="17"/>
  <c r="BA135" i="17" s="1"/>
  <c r="Z135" i="17"/>
  <c r="AW135" i="17" s="1"/>
  <c r="A61" i="4"/>
  <c r="BP100" i="17" l="1"/>
  <c r="BQ100" i="17" s="1"/>
  <c r="BP135" i="17"/>
  <c r="BQ135" i="17" s="1"/>
  <c r="AQ102" i="17"/>
  <c r="BN102" i="17" s="1"/>
  <c r="AM102" i="17"/>
  <c r="BJ102" i="17" s="1"/>
  <c r="AI102" i="17"/>
  <c r="BF102" i="17" s="1"/>
  <c r="AE102" i="17"/>
  <c r="BB102" i="17" s="1"/>
  <c r="AA102" i="17"/>
  <c r="AX102" i="17" s="1"/>
  <c r="AP102" i="17"/>
  <c r="BM102" i="17" s="1"/>
  <c r="AL102" i="17"/>
  <c r="BI102" i="17" s="1"/>
  <c r="AH102" i="17"/>
  <c r="BE102" i="17" s="1"/>
  <c r="AD102" i="17"/>
  <c r="BA102" i="17" s="1"/>
  <c r="Z102" i="17"/>
  <c r="AW102" i="17" s="1"/>
  <c r="AO102" i="17"/>
  <c r="BL102" i="17" s="1"/>
  <c r="AK102" i="17"/>
  <c r="BH102" i="17" s="1"/>
  <c r="AG102" i="17"/>
  <c r="BD102" i="17" s="1"/>
  <c r="AC102" i="17"/>
  <c r="AZ102" i="17" s="1"/>
  <c r="Y102" i="17"/>
  <c r="AV102" i="17" s="1"/>
  <c r="AR102" i="17"/>
  <c r="BO102" i="17" s="1"/>
  <c r="AN102" i="17"/>
  <c r="BK102" i="17" s="1"/>
  <c r="AJ102" i="17"/>
  <c r="BG102" i="17" s="1"/>
  <c r="AF102" i="17"/>
  <c r="BC102" i="17" s="1"/>
  <c r="AB102" i="17"/>
  <c r="AY102" i="17" s="1"/>
  <c r="AQ137" i="17"/>
  <c r="BN137" i="17" s="1"/>
  <c r="AM137" i="17"/>
  <c r="BJ137" i="17" s="1"/>
  <c r="AI137" i="17"/>
  <c r="BF137" i="17" s="1"/>
  <c r="AE137" i="17"/>
  <c r="BB137" i="17" s="1"/>
  <c r="AA137" i="17"/>
  <c r="AX137" i="17" s="1"/>
  <c r="AP137" i="17"/>
  <c r="BM137" i="17" s="1"/>
  <c r="AL137" i="17"/>
  <c r="BI137" i="17" s="1"/>
  <c r="AH137" i="17"/>
  <c r="BE137" i="17" s="1"/>
  <c r="AD137" i="17"/>
  <c r="BA137" i="17" s="1"/>
  <c r="Z137" i="17"/>
  <c r="AW137" i="17" s="1"/>
  <c r="AO137" i="17"/>
  <c r="BL137" i="17" s="1"/>
  <c r="AK137" i="17"/>
  <c r="BH137" i="17" s="1"/>
  <c r="AG137" i="17"/>
  <c r="BD137" i="17" s="1"/>
  <c r="AC137" i="17"/>
  <c r="AZ137" i="17" s="1"/>
  <c r="Y137" i="17"/>
  <c r="AV137" i="17" s="1"/>
  <c r="AR137" i="17"/>
  <c r="BO137" i="17" s="1"/>
  <c r="AN137" i="17"/>
  <c r="BK137" i="17" s="1"/>
  <c r="AJ137" i="17"/>
  <c r="BG137" i="17" s="1"/>
  <c r="AF137" i="17"/>
  <c r="BC137" i="17" s="1"/>
  <c r="AB137" i="17"/>
  <c r="AY137" i="17" s="1"/>
  <c r="A62" i="4"/>
  <c r="BP102" i="17" l="1"/>
  <c r="BQ102" i="17" s="1"/>
  <c r="AO139" i="17"/>
  <c r="BL139" i="17" s="1"/>
  <c r="AK139" i="17"/>
  <c r="BH139" i="17" s="1"/>
  <c r="AG139" i="17"/>
  <c r="BD139" i="17" s="1"/>
  <c r="AC139" i="17"/>
  <c r="AZ139" i="17" s="1"/>
  <c r="Y139" i="17"/>
  <c r="AV139" i="17" s="1"/>
  <c r="AR139" i="17"/>
  <c r="BO139" i="17" s="1"/>
  <c r="AN139" i="17"/>
  <c r="BK139" i="17" s="1"/>
  <c r="AJ139" i="17"/>
  <c r="BG139" i="17" s="1"/>
  <c r="AF139" i="17"/>
  <c r="BC139" i="17" s="1"/>
  <c r="AB139" i="17"/>
  <c r="AY139" i="17" s="1"/>
  <c r="AQ139" i="17"/>
  <c r="BN139" i="17" s="1"/>
  <c r="AM139" i="17"/>
  <c r="BJ139" i="17" s="1"/>
  <c r="AI139" i="17"/>
  <c r="BF139" i="17" s="1"/>
  <c r="AE139" i="17"/>
  <c r="BB139" i="17" s="1"/>
  <c r="AA139" i="17"/>
  <c r="AX139" i="17" s="1"/>
  <c r="AP139" i="17"/>
  <c r="BM139" i="17" s="1"/>
  <c r="AL139" i="17"/>
  <c r="BI139" i="17" s="1"/>
  <c r="AH139" i="17"/>
  <c r="BE139" i="17" s="1"/>
  <c r="AD139" i="17"/>
  <c r="BA139" i="17" s="1"/>
  <c r="Z139" i="17"/>
  <c r="AW139" i="17" s="1"/>
  <c r="AO104" i="17"/>
  <c r="BL104" i="17" s="1"/>
  <c r="AK104" i="17"/>
  <c r="BH104" i="17" s="1"/>
  <c r="AG104" i="17"/>
  <c r="BD104" i="17" s="1"/>
  <c r="AC104" i="17"/>
  <c r="AZ104" i="17" s="1"/>
  <c r="Y104" i="17"/>
  <c r="AV104" i="17" s="1"/>
  <c r="AR104" i="17"/>
  <c r="BO104" i="17" s="1"/>
  <c r="AN104" i="17"/>
  <c r="BK104" i="17" s="1"/>
  <c r="AJ104" i="17"/>
  <c r="BG104" i="17" s="1"/>
  <c r="AF104" i="17"/>
  <c r="BC104" i="17" s="1"/>
  <c r="AB104" i="17"/>
  <c r="AY104" i="17" s="1"/>
  <c r="AQ104" i="17"/>
  <c r="BN104" i="17" s="1"/>
  <c r="AM104" i="17"/>
  <c r="BJ104" i="17" s="1"/>
  <c r="AI104" i="17"/>
  <c r="BF104" i="17" s="1"/>
  <c r="AE104" i="17"/>
  <c r="BB104" i="17" s="1"/>
  <c r="AA104" i="17"/>
  <c r="AX104" i="17" s="1"/>
  <c r="AP104" i="17"/>
  <c r="BM104" i="17" s="1"/>
  <c r="AL104" i="17"/>
  <c r="BI104" i="17" s="1"/>
  <c r="AH104" i="17"/>
  <c r="BE104" i="17" s="1"/>
  <c r="AD104" i="17"/>
  <c r="BA104" i="17" s="1"/>
  <c r="Z104" i="17"/>
  <c r="AW104" i="17" s="1"/>
  <c r="BP137" i="17"/>
  <c r="BQ137" i="17" s="1"/>
  <c r="A63" i="4"/>
  <c r="BP104" i="17" l="1"/>
  <c r="BQ104" i="17" s="1"/>
  <c r="BP139" i="17"/>
  <c r="BQ139" i="17" s="1"/>
  <c r="AQ106" i="17"/>
  <c r="BN106" i="17" s="1"/>
  <c r="AM106" i="17"/>
  <c r="BJ106" i="17" s="1"/>
  <c r="AI106" i="17"/>
  <c r="BF106" i="17" s="1"/>
  <c r="AE106" i="17"/>
  <c r="BB106" i="17" s="1"/>
  <c r="AA106" i="17"/>
  <c r="AX106" i="17" s="1"/>
  <c r="AP106" i="17"/>
  <c r="BM106" i="17" s="1"/>
  <c r="AL106" i="17"/>
  <c r="BI106" i="17" s="1"/>
  <c r="AH106" i="17"/>
  <c r="BE106" i="17" s="1"/>
  <c r="AD106" i="17"/>
  <c r="BA106" i="17" s="1"/>
  <c r="Z106" i="17"/>
  <c r="AW106" i="17" s="1"/>
  <c r="AO106" i="17"/>
  <c r="BL106" i="17" s="1"/>
  <c r="AK106" i="17"/>
  <c r="BH106" i="17" s="1"/>
  <c r="AG106" i="17"/>
  <c r="BD106" i="17" s="1"/>
  <c r="AC106" i="17"/>
  <c r="AZ106" i="17" s="1"/>
  <c r="Y106" i="17"/>
  <c r="AV106" i="17" s="1"/>
  <c r="AR106" i="17"/>
  <c r="BO106" i="17" s="1"/>
  <c r="AN106" i="17"/>
  <c r="BK106" i="17" s="1"/>
  <c r="AJ106" i="17"/>
  <c r="BG106" i="17" s="1"/>
  <c r="AF106" i="17"/>
  <c r="BC106" i="17" s="1"/>
  <c r="AB106" i="17"/>
  <c r="AY106" i="17" s="1"/>
  <c r="AQ141" i="17"/>
  <c r="BN141" i="17" s="1"/>
  <c r="AM141" i="17"/>
  <c r="BJ141" i="17" s="1"/>
  <c r="AI141" i="17"/>
  <c r="BF141" i="17" s="1"/>
  <c r="AE141" i="17"/>
  <c r="BB141" i="17" s="1"/>
  <c r="AA141" i="17"/>
  <c r="AX141" i="17" s="1"/>
  <c r="AP141" i="17"/>
  <c r="BM141" i="17" s="1"/>
  <c r="AL141" i="17"/>
  <c r="BI141" i="17" s="1"/>
  <c r="AH141" i="17"/>
  <c r="BE141" i="17" s="1"/>
  <c r="AD141" i="17"/>
  <c r="BA141" i="17" s="1"/>
  <c r="Z141" i="17"/>
  <c r="AW141" i="17" s="1"/>
  <c r="AO141" i="17"/>
  <c r="BL141" i="17" s="1"/>
  <c r="AK141" i="17"/>
  <c r="BH141" i="17" s="1"/>
  <c r="AG141" i="17"/>
  <c r="BD141" i="17" s="1"/>
  <c r="AC141" i="17"/>
  <c r="AZ141" i="17" s="1"/>
  <c r="Y141" i="17"/>
  <c r="AV141" i="17" s="1"/>
  <c r="AR141" i="17"/>
  <c r="BO141" i="17" s="1"/>
  <c r="AN141" i="17"/>
  <c r="BK141" i="17" s="1"/>
  <c r="AJ141" i="17"/>
  <c r="BG141" i="17" s="1"/>
  <c r="AF141" i="17"/>
  <c r="BC141" i="17" s="1"/>
  <c r="AB141" i="17"/>
  <c r="AY141" i="17" s="1"/>
  <c r="A64" i="4"/>
  <c r="BP141" i="17" l="1"/>
  <c r="BQ141" i="17" s="1"/>
  <c r="BP106" i="17"/>
  <c r="BQ106" i="17" s="1"/>
  <c r="AO108" i="17"/>
  <c r="BL108" i="17" s="1"/>
  <c r="AK108" i="17"/>
  <c r="BH108" i="17" s="1"/>
  <c r="AG108" i="17"/>
  <c r="BD108" i="17" s="1"/>
  <c r="AC108" i="17"/>
  <c r="AZ108" i="17" s="1"/>
  <c r="Y108" i="17"/>
  <c r="AV108" i="17" s="1"/>
  <c r="AR108" i="17"/>
  <c r="BO108" i="17" s="1"/>
  <c r="AN108" i="17"/>
  <c r="BK108" i="17" s="1"/>
  <c r="AJ108" i="17"/>
  <c r="BG108" i="17" s="1"/>
  <c r="AF108" i="17"/>
  <c r="BC108" i="17" s="1"/>
  <c r="AB108" i="17"/>
  <c r="AY108" i="17" s="1"/>
  <c r="AQ108" i="17"/>
  <c r="BN108" i="17" s="1"/>
  <c r="AM108" i="17"/>
  <c r="BJ108" i="17" s="1"/>
  <c r="AI108" i="17"/>
  <c r="BF108" i="17" s="1"/>
  <c r="AE108" i="17"/>
  <c r="BB108" i="17" s="1"/>
  <c r="AA108" i="17"/>
  <c r="AX108" i="17" s="1"/>
  <c r="AP108" i="17"/>
  <c r="BM108" i="17" s="1"/>
  <c r="AL108" i="17"/>
  <c r="BI108" i="17" s="1"/>
  <c r="AH108" i="17"/>
  <c r="BE108" i="17" s="1"/>
  <c r="AD108" i="17"/>
  <c r="BA108" i="17" s="1"/>
  <c r="Z108" i="17"/>
  <c r="AW108" i="17" s="1"/>
  <c r="AO143" i="17"/>
  <c r="BL143" i="17" s="1"/>
  <c r="AK143" i="17"/>
  <c r="BH143" i="17" s="1"/>
  <c r="AG143" i="17"/>
  <c r="BD143" i="17" s="1"/>
  <c r="AC143" i="17"/>
  <c r="AZ143" i="17" s="1"/>
  <c r="Y143" i="17"/>
  <c r="AV143" i="17" s="1"/>
  <c r="AR143" i="17"/>
  <c r="BO143" i="17" s="1"/>
  <c r="AN143" i="17"/>
  <c r="BK143" i="17" s="1"/>
  <c r="AJ143" i="17"/>
  <c r="BG143" i="17" s="1"/>
  <c r="AF143" i="17"/>
  <c r="BC143" i="17" s="1"/>
  <c r="AB143" i="17"/>
  <c r="AY143" i="17" s="1"/>
  <c r="AQ143" i="17"/>
  <c r="BN143" i="17" s="1"/>
  <c r="AM143" i="17"/>
  <c r="BJ143" i="17" s="1"/>
  <c r="AI143" i="17"/>
  <c r="BF143" i="17" s="1"/>
  <c r="AE143" i="17"/>
  <c r="BB143" i="17" s="1"/>
  <c r="AA143" i="17"/>
  <c r="AX143" i="17" s="1"/>
  <c r="AP143" i="17"/>
  <c r="BM143" i="17" s="1"/>
  <c r="AL143" i="17"/>
  <c r="BI143" i="17" s="1"/>
  <c r="AH143" i="17"/>
  <c r="BE143" i="17" s="1"/>
  <c r="AD143" i="17"/>
  <c r="BA143" i="17" s="1"/>
  <c r="Z143" i="17"/>
  <c r="AW143" i="17" s="1"/>
  <c r="A65" i="4"/>
  <c r="AQ145" i="17" l="1"/>
  <c r="BN145" i="17" s="1"/>
  <c r="AM145" i="17"/>
  <c r="BJ145" i="17" s="1"/>
  <c r="AI145" i="17"/>
  <c r="BF145" i="17" s="1"/>
  <c r="AE145" i="17"/>
  <c r="BB145" i="17" s="1"/>
  <c r="AA145" i="17"/>
  <c r="AX145" i="17" s="1"/>
  <c r="AP145" i="17"/>
  <c r="BM145" i="17" s="1"/>
  <c r="AL145" i="17"/>
  <c r="BI145" i="17" s="1"/>
  <c r="AH145" i="17"/>
  <c r="BE145" i="17" s="1"/>
  <c r="AD145" i="17"/>
  <c r="BA145" i="17" s="1"/>
  <c r="Z145" i="17"/>
  <c r="AW145" i="17" s="1"/>
  <c r="AO145" i="17"/>
  <c r="BL145" i="17" s="1"/>
  <c r="AK145" i="17"/>
  <c r="BH145" i="17" s="1"/>
  <c r="AG145" i="17"/>
  <c r="BD145" i="17" s="1"/>
  <c r="AC145" i="17"/>
  <c r="AZ145" i="17" s="1"/>
  <c r="Y145" i="17"/>
  <c r="AV145" i="17" s="1"/>
  <c r="AR145" i="17"/>
  <c r="BO145" i="17" s="1"/>
  <c r="AN145" i="17"/>
  <c r="BK145" i="17" s="1"/>
  <c r="AJ145" i="17"/>
  <c r="BG145" i="17" s="1"/>
  <c r="AF145" i="17"/>
  <c r="BC145" i="17" s="1"/>
  <c r="AB145" i="17"/>
  <c r="AY145" i="17" s="1"/>
  <c r="BP143" i="17"/>
  <c r="BQ143" i="17" s="1"/>
  <c r="AQ110" i="17"/>
  <c r="BN110" i="17" s="1"/>
  <c r="AM110" i="17"/>
  <c r="BJ110" i="17" s="1"/>
  <c r="AI110" i="17"/>
  <c r="BF110" i="17" s="1"/>
  <c r="AE110" i="17"/>
  <c r="BB110" i="17" s="1"/>
  <c r="AA110" i="17"/>
  <c r="AX110" i="17" s="1"/>
  <c r="AP110" i="17"/>
  <c r="BM110" i="17" s="1"/>
  <c r="AL110" i="17"/>
  <c r="BI110" i="17" s="1"/>
  <c r="AH110" i="17"/>
  <c r="BE110" i="17" s="1"/>
  <c r="AD110" i="17"/>
  <c r="BA110" i="17" s="1"/>
  <c r="Z110" i="17"/>
  <c r="AW110" i="17" s="1"/>
  <c r="AO110" i="17"/>
  <c r="BL110" i="17" s="1"/>
  <c r="AK110" i="17"/>
  <c r="BH110" i="17" s="1"/>
  <c r="AG110" i="17"/>
  <c r="BD110" i="17" s="1"/>
  <c r="AC110" i="17"/>
  <c r="AZ110" i="17" s="1"/>
  <c r="Y110" i="17"/>
  <c r="AV110" i="17" s="1"/>
  <c r="AR110" i="17"/>
  <c r="BO110" i="17" s="1"/>
  <c r="AN110" i="17"/>
  <c r="BK110" i="17" s="1"/>
  <c r="AJ110" i="17"/>
  <c r="BG110" i="17" s="1"/>
  <c r="AF110" i="17"/>
  <c r="BC110" i="17" s="1"/>
  <c r="AB110" i="17"/>
  <c r="AY110" i="17" s="1"/>
  <c r="BP108" i="17"/>
  <c r="BQ108" i="17" s="1"/>
  <c r="A66" i="4"/>
  <c r="BP110" i="17" l="1"/>
  <c r="BQ110" i="17" s="1"/>
  <c r="AO112" i="17"/>
  <c r="BL112" i="17" s="1"/>
  <c r="AK112" i="17"/>
  <c r="BH112" i="17" s="1"/>
  <c r="AG112" i="17"/>
  <c r="BD112" i="17" s="1"/>
  <c r="AC112" i="17"/>
  <c r="AZ112" i="17" s="1"/>
  <c r="Y112" i="17"/>
  <c r="AV112" i="17" s="1"/>
  <c r="AR112" i="17"/>
  <c r="BO112" i="17" s="1"/>
  <c r="AN112" i="17"/>
  <c r="BK112" i="17" s="1"/>
  <c r="AJ112" i="17"/>
  <c r="BG112" i="17" s="1"/>
  <c r="AF112" i="17"/>
  <c r="BC112" i="17" s="1"/>
  <c r="AB112" i="17"/>
  <c r="AY112" i="17" s="1"/>
  <c r="AQ112" i="17"/>
  <c r="BN112" i="17" s="1"/>
  <c r="AM112" i="17"/>
  <c r="BJ112" i="17" s="1"/>
  <c r="AI112" i="17"/>
  <c r="BF112" i="17" s="1"/>
  <c r="AE112" i="17"/>
  <c r="BB112" i="17" s="1"/>
  <c r="AA112" i="17"/>
  <c r="AX112" i="17" s="1"/>
  <c r="AP112" i="17"/>
  <c r="BM112" i="17" s="1"/>
  <c r="AL112" i="17"/>
  <c r="BI112" i="17" s="1"/>
  <c r="AH112" i="17"/>
  <c r="BE112" i="17" s="1"/>
  <c r="AD112" i="17"/>
  <c r="BA112" i="17" s="1"/>
  <c r="Z112" i="17"/>
  <c r="AW112" i="17" s="1"/>
  <c r="BP145" i="17"/>
  <c r="BQ145" i="17" s="1"/>
  <c r="AO147" i="17"/>
  <c r="BL147" i="17" s="1"/>
  <c r="AK147" i="17"/>
  <c r="BH147" i="17" s="1"/>
  <c r="AG147" i="17"/>
  <c r="BD147" i="17" s="1"/>
  <c r="AC147" i="17"/>
  <c r="AZ147" i="17" s="1"/>
  <c r="Y147" i="17"/>
  <c r="AV147" i="17" s="1"/>
  <c r="AR147" i="17"/>
  <c r="BO147" i="17" s="1"/>
  <c r="AN147" i="17"/>
  <c r="BK147" i="17" s="1"/>
  <c r="AJ147" i="17"/>
  <c r="BG147" i="17" s="1"/>
  <c r="AF147" i="17"/>
  <c r="BC147" i="17" s="1"/>
  <c r="AB147" i="17"/>
  <c r="AY147" i="17" s="1"/>
  <c r="AQ147" i="17"/>
  <c r="BN147" i="17" s="1"/>
  <c r="AM147" i="17"/>
  <c r="BJ147" i="17" s="1"/>
  <c r="AI147" i="17"/>
  <c r="BF147" i="17" s="1"/>
  <c r="AE147" i="17"/>
  <c r="BB147" i="17" s="1"/>
  <c r="AA147" i="17"/>
  <c r="AX147" i="17" s="1"/>
  <c r="AP147" i="17"/>
  <c r="BM147" i="17" s="1"/>
  <c r="AL147" i="17"/>
  <c r="BI147" i="17" s="1"/>
  <c r="AH147" i="17"/>
  <c r="BE147" i="17" s="1"/>
  <c r="AD147" i="17"/>
  <c r="BA147" i="17" s="1"/>
  <c r="Z147" i="17"/>
  <c r="AW147" i="17" s="1"/>
  <c r="A67" i="4"/>
  <c r="BP112" i="17" l="1"/>
  <c r="BQ112" i="17" s="1"/>
  <c r="BP147" i="17"/>
  <c r="BQ147" i="17" s="1"/>
  <c r="AQ114" i="17"/>
  <c r="BN114" i="17" s="1"/>
  <c r="AR114" i="17"/>
  <c r="BO114" i="17" s="1"/>
  <c r="AM114" i="17"/>
  <c r="BJ114" i="17" s="1"/>
  <c r="AI114" i="17"/>
  <c r="BF114" i="17" s="1"/>
  <c r="AE114" i="17"/>
  <c r="BB114" i="17" s="1"/>
  <c r="AA114" i="17"/>
  <c r="AX114" i="17" s="1"/>
  <c r="AP114" i="17"/>
  <c r="BM114" i="17" s="1"/>
  <c r="AL114" i="17"/>
  <c r="BI114" i="17" s="1"/>
  <c r="AH114" i="17"/>
  <c r="BE114" i="17" s="1"/>
  <c r="AD114" i="17"/>
  <c r="BA114" i="17" s="1"/>
  <c r="Z114" i="17"/>
  <c r="AW114" i="17" s="1"/>
  <c r="AO114" i="17"/>
  <c r="BL114" i="17" s="1"/>
  <c r="AK114" i="17"/>
  <c r="BH114" i="17" s="1"/>
  <c r="AG114" i="17"/>
  <c r="BD114" i="17" s="1"/>
  <c r="AC114" i="17"/>
  <c r="AZ114" i="17" s="1"/>
  <c r="Y114" i="17"/>
  <c r="AV114" i="17" s="1"/>
  <c r="AN114" i="17"/>
  <c r="BK114" i="17" s="1"/>
  <c r="AJ114" i="17"/>
  <c r="BG114" i="17" s="1"/>
  <c r="AF114" i="17"/>
  <c r="BC114" i="17" s="1"/>
  <c r="AB114" i="17"/>
  <c r="AY114" i="17" s="1"/>
  <c r="AQ149" i="17"/>
  <c r="BN149" i="17" s="1"/>
  <c r="AM149" i="17"/>
  <c r="BJ149" i="17" s="1"/>
  <c r="AI149" i="17"/>
  <c r="BF149" i="17" s="1"/>
  <c r="AE149" i="17"/>
  <c r="BB149" i="17" s="1"/>
  <c r="AA149" i="17"/>
  <c r="AX149" i="17" s="1"/>
  <c r="AP149" i="17"/>
  <c r="BM149" i="17" s="1"/>
  <c r="AL149" i="17"/>
  <c r="BI149" i="17" s="1"/>
  <c r="AH149" i="17"/>
  <c r="BE149" i="17" s="1"/>
  <c r="AD149" i="17"/>
  <c r="BA149" i="17" s="1"/>
  <c r="Z149" i="17"/>
  <c r="AW149" i="17" s="1"/>
  <c r="AO149" i="17"/>
  <c r="BL149" i="17" s="1"/>
  <c r="AK149" i="17"/>
  <c r="BH149" i="17" s="1"/>
  <c r="AG149" i="17"/>
  <c r="BD149" i="17" s="1"/>
  <c r="AC149" i="17"/>
  <c r="AZ149" i="17" s="1"/>
  <c r="Y149" i="17"/>
  <c r="AV149" i="17" s="1"/>
  <c r="AR149" i="17"/>
  <c r="BO149" i="17" s="1"/>
  <c r="AN149" i="17"/>
  <c r="BK149" i="17" s="1"/>
  <c r="AJ149" i="17"/>
  <c r="BG149" i="17" s="1"/>
  <c r="AF149" i="17"/>
  <c r="BC149" i="17" s="1"/>
  <c r="AB149" i="17"/>
  <c r="AY149" i="17" s="1"/>
  <c r="A68" i="4"/>
  <c r="BP149" i="17" l="1"/>
  <c r="BQ149" i="17" s="1"/>
  <c r="AO151" i="17"/>
  <c r="BL151" i="17" s="1"/>
  <c r="AK151" i="17"/>
  <c r="BH151" i="17" s="1"/>
  <c r="AG151" i="17"/>
  <c r="BD151" i="17" s="1"/>
  <c r="AC151" i="17"/>
  <c r="AZ151" i="17" s="1"/>
  <c r="Y151" i="17"/>
  <c r="AV151" i="17" s="1"/>
  <c r="AR151" i="17"/>
  <c r="BO151" i="17" s="1"/>
  <c r="AN151" i="17"/>
  <c r="BK151" i="17" s="1"/>
  <c r="AJ151" i="17"/>
  <c r="BG151" i="17" s="1"/>
  <c r="AF151" i="17"/>
  <c r="BC151" i="17" s="1"/>
  <c r="AB151" i="17"/>
  <c r="AY151" i="17" s="1"/>
  <c r="AQ151" i="17"/>
  <c r="BN151" i="17" s="1"/>
  <c r="AM151" i="17"/>
  <c r="BJ151" i="17" s="1"/>
  <c r="AI151" i="17"/>
  <c r="BF151" i="17" s="1"/>
  <c r="AE151" i="17"/>
  <c r="BB151" i="17" s="1"/>
  <c r="AA151" i="17"/>
  <c r="AX151" i="17" s="1"/>
  <c r="AP151" i="17"/>
  <c r="BM151" i="17" s="1"/>
  <c r="AL151" i="17"/>
  <c r="BI151" i="17" s="1"/>
  <c r="AH151" i="17"/>
  <c r="BE151" i="17" s="1"/>
  <c r="AD151" i="17"/>
  <c r="BA151" i="17" s="1"/>
  <c r="Z151" i="17"/>
  <c r="AW151" i="17" s="1"/>
  <c r="BP114" i="17"/>
  <c r="BQ114" i="17" s="1"/>
  <c r="AQ116" i="17"/>
  <c r="BN116" i="17" s="1"/>
  <c r="AM116" i="17"/>
  <c r="BJ116" i="17" s="1"/>
  <c r="AI116" i="17"/>
  <c r="BF116" i="17" s="1"/>
  <c r="AE116" i="17"/>
  <c r="BB116" i="17" s="1"/>
  <c r="AA116" i="17"/>
  <c r="AX116" i="17" s="1"/>
  <c r="AO116" i="17"/>
  <c r="BL116" i="17" s="1"/>
  <c r="AK116" i="17"/>
  <c r="BH116" i="17" s="1"/>
  <c r="AG116" i="17"/>
  <c r="BD116" i="17" s="1"/>
  <c r="AC116" i="17"/>
  <c r="AZ116" i="17" s="1"/>
  <c r="Y116" i="17"/>
  <c r="AV116" i="17" s="1"/>
  <c r="AP116" i="17"/>
  <c r="BM116" i="17" s="1"/>
  <c r="AH116" i="17"/>
  <c r="BE116" i="17" s="1"/>
  <c r="Z116" i="17"/>
  <c r="AW116" i="17" s="1"/>
  <c r="AN116" i="17"/>
  <c r="BK116" i="17" s="1"/>
  <c r="AF116" i="17"/>
  <c r="BC116" i="17" s="1"/>
  <c r="AL116" i="17"/>
  <c r="BI116" i="17" s="1"/>
  <c r="AD116" i="17"/>
  <c r="BA116" i="17" s="1"/>
  <c r="AR116" i="17"/>
  <c r="BO116" i="17" s="1"/>
  <c r="AJ116" i="17"/>
  <c r="BG116" i="17" s="1"/>
  <c r="AB116" i="17"/>
  <c r="AY116" i="17" s="1"/>
  <c r="A69" i="4"/>
  <c r="AO118" i="17" l="1"/>
  <c r="BL118" i="17" s="1"/>
  <c r="AK118" i="17"/>
  <c r="BH118" i="17" s="1"/>
  <c r="AG118" i="17"/>
  <c r="BD118" i="17" s="1"/>
  <c r="AC118" i="17"/>
  <c r="AZ118" i="17" s="1"/>
  <c r="Y118" i="17"/>
  <c r="AV118" i="17" s="1"/>
  <c r="AQ118" i="17"/>
  <c r="BN118" i="17" s="1"/>
  <c r="AM118" i="17"/>
  <c r="BJ118" i="17" s="1"/>
  <c r="AI118" i="17"/>
  <c r="BF118" i="17" s="1"/>
  <c r="AE118" i="17"/>
  <c r="BB118" i="17" s="1"/>
  <c r="AA118" i="17"/>
  <c r="AX118" i="17" s="1"/>
  <c r="AN118" i="17"/>
  <c r="BK118" i="17" s="1"/>
  <c r="AF118" i="17"/>
  <c r="BC118" i="17" s="1"/>
  <c r="AL118" i="17"/>
  <c r="BI118" i="17" s="1"/>
  <c r="AD118" i="17"/>
  <c r="BA118" i="17" s="1"/>
  <c r="AR118" i="17"/>
  <c r="BO118" i="17" s="1"/>
  <c r="AJ118" i="17"/>
  <c r="BG118" i="17" s="1"/>
  <c r="AB118" i="17"/>
  <c r="AY118" i="17" s="1"/>
  <c r="AP118" i="17"/>
  <c r="BM118" i="17" s="1"/>
  <c r="AH118" i="17"/>
  <c r="BE118" i="17" s="1"/>
  <c r="Z118" i="17"/>
  <c r="AW118" i="17" s="1"/>
  <c r="BP151" i="17"/>
  <c r="BQ151" i="17" s="1"/>
  <c r="BP116" i="17"/>
  <c r="BQ116" i="17" s="1"/>
  <c r="AQ153" i="17"/>
  <c r="BN153" i="17" s="1"/>
  <c r="AM153" i="17"/>
  <c r="BJ153" i="17" s="1"/>
  <c r="AI153" i="17"/>
  <c r="BF153" i="17" s="1"/>
  <c r="AE153" i="17"/>
  <c r="BB153" i="17" s="1"/>
  <c r="AA153" i="17"/>
  <c r="AX153" i="17" s="1"/>
  <c r="AP153" i="17"/>
  <c r="BM153" i="17" s="1"/>
  <c r="AL153" i="17"/>
  <c r="BI153" i="17" s="1"/>
  <c r="AH153" i="17"/>
  <c r="BE153" i="17" s="1"/>
  <c r="AD153" i="17"/>
  <c r="BA153" i="17" s="1"/>
  <c r="Z153" i="17"/>
  <c r="AW153" i="17" s="1"/>
  <c r="AO153" i="17"/>
  <c r="BL153" i="17" s="1"/>
  <c r="AK153" i="17"/>
  <c r="BH153" i="17" s="1"/>
  <c r="AG153" i="17"/>
  <c r="BD153" i="17" s="1"/>
  <c r="AC153" i="17"/>
  <c r="AZ153" i="17" s="1"/>
  <c r="Y153" i="17"/>
  <c r="AV153" i="17" s="1"/>
  <c r="AR153" i="17"/>
  <c r="BO153" i="17" s="1"/>
  <c r="AN153" i="17"/>
  <c r="BK153" i="17" s="1"/>
  <c r="AJ153" i="17"/>
  <c r="BG153" i="17" s="1"/>
  <c r="AF153" i="17"/>
  <c r="BC153" i="17" s="1"/>
  <c r="AB153" i="17"/>
  <c r="AY153" i="17" s="1"/>
  <c r="A70" i="4"/>
  <c r="BP153" i="17" l="1"/>
  <c r="BQ153" i="17" s="1"/>
  <c r="BP118" i="17"/>
  <c r="BQ118" i="17" s="1"/>
  <c r="AO155" i="17"/>
  <c r="BL155" i="17" s="1"/>
  <c r="AK155" i="17"/>
  <c r="BH155" i="17" s="1"/>
  <c r="AG155" i="17"/>
  <c r="BD155" i="17" s="1"/>
  <c r="AC155" i="17"/>
  <c r="AZ155" i="17" s="1"/>
  <c r="Y155" i="17"/>
  <c r="AV155" i="17" s="1"/>
  <c r="AR155" i="17"/>
  <c r="BO155" i="17" s="1"/>
  <c r="AN155" i="17"/>
  <c r="BK155" i="17" s="1"/>
  <c r="AJ155" i="17"/>
  <c r="BG155" i="17" s="1"/>
  <c r="AF155" i="17"/>
  <c r="BC155" i="17" s="1"/>
  <c r="AB155" i="17"/>
  <c r="AY155" i="17" s="1"/>
  <c r="AQ155" i="17"/>
  <c r="BN155" i="17" s="1"/>
  <c r="AM155" i="17"/>
  <c r="BJ155" i="17" s="1"/>
  <c r="AI155" i="17"/>
  <c r="BF155" i="17" s="1"/>
  <c r="AE155" i="17"/>
  <c r="BB155" i="17" s="1"/>
  <c r="AA155" i="17"/>
  <c r="AX155" i="17" s="1"/>
  <c r="AP155" i="17"/>
  <c r="BM155" i="17" s="1"/>
  <c r="AL155" i="17"/>
  <c r="BI155" i="17" s="1"/>
  <c r="AH155" i="17"/>
  <c r="BE155" i="17" s="1"/>
  <c r="AD155" i="17"/>
  <c r="BA155" i="17" s="1"/>
  <c r="Z155" i="17"/>
  <c r="AW155" i="17" s="1"/>
  <c r="AQ120" i="17"/>
  <c r="BN120" i="17" s="1"/>
  <c r="AM120" i="17"/>
  <c r="BJ120" i="17" s="1"/>
  <c r="AI120" i="17"/>
  <c r="BF120" i="17" s="1"/>
  <c r="AE120" i="17"/>
  <c r="BB120" i="17" s="1"/>
  <c r="AA120" i="17"/>
  <c r="AX120" i="17" s="1"/>
  <c r="AO120" i="17"/>
  <c r="BL120" i="17" s="1"/>
  <c r="AK120" i="17"/>
  <c r="BH120" i="17" s="1"/>
  <c r="AG120" i="17"/>
  <c r="BD120" i="17" s="1"/>
  <c r="AC120" i="17"/>
  <c r="AZ120" i="17" s="1"/>
  <c r="Y120" i="17"/>
  <c r="AV120" i="17" s="1"/>
  <c r="AL120" i="17"/>
  <c r="BI120" i="17" s="1"/>
  <c r="AD120" i="17"/>
  <c r="BA120" i="17" s="1"/>
  <c r="AR120" i="17"/>
  <c r="BO120" i="17" s="1"/>
  <c r="AJ120" i="17"/>
  <c r="BG120" i="17" s="1"/>
  <c r="AB120" i="17"/>
  <c r="AY120" i="17" s="1"/>
  <c r="AP120" i="17"/>
  <c r="BM120" i="17" s="1"/>
  <c r="AH120" i="17"/>
  <c r="BE120" i="17" s="1"/>
  <c r="Z120" i="17"/>
  <c r="AW120" i="17" s="1"/>
  <c r="AN120" i="17"/>
  <c r="BK120" i="17" s="1"/>
  <c r="AF120" i="17"/>
  <c r="BC120" i="17" s="1"/>
  <c r="A71" i="4"/>
  <c r="AP122" i="17" l="1"/>
  <c r="BM122" i="17" s="1"/>
  <c r="AO122" i="17"/>
  <c r="BL122" i="17" s="1"/>
  <c r="AK122" i="17"/>
  <c r="BH122" i="17" s="1"/>
  <c r="AG122" i="17"/>
  <c r="BD122" i="17" s="1"/>
  <c r="AC122" i="17"/>
  <c r="AZ122" i="17" s="1"/>
  <c r="Y122" i="17"/>
  <c r="AV122" i="17" s="1"/>
  <c r="AR122" i="17"/>
  <c r="BO122" i="17" s="1"/>
  <c r="AN122" i="17"/>
  <c r="BK122" i="17" s="1"/>
  <c r="AJ122" i="17"/>
  <c r="BG122" i="17" s="1"/>
  <c r="AQ122" i="17"/>
  <c r="BN122" i="17" s="1"/>
  <c r="AM122" i="17"/>
  <c r="BJ122" i="17" s="1"/>
  <c r="AI122" i="17"/>
  <c r="BF122" i="17" s="1"/>
  <c r="AE122" i="17"/>
  <c r="BB122" i="17" s="1"/>
  <c r="AA122" i="17"/>
  <c r="AX122" i="17" s="1"/>
  <c r="AL122" i="17"/>
  <c r="BI122" i="17" s="1"/>
  <c r="AB122" i="17"/>
  <c r="AY122" i="17" s="1"/>
  <c r="AH122" i="17"/>
  <c r="BE122" i="17" s="1"/>
  <c r="Z122" i="17"/>
  <c r="AW122" i="17" s="1"/>
  <c r="AF122" i="17"/>
  <c r="BC122" i="17" s="1"/>
  <c r="AD122" i="17"/>
  <c r="BA122" i="17" s="1"/>
  <c r="BP120" i="17"/>
  <c r="BQ120" i="17" s="1"/>
  <c r="AQ157" i="17"/>
  <c r="BN157" i="17" s="1"/>
  <c r="AM157" i="17"/>
  <c r="BJ157" i="17" s="1"/>
  <c r="AI157" i="17"/>
  <c r="BF157" i="17" s="1"/>
  <c r="AE157" i="17"/>
  <c r="BB157" i="17" s="1"/>
  <c r="AA157" i="17"/>
  <c r="AX157" i="17" s="1"/>
  <c r="AP157" i="17"/>
  <c r="BM157" i="17" s="1"/>
  <c r="AL157" i="17"/>
  <c r="BI157" i="17" s="1"/>
  <c r="AH157" i="17"/>
  <c r="BE157" i="17" s="1"/>
  <c r="AD157" i="17"/>
  <c r="BA157" i="17" s="1"/>
  <c r="Z157" i="17"/>
  <c r="AW157" i="17" s="1"/>
  <c r="AO157" i="17"/>
  <c r="BL157" i="17" s="1"/>
  <c r="AK157" i="17"/>
  <c r="BH157" i="17" s="1"/>
  <c r="AG157" i="17"/>
  <c r="BD157" i="17" s="1"/>
  <c r="AC157" i="17"/>
  <c r="AZ157" i="17" s="1"/>
  <c r="Y157" i="17"/>
  <c r="AV157" i="17" s="1"/>
  <c r="AR157" i="17"/>
  <c r="BO157" i="17" s="1"/>
  <c r="AN157" i="17"/>
  <c r="BK157" i="17" s="1"/>
  <c r="AJ157" i="17"/>
  <c r="BG157" i="17" s="1"/>
  <c r="AF157" i="17"/>
  <c r="BC157" i="17" s="1"/>
  <c r="AB157" i="17"/>
  <c r="AY157" i="17" s="1"/>
  <c r="BP155" i="17"/>
  <c r="BQ155" i="17" s="1"/>
  <c r="A72" i="4"/>
  <c r="BP157" i="17" l="1"/>
  <c r="BQ157" i="17" s="1"/>
  <c r="AO159" i="17"/>
  <c r="BL159" i="17" s="1"/>
  <c r="AK159" i="17"/>
  <c r="BH159" i="17" s="1"/>
  <c r="AG159" i="17"/>
  <c r="BD159" i="17" s="1"/>
  <c r="AC159" i="17"/>
  <c r="AZ159" i="17" s="1"/>
  <c r="Y159" i="17"/>
  <c r="AV159" i="17" s="1"/>
  <c r="AR159" i="17"/>
  <c r="BO159" i="17" s="1"/>
  <c r="AN159" i="17"/>
  <c r="BK159" i="17" s="1"/>
  <c r="AJ159" i="17"/>
  <c r="BG159" i="17" s="1"/>
  <c r="AF159" i="17"/>
  <c r="BC159" i="17" s="1"/>
  <c r="AB159" i="17"/>
  <c r="AY159" i="17" s="1"/>
  <c r="AQ159" i="17"/>
  <c r="BN159" i="17" s="1"/>
  <c r="AM159" i="17"/>
  <c r="BJ159" i="17" s="1"/>
  <c r="AI159" i="17"/>
  <c r="BF159" i="17" s="1"/>
  <c r="AE159" i="17"/>
  <c r="BB159" i="17" s="1"/>
  <c r="AA159" i="17"/>
  <c r="AX159" i="17" s="1"/>
  <c r="AP159" i="17"/>
  <c r="BM159" i="17" s="1"/>
  <c r="AL159" i="17"/>
  <c r="BI159" i="17" s="1"/>
  <c r="AH159" i="17"/>
  <c r="BE159" i="17" s="1"/>
  <c r="AD159" i="17"/>
  <c r="BA159" i="17" s="1"/>
  <c r="Z159" i="17"/>
  <c r="AW159" i="17" s="1"/>
  <c r="BP122" i="17"/>
  <c r="BQ122" i="17" s="1"/>
  <c r="AR124" i="17"/>
  <c r="BO124" i="17" s="1"/>
  <c r="AN124" i="17"/>
  <c r="BK124" i="17" s="1"/>
  <c r="AJ124" i="17"/>
  <c r="BG124" i="17" s="1"/>
  <c r="AF124" i="17"/>
  <c r="BC124" i="17" s="1"/>
  <c r="AB124" i="17"/>
  <c r="AY124" i="17" s="1"/>
  <c r="AQ124" i="17"/>
  <c r="BN124" i="17" s="1"/>
  <c r="AM124" i="17"/>
  <c r="BJ124" i="17" s="1"/>
  <c r="AI124" i="17"/>
  <c r="BF124" i="17" s="1"/>
  <c r="AE124" i="17"/>
  <c r="BB124" i="17" s="1"/>
  <c r="AA124" i="17"/>
  <c r="AX124" i="17" s="1"/>
  <c r="AP124" i="17"/>
  <c r="BM124" i="17" s="1"/>
  <c r="AL124" i="17"/>
  <c r="BI124" i="17" s="1"/>
  <c r="AH124" i="17"/>
  <c r="BE124" i="17" s="1"/>
  <c r="AD124" i="17"/>
  <c r="BA124" i="17" s="1"/>
  <c r="Z124" i="17"/>
  <c r="AW124" i="17" s="1"/>
  <c r="AO124" i="17"/>
  <c r="BL124" i="17" s="1"/>
  <c r="AK124" i="17"/>
  <c r="BH124" i="17" s="1"/>
  <c r="AG124" i="17"/>
  <c r="BD124" i="17" s="1"/>
  <c r="AC124" i="17"/>
  <c r="AZ124" i="17" s="1"/>
  <c r="Y124" i="17"/>
  <c r="AV124" i="17" s="1"/>
  <c r="A73" i="4"/>
  <c r="AP126" i="17" l="1"/>
  <c r="BM126" i="17" s="1"/>
  <c r="AL126" i="17"/>
  <c r="BI126" i="17" s="1"/>
  <c r="AH126" i="17"/>
  <c r="BE126" i="17" s="1"/>
  <c r="AD126" i="17"/>
  <c r="BA126" i="17" s="1"/>
  <c r="Z126" i="17"/>
  <c r="AW126" i="17" s="1"/>
  <c r="AO126" i="17"/>
  <c r="BL126" i="17" s="1"/>
  <c r="AK126" i="17"/>
  <c r="BH126" i="17" s="1"/>
  <c r="AG126" i="17"/>
  <c r="BD126" i="17" s="1"/>
  <c r="AC126" i="17"/>
  <c r="AZ126" i="17" s="1"/>
  <c r="Y126" i="17"/>
  <c r="AV126" i="17" s="1"/>
  <c r="AR126" i="17"/>
  <c r="BO126" i="17" s="1"/>
  <c r="AN126" i="17"/>
  <c r="BK126" i="17" s="1"/>
  <c r="AJ126" i="17"/>
  <c r="BG126" i="17" s="1"/>
  <c r="AF126" i="17"/>
  <c r="BC126" i="17" s="1"/>
  <c r="AB126" i="17"/>
  <c r="AY126" i="17" s="1"/>
  <c r="AQ126" i="17"/>
  <c r="BN126" i="17" s="1"/>
  <c r="AM126" i="17"/>
  <c r="BJ126" i="17" s="1"/>
  <c r="AI126" i="17"/>
  <c r="BF126" i="17" s="1"/>
  <c r="AE126" i="17"/>
  <c r="BB126" i="17" s="1"/>
  <c r="AA126" i="17"/>
  <c r="AX126" i="17" s="1"/>
  <c r="BP159" i="17"/>
  <c r="BQ159" i="17" s="1"/>
  <c r="BP124" i="17"/>
  <c r="BQ124" i="17" s="1"/>
  <c r="AQ161" i="17"/>
  <c r="BN161" i="17" s="1"/>
  <c r="AM161" i="17"/>
  <c r="BJ161" i="17" s="1"/>
  <c r="AI161" i="17"/>
  <c r="BF161" i="17" s="1"/>
  <c r="AE161" i="17"/>
  <c r="BB161" i="17" s="1"/>
  <c r="AA161" i="17"/>
  <c r="AX161" i="17" s="1"/>
  <c r="AP161" i="17"/>
  <c r="BM161" i="17" s="1"/>
  <c r="AL161" i="17"/>
  <c r="BI161" i="17" s="1"/>
  <c r="AH161" i="17"/>
  <c r="BE161" i="17" s="1"/>
  <c r="AD161" i="17"/>
  <c r="BA161" i="17" s="1"/>
  <c r="Z161" i="17"/>
  <c r="AW161" i="17" s="1"/>
  <c r="AO161" i="17"/>
  <c r="BL161" i="17" s="1"/>
  <c r="AK161" i="17"/>
  <c r="BH161" i="17" s="1"/>
  <c r="AG161" i="17"/>
  <c r="BD161" i="17" s="1"/>
  <c r="AC161" i="17"/>
  <c r="AZ161" i="17" s="1"/>
  <c r="Y161" i="17"/>
  <c r="AV161" i="17" s="1"/>
  <c r="AR161" i="17"/>
  <c r="BO161" i="17" s="1"/>
  <c r="AN161" i="17"/>
  <c r="BK161" i="17" s="1"/>
  <c r="AJ161" i="17"/>
  <c r="BG161" i="17" s="1"/>
  <c r="AF161" i="17"/>
  <c r="BC161" i="17" s="1"/>
  <c r="AB161" i="17"/>
  <c r="AY161" i="17" s="1"/>
  <c r="A74" i="4"/>
  <c r="AO163" i="17" l="1"/>
  <c r="BL163" i="17" s="1"/>
  <c r="AK163" i="17"/>
  <c r="BH163" i="17" s="1"/>
  <c r="AG163" i="17"/>
  <c r="BD163" i="17" s="1"/>
  <c r="AC163" i="17"/>
  <c r="AZ163" i="17" s="1"/>
  <c r="Y163" i="17"/>
  <c r="AV163" i="17" s="1"/>
  <c r="AR163" i="17"/>
  <c r="BO163" i="17" s="1"/>
  <c r="AN163" i="17"/>
  <c r="BK163" i="17" s="1"/>
  <c r="AJ163" i="17"/>
  <c r="BG163" i="17" s="1"/>
  <c r="AF163" i="17"/>
  <c r="BC163" i="17" s="1"/>
  <c r="AB163" i="17"/>
  <c r="AY163" i="17" s="1"/>
  <c r="AQ163" i="17"/>
  <c r="BN163" i="17" s="1"/>
  <c r="AM163" i="17"/>
  <c r="BJ163" i="17" s="1"/>
  <c r="AI163" i="17"/>
  <c r="BF163" i="17" s="1"/>
  <c r="AE163" i="17"/>
  <c r="BB163" i="17" s="1"/>
  <c r="AA163" i="17"/>
  <c r="AX163" i="17" s="1"/>
  <c r="AP163" i="17"/>
  <c r="BM163" i="17" s="1"/>
  <c r="AL163" i="17"/>
  <c r="BI163" i="17" s="1"/>
  <c r="AH163" i="17"/>
  <c r="BE163" i="17" s="1"/>
  <c r="AD163" i="17"/>
  <c r="BA163" i="17" s="1"/>
  <c r="Z163" i="17"/>
  <c r="AW163" i="17" s="1"/>
  <c r="BP126" i="17"/>
  <c r="BQ126" i="17" s="1"/>
  <c r="BP161" i="17"/>
  <c r="BQ161" i="17" s="1"/>
  <c r="AR128" i="17"/>
  <c r="BO128" i="17" s="1"/>
  <c r="AN128" i="17"/>
  <c r="BK128" i="17" s="1"/>
  <c r="AJ128" i="17"/>
  <c r="BG128" i="17" s="1"/>
  <c r="AF128" i="17"/>
  <c r="BC128" i="17" s="1"/>
  <c r="AB128" i="17"/>
  <c r="AY128" i="17" s="1"/>
  <c r="AQ128" i="17"/>
  <c r="BN128" i="17" s="1"/>
  <c r="AM128" i="17"/>
  <c r="BJ128" i="17" s="1"/>
  <c r="AI128" i="17"/>
  <c r="BF128" i="17" s="1"/>
  <c r="AE128" i="17"/>
  <c r="BB128" i="17" s="1"/>
  <c r="AA128" i="17"/>
  <c r="AX128" i="17" s="1"/>
  <c r="AP128" i="17"/>
  <c r="BM128" i="17" s="1"/>
  <c r="AL128" i="17"/>
  <c r="BI128" i="17" s="1"/>
  <c r="AH128" i="17"/>
  <c r="BE128" i="17" s="1"/>
  <c r="AD128" i="17"/>
  <c r="BA128" i="17" s="1"/>
  <c r="Z128" i="17"/>
  <c r="AW128" i="17" s="1"/>
  <c r="AO128" i="17"/>
  <c r="BL128" i="17" s="1"/>
  <c r="AK128" i="17"/>
  <c r="BH128" i="17" s="1"/>
  <c r="AG128" i="17"/>
  <c r="BD128" i="17" s="1"/>
  <c r="AC128" i="17"/>
  <c r="AZ128" i="17" s="1"/>
  <c r="Y128" i="17"/>
  <c r="AV128" i="17" s="1"/>
  <c r="A75" i="4"/>
  <c r="AP130" i="17" l="1"/>
  <c r="BM130" i="17" s="1"/>
  <c r="AL130" i="17"/>
  <c r="BI130" i="17" s="1"/>
  <c r="AH130" i="17"/>
  <c r="BE130" i="17" s="1"/>
  <c r="AD130" i="17"/>
  <c r="BA130" i="17" s="1"/>
  <c r="Z130" i="17"/>
  <c r="AW130" i="17" s="1"/>
  <c r="AO130" i="17"/>
  <c r="BL130" i="17" s="1"/>
  <c r="AK130" i="17"/>
  <c r="BH130" i="17" s="1"/>
  <c r="AG130" i="17"/>
  <c r="BD130" i="17" s="1"/>
  <c r="AC130" i="17"/>
  <c r="AZ130" i="17" s="1"/>
  <c r="Y130" i="17"/>
  <c r="AV130" i="17" s="1"/>
  <c r="AR130" i="17"/>
  <c r="BO130" i="17" s="1"/>
  <c r="AN130" i="17"/>
  <c r="BK130" i="17" s="1"/>
  <c r="AJ130" i="17"/>
  <c r="BG130" i="17" s="1"/>
  <c r="AF130" i="17"/>
  <c r="BC130" i="17" s="1"/>
  <c r="AB130" i="17"/>
  <c r="AY130" i="17" s="1"/>
  <c r="AQ130" i="17"/>
  <c r="BN130" i="17" s="1"/>
  <c r="AM130" i="17"/>
  <c r="BJ130" i="17" s="1"/>
  <c r="AI130" i="17"/>
  <c r="BF130" i="17" s="1"/>
  <c r="AE130" i="17"/>
  <c r="BB130" i="17" s="1"/>
  <c r="AA130" i="17"/>
  <c r="AX130" i="17" s="1"/>
  <c r="BP163" i="17"/>
  <c r="BQ163" i="17" s="1"/>
  <c r="BP128" i="17"/>
  <c r="BQ128" i="17" s="1"/>
  <c r="AQ165" i="17"/>
  <c r="BN165" i="17" s="1"/>
  <c r="AM165" i="17"/>
  <c r="BJ165" i="17" s="1"/>
  <c r="AI165" i="17"/>
  <c r="BF165" i="17" s="1"/>
  <c r="AE165" i="17"/>
  <c r="BB165" i="17" s="1"/>
  <c r="AA165" i="17"/>
  <c r="AX165" i="17" s="1"/>
  <c r="AP165" i="17"/>
  <c r="BM165" i="17" s="1"/>
  <c r="AL165" i="17"/>
  <c r="BI165" i="17" s="1"/>
  <c r="AH165" i="17"/>
  <c r="BE165" i="17" s="1"/>
  <c r="AD165" i="17"/>
  <c r="BA165" i="17" s="1"/>
  <c r="Z165" i="17"/>
  <c r="AW165" i="17" s="1"/>
  <c r="AO165" i="17"/>
  <c r="BL165" i="17" s="1"/>
  <c r="AK165" i="17"/>
  <c r="BH165" i="17" s="1"/>
  <c r="AG165" i="17"/>
  <c r="BD165" i="17" s="1"/>
  <c r="AC165" i="17"/>
  <c r="AZ165" i="17" s="1"/>
  <c r="Y165" i="17"/>
  <c r="AV165" i="17" s="1"/>
  <c r="AR165" i="17"/>
  <c r="BO165" i="17" s="1"/>
  <c r="AN165" i="17"/>
  <c r="BK165" i="17" s="1"/>
  <c r="AJ165" i="17"/>
  <c r="BG165" i="17" s="1"/>
  <c r="AF165" i="17"/>
  <c r="BC165" i="17" s="1"/>
  <c r="AB165" i="17"/>
  <c r="AY165" i="17" s="1"/>
  <c r="A76" i="4"/>
  <c r="BP165" i="17" l="1"/>
  <c r="BQ165" i="17" s="1"/>
  <c r="AO167" i="17"/>
  <c r="BL167" i="17" s="1"/>
  <c r="AK167" i="17"/>
  <c r="BH167" i="17" s="1"/>
  <c r="AG167" i="17"/>
  <c r="BD167" i="17" s="1"/>
  <c r="AC167" i="17"/>
  <c r="AZ167" i="17" s="1"/>
  <c r="Y167" i="17"/>
  <c r="AV167" i="17" s="1"/>
  <c r="AR167" i="17"/>
  <c r="BO167" i="17" s="1"/>
  <c r="AN167" i="17"/>
  <c r="BK167" i="17" s="1"/>
  <c r="AJ167" i="17"/>
  <c r="BG167" i="17" s="1"/>
  <c r="AF167" i="17"/>
  <c r="BC167" i="17" s="1"/>
  <c r="AB167" i="17"/>
  <c r="AY167" i="17" s="1"/>
  <c r="AQ167" i="17"/>
  <c r="BN167" i="17" s="1"/>
  <c r="AM167" i="17"/>
  <c r="BJ167" i="17" s="1"/>
  <c r="AI167" i="17"/>
  <c r="BF167" i="17" s="1"/>
  <c r="AE167" i="17"/>
  <c r="BB167" i="17" s="1"/>
  <c r="AA167" i="17"/>
  <c r="AX167" i="17" s="1"/>
  <c r="AP167" i="17"/>
  <c r="BM167" i="17" s="1"/>
  <c r="AL167" i="17"/>
  <c r="BI167" i="17" s="1"/>
  <c r="AH167" i="17"/>
  <c r="BE167" i="17" s="1"/>
  <c r="AD167" i="17"/>
  <c r="BA167" i="17" s="1"/>
  <c r="Z167" i="17"/>
  <c r="AW167" i="17" s="1"/>
  <c r="BP130" i="17"/>
  <c r="BQ130" i="17" s="1"/>
  <c r="AR132" i="17"/>
  <c r="BO132" i="17" s="1"/>
  <c r="AN132" i="17"/>
  <c r="BK132" i="17" s="1"/>
  <c r="AJ132" i="17"/>
  <c r="BG132" i="17" s="1"/>
  <c r="AF132" i="17"/>
  <c r="BC132" i="17" s="1"/>
  <c r="AB132" i="17"/>
  <c r="AY132" i="17" s="1"/>
  <c r="AQ132" i="17"/>
  <c r="BN132" i="17" s="1"/>
  <c r="AM132" i="17"/>
  <c r="BJ132" i="17" s="1"/>
  <c r="AI132" i="17"/>
  <c r="BF132" i="17" s="1"/>
  <c r="AE132" i="17"/>
  <c r="BB132" i="17" s="1"/>
  <c r="AA132" i="17"/>
  <c r="AX132" i="17" s="1"/>
  <c r="AP132" i="17"/>
  <c r="BM132" i="17" s="1"/>
  <c r="AL132" i="17"/>
  <c r="BI132" i="17" s="1"/>
  <c r="AH132" i="17"/>
  <c r="BE132" i="17" s="1"/>
  <c r="AD132" i="17"/>
  <c r="BA132" i="17" s="1"/>
  <c r="Z132" i="17"/>
  <c r="AW132" i="17" s="1"/>
  <c r="AO132" i="17"/>
  <c r="BL132" i="17" s="1"/>
  <c r="AK132" i="17"/>
  <c r="BH132" i="17" s="1"/>
  <c r="AG132" i="17"/>
  <c r="BD132" i="17" s="1"/>
  <c r="AC132" i="17"/>
  <c r="AZ132" i="17" s="1"/>
  <c r="Y132" i="17"/>
  <c r="AV132" i="17" s="1"/>
  <c r="A77" i="4"/>
  <c r="BP167" i="17" l="1"/>
  <c r="BQ167" i="17" s="1"/>
  <c r="BP132" i="17"/>
  <c r="BQ132" i="17" s="1"/>
  <c r="AQ169" i="17"/>
  <c r="BN169" i="17" s="1"/>
  <c r="AM169" i="17"/>
  <c r="BJ169" i="17" s="1"/>
  <c r="AI169" i="17"/>
  <c r="BF169" i="17" s="1"/>
  <c r="AE169" i="17"/>
  <c r="BB169" i="17" s="1"/>
  <c r="AA169" i="17"/>
  <c r="AX169" i="17" s="1"/>
  <c r="AP169" i="17"/>
  <c r="BM169" i="17" s="1"/>
  <c r="AL169" i="17"/>
  <c r="BI169" i="17" s="1"/>
  <c r="AH169" i="17"/>
  <c r="BE169" i="17" s="1"/>
  <c r="AD169" i="17"/>
  <c r="BA169" i="17" s="1"/>
  <c r="Z169" i="17"/>
  <c r="AW169" i="17" s="1"/>
  <c r="AO169" i="17"/>
  <c r="BL169" i="17" s="1"/>
  <c r="AK169" i="17"/>
  <c r="BH169" i="17" s="1"/>
  <c r="AG169" i="17"/>
  <c r="BD169" i="17" s="1"/>
  <c r="AC169" i="17"/>
  <c r="AZ169" i="17" s="1"/>
  <c r="Y169" i="17"/>
  <c r="AV169" i="17" s="1"/>
  <c r="AR169" i="17"/>
  <c r="BO169" i="17" s="1"/>
  <c r="AN169" i="17"/>
  <c r="BK169" i="17" s="1"/>
  <c r="AJ169" i="17"/>
  <c r="BG169" i="17" s="1"/>
  <c r="AF169" i="17"/>
  <c r="BC169" i="17" s="1"/>
  <c r="AB169" i="17"/>
  <c r="AY169" i="17" s="1"/>
  <c r="AP134" i="17"/>
  <c r="BM134" i="17" s="1"/>
  <c r="AL134" i="17"/>
  <c r="BI134" i="17" s="1"/>
  <c r="AH134" i="17"/>
  <c r="BE134" i="17" s="1"/>
  <c r="AD134" i="17"/>
  <c r="BA134" i="17" s="1"/>
  <c r="Z134" i="17"/>
  <c r="AW134" i="17" s="1"/>
  <c r="AO134" i="17"/>
  <c r="BL134" i="17" s="1"/>
  <c r="AK134" i="17"/>
  <c r="BH134" i="17" s="1"/>
  <c r="AG134" i="17"/>
  <c r="BD134" i="17" s="1"/>
  <c r="AC134" i="17"/>
  <c r="AZ134" i="17" s="1"/>
  <c r="Y134" i="17"/>
  <c r="AV134" i="17" s="1"/>
  <c r="AR134" i="17"/>
  <c r="BO134" i="17" s="1"/>
  <c r="AN134" i="17"/>
  <c r="BK134" i="17" s="1"/>
  <c r="AJ134" i="17"/>
  <c r="BG134" i="17" s="1"/>
  <c r="AF134" i="17"/>
  <c r="BC134" i="17" s="1"/>
  <c r="AB134" i="17"/>
  <c r="AY134" i="17" s="1"/>
  <c r="AQ134" i="17"/>
  <c r="BN134" i="17" s="1"/>
  <c r="AM134" i="17"/>
  <c r="BJ134" i="17" s="1"/>
  <c r="AI134" i="17"/>
  <c r="BF134" i="17" s="1"/>
  <c r="AE134" i="17"/>
  <c r="BB134" i="17" s="1"/>
  <c r="AA134" i="17"/>
  <c r="AX134" i="17" s="1"/>
  <c r="A78" i="4"/>
  <c r="BP134" i="17" l="1"/>
  <c r="BQ134" i="17" s="1"/>
  <c r="BP169" i="17"/>
  <c r="BQ169" i="17" s="1"/>
  <c r="AO171" i="17"/>
  <c r="BL171" i="17" s="1"/>
  <c r="AK171" i="17"/>
  <c r="BH171" i="17" s="1"/>
  <c r="AG171" i="17"/>
  <c r="BD171" i="17" s="1"/>
  <c r="AC171" i="17"/>
  <c r="AZ171" i="17" s="1"/>
  <c r="Y171" i="17"/>
  <c r="AV171" i="17" s="1"/>
  <c r="AR171" i="17"/>
  <c r="BO171" i="17" s="1"/>
  <c r="AN171" i="17"/>
  <c r="BK171" i="17" s="1"/>
  <c r="AJ171" i="17"/>
  <c r="BG171" i="17" s="1"/>
  <c r="AF171" i="17"/>
  <c r="BC171" i="17" s="1"/>
  <c r="AB171" i="17"/>
  <c r="AY171" i="17" s="1"/>
  <c r="AQ171" i="17"/>
  <c r="BN171" i="17" s="1"/>
  <c r="AM171" i="17"/>
  <c r="BJ171" i="17" s="1"/>
  <c r="AI171" i="17"/>
  <c r="BF171" i="17" s="1"/>
  <c r="AE171" i="17"/>
  <c r="BB171" i="17" s="1"/>
  <c r="AA171" i="17"/>
  <c r="AX171" i="17" s="1"/>
  <c r="AP171" i="17"/>
  <c r="BM171" i="17" s="1"/>
  <c r="AL171" i="17"/>
  <c r="BI171" i="17" s="1"/>
  <c r="AH171" i="17"/>
  <c r="BE171" i="17" s="1"/>
  <c r="AD171" i="17"/>
  <c r="BA171" i="17" s="1"/>
  <c r="Z171" i="17"/>
  <c r="AW171" i="17" s="1"/>
  <c r="AR136" i="17"/>
  <c r="BO136" i="17" s="1"/>
  <c r="AN136" i="17"/>
  <c r="BK136" i="17" s="1"/>
  <c r="AJ136" i="17"/>
  <c r="BG136" i="17" s="1"/>
  <c r="AF136" i="17"/>
  <c r="BC136" i="17" s="1"/>
  <c r="AB136" i="17"/>
  <c r="AY136" i="17" s="1"/>
  <c r="AQ136" i="17"/>
  <c r="BN136" i="17" s="1"/>
  <c r="AM136" i="17"/>
  <c r="BJ136" i="17" s="1"/>
  <c r="AI136" i="17"/>
  <c r="BF136" i="17" s="1"/>
  <c r="AE136" i="17"/>
  <c r="BB136" i="17" s="1"/>
  <c r="AA136" i="17"/>
  <c r="AX136" i="17" s="1"/>
  <c r="AP136" i="17"/>
  <c r="BM136" i="17" s="1"/>
  <c r="AL136" i="17"/>
  <c r="BI136" i="17" s="1"/>
  <c r="AH136" i="17"/>
  <c r="BE136" i="17" s="1"/>
  <c r="AD136" i="17"/>
  <c r="BA136" i="17" s="1"/>
  <c r="Z136" i="17"/>
  <c r="AW136" i="17" s="1"/>
  <c r="AO136" i="17"/>
  <c r="BL136" i="17" s="1"/>
  <c r="AK136" i="17"/>
  <c r="BH136" i="17" s="1"/>
  <c r="AG136" i="17"/>
  <c r="BD136" i="17" s="1"/>
  <c r="AC136" i="17"/>
  <c r="AZ136" i="17" s="1"/>
  <c r="Y136" i="17"/>
  <c r="AV136" i="17" s="1"/>
  <c r="A79" i="4"/>
  <c r="AQ173" i="17" l="1"/>
  <c r="BN173" i="17" s="1"/>
  <c r="AM173" i="17"/>
  <c r="BJ173" i="17" s="1"/>
  <c r="AI173" i="17"/>
  <c r="BF173" i="17" s="1"/>
  <c r="AE173" i="17"/>
  <c r="BB173" i="17" s="1"/>
  <c r="AA173" i="17"/>
  <c r="AX173" i="17" s="1"/>
  <c r="AP173" i="17"/>
  <c r="BM173" i="17" s="1"/>
  <c r="AL173" i="17"/>
  <c r="BI173" i="17" s="1"/>
  <c r="AH173" i="17"/>
  <c r="BE173" i="17" s="1"/>
  <c r="AD173" i="17"/>
  <c r="BA173" i="17" s="1"/>
  <c r="Z173" i="17"/>
  <c r="AW173" i="17" s="1"/>
  <c r="AO173" i="17"/>
  <c r="BL173" i="17" s="1"/>
  <c r="AK173" i="17"/>
  <c r="BH173" i="17" s="1"/>
  <c r="AG173" i="17"/>
  <c r="BD173" i="17" s="1"/>
  <c r="AC173" i="17"/>
  <c r="AZ173" i="17" s="1"/>
  <c r="Y173" i="17"/>
  <c r="AV173" i="17" s="1"/>
  <c r="AR173" i="17"/>
  <c r="BO173" i="17" s="1"/>
  <c r="AN173" i="17"/>
  <c r="BK173" i="17" s="1"/>
  <c r="AJ173" i="17"/>
  <c r="BG173" i="17" s="1"/>
  <c r="AF173" i="17"/>
  <c r="BC173" i="17" s="1"/>
  <c r="AB173" i="17"/>
  <c r="AY173" i="17" s="1"/>
  <c r="BP136" i="17"/>
  <c r="BQ136" i="17" s="1"/>
  <c r="AP138" i="17"/>
  <c r="BM138" i="17" s="1"/>
  <c r="AL138" i="17"/>
  <c r="BI138" i="17" s="1"/>
  <c r="AH138" i="17"/>
  <c r="BE138" i="17" s="1"/>
  <c r="AD138" i="17"/>
  <c r="BA138" i="17" s="1"/>
  <c r="Z138" i="17"/>
  <c r="AW138" i="17" s="1"/>
  <c r="AO138" i="17"/>
  <c r="BL138" i="17" s="1"/>
  <c r="AK138" i="17"/>
  <c r="BH138" i="17" s="1"/>
  <c r="AG138" i="17"/>
  <c r="BD138" i="17" s="1"/>
  <c r="AC138" i="17"/>
  <c r="AZ138" i="17" s="1"/>
  <c r="Y138" i="17"/>
  <c r="AV138" i="17" s="1"/>
  <c r="AR138" i="17"/>
  <c r="BO138" i="17" s="1"/>
  <c r="AN138" i="17"/>
  <c r="BK138" i="17" s="1"/>
  <c r="AJ138" i="17"/>
  <c r="BG138" i="17" s="1"/>
  <c r="AF138" i="17"/>
  <c r="BC138" i="17" s="1"/>
  <c r="AB138" i="17"/>
  <c r="AY138" i="17" s="1"/>
  <c r="AQ138" i="17"/>
  <c r="BN138" i="17" s="1"/>
  <c r="AM138" i="17"/>
  <c r="BJ138" i="17" s="1"/>
  <c r="AI138" i="17"/>
  <c r="BF138" i="17" s="1"/>
  <c r="AE138" i="17"/>
  <c r="BB138" i="17" s="1"/>
  <c r="AA138" i="17"/>
  <c r="AX138" i="17" s="1"/>
  <c r="BP171" i="17"/>
  <c r="BQ171" i="17" s="1"/>
  <c r="A80" i="4"/>
  <c r="BP173" i="17" l="1"/>
  <c r="BQ173" i="17" s="1"/>
  <c r="AR140" i="17"/>
  <c r="BO140" i="17" s="1"/>
  <c r="AN140" i="17"/>
  <c r="BK140" i="17" s="1"/>
  <c r="AJ140" i="17"/>
  <c r="BG140" i="17" s="1"/>
  <c r="AF140" i="17"/>
  <c r="BC140" i="17" s="1"/>
  <c r="AB140" i="17"/>
  <c r="AY140" i="17" s="1"/>
  <c r="AQ140" i="17"/>
  <c r="BN140" i="17" s="1"/>
  <c r="AM140" i="17"/>
  <c r="BJ140" i="17" s="1"/>
  <c r="AI140" i="17"/>
  <c r="BF140" i="17" s="1"/>
  <c r="AE140" i="17"/>
  <c r="BB140" i="17" s="1"/>
  <c r="AA140" i="17"/>
  <c r="AX140" i="17" s="1"/>
  <c r="AP140" i="17"/>
  <c r="BM140" i="17" s="1"/>
  <c r="AL140" i="17"/>
  <c r="BI140" i="17" s="1"/>
  <c r="AH140" i="17"/>
  <c r="BE140" i="17" s="1"/>
  <c r="AD140" i="17"/>
  <c r="BA140" i="17" s="1"/>
  <c r="Z140" i="17"/>
  <c r="AW140" i="17" s="1"/>
  <c r="AO140" i="17"/>
  <c r="BL140" i="17" s="1"/>
  <c r="AK140" i="17"/>
  <c r="BH140" i="17" s="1"/>
  <c r="AG140" i="17"/>
  <c r="BD140" i="17" s="1"/>
  <c r="AC140" i="17"/>
  <c r="AZ140" i="17" s="1"/>
  <c r="Y140" i="17"/>
  <c r="AV140" i="17" s="1"/>
  <c r="BP138" i="17"/>
  <c r="BQ138" i="17" s="1"/>
  <c r="AR175" i="17"/>
  <c r="BO175" i="17" s="1"/>
  <c r="AO175" i="17"/>
  <c r="BL175" i="17" s="1"/>
  <c r="AK175" i="17"/>
  <c r="BH175" i="17" s="1"/>
  <c r="AG175" i="17"/>
  <c r="BD175" i="17" s="1"/>
  <c r="AC175" i="17"/>
  <c r="AZ175" i="17" s="1"/>
  <c r="Y175" i="17"/>
  <c r="AV175" i="17" s="1"/>
  <c r="AN175" i="17"/>
  <c r="BK175" i="17" s="1"/>
  <c r="AJ175" i="17"/>
  <c r="BG175" i="17" s="1"/>
  <c r="AF175" i="17"/>
  <c r="BC175" i="17" s="1"/>
  <c r="AB175" i="17"/>
  <c r="AY175" i="17" s="1"/>
  <c r="AQ175" i="17"/>
  <c r="BN175" i="17" s="1"/>
  <c r="AM175" i="17"/>
  <c r="BJ175" i="17" s="1"/>
  <c r="AI175" i="17"/>
  <c r="BF175" i="17" s="1"/>
  <c r="AE175" i="17"/>
  <c r="BB175" i="17" s="1"/>
  <c r="AA175" i="17"/>
  <c r="AX175" i="17" s="1"/>
  <c r="AP175" i="17"/>
  <c r="BM175" i="17" s="1"/>
  <c r="AL175" i="17"/>
  <c r="BI175" i="17" s="1"/>
  <c r="AH175" i="17"/>
  <c r="BE175" i="17" s="1"/>
  <c r="AD175" i="17"/>
  <c r="BA175" i="17" s="1"/>
  <c r="Z175" i="17"/>
  <c r="AW175" i="17" s="1"/>
  <c r="A81" i="4"/>
  <c r="AR177" i="17" l="1"/>
  <c r="BO177" i="17" s="1"/>
  <c r="AN177" i="17"/>
  <c r="BK177" i="17" s="1"/>
  <c r="AJ177" i="17"/>
  <c r="BG177" i="17" s="1"/>
  <c r="AF177" i="17"/>
  <c r="BC177" i="17" s="1"/>
  <c r="AB177" i="17"/>
  <c r="AY177" i="17" s="1"/>
  <c r="AP177" i="17"/>
  <c r="BM177" i="17" s="1"/>
  <c r="AL177" i="17"/>
  <c r="BI177" i="17" s="1"/>
  <c r="AH177" i="17"/>
  <c r="BE177" i="17" s="1"/>
  <c r="AD177" i="17"/>
  <c r="BA177" i="17" s="1"/>
  <c r="Z177" i="17"/>
  <c r="AW177" i="17" s="1"/>
  <c r="AK177" i="17"/>
  <c r="BH177" i="17" s="1"/>
  <c r="AC177" i="17"/>
  <c r="AZ177" i="17" s="1"/>
  <c r="AQ177" i="17"/>
  <c r="BN177" i="17" s="1"/>
  <c r="AI177" i="17"/>
  <c r="BF177" i="17" s="1"/>
  <c r="AA177" i="17"/>
  <c r="AX177" i="17" s="1"/>
  <c r="AO177" i="17"/>
  <c r="BL177" i="17" s="1"/>
  <c r="AG177" i="17"/>
  <c r="BD177" i="17" s="1"/>
  <c r="Y177" i="17"/>
  <c r="AV177" i="17" s="1"/>
  <c r="AM177" i="17"/>
  <c r="BJ177" i="17" s="1"/>
  <c r="AE177" i="17"/>
  <c r="BB177" i="17" s="1"/>
  <c r="BP175" i="17"/>
  <c r="BQ175" i="17" s="1"/>
  <c r="BP140" i="17"/>
  <c r="BQ140" i="17" s="1"/>
  <c r="AP142" i="17"/>
  <c r="BM142" i="17" s="1"/>
  <c r="AL142" i="17"/>
  <c r="BI142" i="17" s="1"/>
  <c r="AH142" i="17"/>
  <c r="BE142" i="17" s="1"/>
  <c r="AD142" i="17"/>
  <c r="BA142" i="17" s="1"/>
  <c r="Z142" i="17"/>
  <c r="AW142" i="17" s="1"/>
  <c r="AO142" i="17"/>
  <c r="BL142" i="17" s="1"/>
  <c r="AK142" i="17"/>
  <c r="BH142" i="17" s="1"/>
  <c r="AG142" i="17"/>
  <c r="BD142" i="17" s="1"/>
  <c r="AC142" i="17"/>
  <c r="AZ142" i="17" s="1"/>
  <c r="Y142" i="17"/>
  <c r="AV142" i="17" s="1"/>
  <c r="AR142" i="17"/>
  <c r="BO142" i="17" s="1"/>
  <c r="AN142" i="17"/>
  <c r="BK142" i="17" s="1"/>
  <c r="AJ142" i="17"/>
  <c r="BG142" i="17" s="1"/>
  <c r="AF142" i="17"/>
  <c r="BC142" i="17" s="1"/>
  <c r="AB142" i="17"/>
  <c r="AY142" i="17" s="1"/>
  <c r="AQ142" i="17"/>
  <c r="BN142" i="17" s="1"/>
  <c r="AM142" i="17"/>
  <c r="BJ142" i="17" s="1"/>
  <c r="AI142" i="17"/>
  <c r="BF142" i="17" s="1"/>
  <c r="AE142" i="17"/>
  <c r="BB142" i="17" s="1"/>
  <c r="AA142" i="17"/>
  <c r="AX142" i="17" s="1"/>
  <c r="A82" i="4"/>
  <c r="BP142" i="17" l="1"/>
  <c r="BQ142" i="17" s="1"/>
  <c r="BP177" i="17"/>
  <c r="BQ177" i="17" s="1"/>
  <c r="AR144" i="17"/>
  <c r="BO144" i="17" s="1"/>
  <c r="AN144" i="17"/>
  <c r="BK144" i="17" s="1"/>
  <c r="AJ144" i="17"/>
  <c r="BG144" i="17" s="1"/>
  <c r="AF144" i="17"/>
  <c r="BC144" i="17" s="1"/>
  <c r="AB144" i="17"/>
  <c r="AY144" i="17" s="1"/>
  <c r="AQ144" i="17"/>
  <c r="BN144" i="17" s="1"/>
  <c r="AM144" i="17"/>
  <c r="BJ144" i="17" s="1"/>
  <c r="AI144" i="17"/>
  <c r="BF144" i="17" s="1"/>
  <c r="AE144" i="17"/>
  <c r="BB144" i="17" s="1"/>
  <c r="AA144" i="17"/>
  <c r="AX144" i="17" s="1"/>
  <c r="AP144" i="17"/>
  <c r="BM144" i="17" s="1"/>
  <c r="AL144" i="17"/>
  <c r="BI144" i="17" s="1"/>
  <c r="AH144" i="17"/>
  <c r="BE144" i="17" s="1"/>
  <c r="AD144" i="17"/>
  <c r="BA144" i="17" s="1"/>
  <c r="Z144" i="17"/>
  <c r="AW144" i="17" s="1"/>
  <c r="AO144" i="17"/>
  <c r="BL144" i="17" s="1"/>
  <c r="AK144" i="17"/>
  <c r="BH144" i="17" s="1"/>
  <c r="AG144" i="17"/>
  <c r="BD144" i="17" s="1"/>
  <c r="AC144" i="17"/>
  <c r="AZ144" i="17" s="1"/>
  <c r="Y144" i="17"/>
  <c r="AV144" i="17" s="1"/>
  <c r="AP179" i="17"/>
  <c r="BM179" i="17" s="1"/>
  <c r="AL179" i="17"/>
  <c r="BI179" i="17" s="1"/>
  <c r="AH179" i="17"/>
  <c r="BE179" i="17" s="1"/>
  <c r="AD179" i="17"/>
  <c r="BA179" i="17" s="1"/>
  <c r="Z179" i="17"/>
  <c r="AW179" i="17" s="1"/>
  <c r="AR179" i="17"/>
  <c r="BO179" i="17" s="1"/>
  <c r="AN179" i="17"/>
  <c r="BK179" i="17" s="1"/>
  <c r="AJ179" i="17"/>
  <c r="BG179" i="17" s="1"/>
  <c r="AF179" i="17"/>
  <c r="BC179" i="17" s="1"/>
  <c r="AB179" i="17"/>
  <c r="AY179" i="17" s="1"/>
  <c r="AQ179" i="17"/>
  <c r="BN179" i="17" s="1"/>
  <c r="AI179" i="17"/>
  <c r="BF179" i="17" s="1"/>
  <c r="AA179" i="17"/>
  <c r="AX179" i="17" s="1"/>
  <c r="AO179" i="17"/>
  <c r="BL179" i="17" s="1"/>
  <c r="AG179" i="17"/>
  <c r="BD179" i="17" s="1"/>
  <c r="Y179" i="17"/>
  <c r="AV179" i="17" s="1"/>
  <c r="AM179" i="17"/>
  <c r="BJ179" i="17" s="1"/>
  <c r="AE179" i="17"/>
  <c r="BB179" i="17" s="1"/>
  <c r="AK179" i="17"/>
  <c r="BH179" i="17" s="1"/>
  <c r="AC179" i="17"/>
  <c r="AZ179" i="17" s="1"/>
  <c r="A83" i="4"/>
  <c r="BP179" i="17" l="1"/>
  <c r="BQ179" i="17" s="1"/>
  <c r="BP144" i="17"/>
  <c r="BQ144" i="17" s="1"/>
  <c r="AP146" i="17"/>
  <c r="BM146" i="17" s="1"/>
  <c r="AL146" i="17"/>
  <c r="BI146" i="17" s="1"/>
  <c r="AH146" i="17"/>
  <c r="BE146" i="17" s="1"/>
  <c r="AD146" i="17"/>
  <c r="BA146" i="17" s="1"/>
  <c r="Z146" i="17"/>
  <c r="AW146" i="17" s="1"/>
  <c r="AO146" i="17"/>
  <c r="BL146" i="17" s="1"/>
  <c r="AK146" i="17"/>
  <c r="BH146" i="17" s="1"/>
  <c r="AG146" i="17"/>
  <c r="BD146" i="17" s="1"/>
  <c r="AC146" i="17"/>
  <c r="AZ146" i="17" s="1"/>
  <c r="Y146" i="17"/>
  <c r="AV146" i="17" s="1"/>
  <c r="AR146" i="17"/>
  <c r="BO146" i="17" s="1"/>
  <c r="AN146" i="17"/>
  <c r="BK146" i="17" s="1"/>
  <c r="AJ146" i="17"/>
  <c r="BG146" i="17" s="1"/>
  <c r="AF146" i="17"/>
  <c r="BC146" i="17" s="1"/>
  <c r="AB146" i="17"/>
  <c r="AY146" i="17" s="1"/>
  <c r="AQ146" i="17"/>
  <c r="BN146" i="17" s="1"/>
  <c r="AM146" i="17"/>
  <c r="BJ146" i="17" s="1"/>
  <c r="AI146" i="17"/>
  <c r="BF146" i="17" s="1"/>
  <c r="AE146" i="17"/>
  <c r="BB146" i="17" s="1"/>
  <c r="AA146" i="17"/>
  <c r="AX146" i="17" s="1"/>
  <c r="AR181" i="17"/>
  <c r="BO181" i="17" s="1"/>
  <c r="AN181" i="17"/>
  <c r="BK181" i="17" s="1"/>
  <c r="AJ181" i="17"/>
  <c r="BG181" i="17" s="1"/>
  <c r="AF181" i="17"/>
  <c r="BC181" i="17" s="1"/>
  <c r="AB181" i="17"/>
  <c r="AY181" i="17" s="1"/>
  <c r="AP181" i="17"/>
  <c r="BM181" i="17" s="1"/>
  <c r="AL181" i="17"/>
  <c r="BI181" i="17" s="1"/>
  <c r="AH181" i="17"/>
  <c r="BE181" i="17" s="1"/>
  <c r="AD181" i="17"/>
  <c r="BA181" i="17" s="1"/>
  <c r="Z181" i="17"/>
  <c r="AW181" i="17" s="1"/>
  <c r="AO181" i="17"/>
  <c r="BL181" i="17" s="1"/>
  <c r="AG181" i="17"/>
  <c r="BD181" i="17" s="1"/>
  <c r="Y181" i="17"/>
  <c r="AV181" i="17" s="1"/>
  <c r="AM181" i="17"/>
  <c r="BJ181" i="17" s="1"/>
  <c r="AE181" i="17"/>
  <c r="BB181" i="17" s="1"/>
  <c r="AK181" i="17"/>
  <c r="BH181" i="17" s="1"/>
  <c r="AC181" i="17"/>
  <c r="AZ181" i="17" s="1"/>
  <c r="AQ181" i="17"/>
  <c r="BN181" i="17" s="1"/>
  <c r="AI181" i="17"/>
  <c r="BF181" i="17" s="1"/>
  <c r="AA181" i="17"/>
  <c r="AX181" i="17" s="1"/>
  <c r="A84" i="4"/>
  <c r="AR148" i="17" l="1"/>
  <c r="BO148" i="17" s="1"/>
  <c r="AN148" i="17"/>
  <c r="BK148" i="17" s="1"/>
  <c r="AJ148" i="17"/>
  <c r="BG148" i="17" s="1"/>
  <c r="AF148" i="17"/>
  <c r="BC148" i="17" s="1"/>
  <c r="AB148" i="17"/>
  <c r="AY148" i="17" s="1"/>
  <c r="AQ148" i="17"/>
  <c r="BN148" i="17" s="1"/>
  <c r="AM148" i="17"/>
  <c r="BJ148" i="17" s="1"/>
  <c r="AI148" i="17"/>
  <c r="BF148" i="17" s="1"/>
  <c r="AE148" i="17"/>
  <c r="BB148" i="17" s="1"/>
  <c r="AA148" i="17"/>
  <c r="AX148" i="17" s="1"/>
  <c r="AP148" i="17"/>
  <c r="BM148" i="17" s="1"/>
  <c r="AL148" i="17"/>
  <c r="BI148" i="17" s="1"/>
  <c r="AH148" i="17"/>
  <c r="BE148" i="17" s="1"/>
  <c r="AD148" i="17"/>
  <c r="BA148" i="17" s="1"/>
  <c r="Z148" i="17"/>
  <c r="AW148" i="17" s="1"/>
  <c r="AO148" i="17"/>
  <c r="BL148" i="17" s="1"/>
  <c r="AK148" i="17"/>
  <c r="BH148" i="17" s="1"/>
  <c r="AG148" i="17"/>
  <c r="BD148" i="17" s="1"/>
  <c r="AC148" i="17"/>
  <c r="AZ148" i="17" s="1"/>
  <c r="Y148" i="17"/>
  <c r="AV148" i="17" s="1"/>
  <c r="BP181" i="17"/>
  <c r="BQ181" i="17" s="1"/>
  <c r="BP146" i="17"/>
  <c r="BQ146" i="17" s="1"/>
  <c r="AQ183" i="17"/>
  <c r="BN183" i="17" s="1"/>
  <c r="AP183" i="17"/>
  <c r="BM183" i="17" s="1"/>
  <c r="AL183" i="17"/>
  <c r="BI183" i="17" s="1"/>
  <c r="AH183" i="17"/>
  <c r="BE183" i="17" s="1"/>
  <c r="AD183" i="17"/>
  <c r="BA183" i="17" s="1"/>
  <c r="Z183" i="17"/>
  <c r="AW183" i="17" s="1"/>
  <c r="AO183" i="17"/>
  <c r="BL183" i="17" s="1"/>
  <c r="AR183" i="17"/>
  <c r="BO183" i="17" s="1"/>
  <c r="AN183" i="17"/>
  <c r="BK183" i="17" s="1"/>
  <c r="AJ183" i="17"/>
  <c r="BG183" i="17" s="1"/>
  <c r="AF183" i="17"/>
  <c r="BC183" i="17" s="1"/>
  <c r="AB183" i="17"/>
  <c r="AY183" i="17" s="1"/>
  <c r="AM183" i="17"/>
  <c r="BJ183" i="17" s="1"/>
  <c r="AE183" i="17"/>
  <c r="BB183" i="17" s="1"/>
  <c r="AK183" i="17"/>
  <c r="BH183" i="17" s="1"/>
  <c r="AC183" i="17"/>
  <c r="AZ183" i="17" s="1"/>
  <c r="AI183" i="17"/>
  <c r="BF183" i="17" s="1"/>
  <c r="AA183" i="17"/>
  <c r="AX183" i="17" s="1"/>
  <c r="AG183" i="17"/>
  <c r="BD183" i="17" s="1"/>
  <c r="Y183" i="17"/>
  <c r="AV183" i="17" s="1"/>
  <c r="A85" i="4"/>
  <c r="AO185" i="17" l="1"/>
  <c r="BL185" i="17" s="1"/>
  <c r="AK185" i="17"/>
  <c r="BH185" i="17" s="1"/>
  <c r="AG185" i="17"/>
  <c r="BD185" i="17" s="1"/>
  <c r="AC185" i="17"/>
  <c r="AZ185" i="17" s="1"/>
  <c r="Y185" i="17"/>
  <c r="AV185" i="17" s="1"/>
  <c r="AR185" i="17"/>
  <c r="BO185" i="17" s="1"/>
  <c r="AN185" i="17"/>
  <c r="BK185" i="17" s="1"/>
  <c r="AJ185" i="17"/>
  <c r="BG185" i="17" s="1"/>
  <c r="AF185" i="17"/>
  <c r="BC185" i="17" s="1"/>
  <c r="AB185" i="17"/>
  <c r="AY185" i="17" s="1"/>
  <c r="AQ185" i="17"/>
  <c r="BN185" i="17" s="1"/>
  <c r="AM185" i="17"/>
  <c r="BJ185" i="17" s="1"/>
  <c r="AI185" i="17"/>
  <c r="BF185" i="17" s="1"/>
  <c r="AE185" i="17"/>
  <c r="BB185" i="17" s="1"/>
  <c r="AA185" i="17"/>
  <c r="AX185" i="17" s="1"/>
  <c r="AP185" i="17"/>
  <c r="BM185" i="17" s="1"/>
  <c r="AL185" i="17"/>
  <c r="BI185" i="17" s="1"/>
  <c r="AH185" i="17"/>
  <c r="BE185" i="17" s="1"/>
  <c r="AD185" i="17"/>
  <c r="BA185" i="17" s="1"/>
  <c r="Z185" i="17"/>
  <c r="AW185" i="17" s="1"/>
  <c r="BP183" i="17"/>
  <c r="BQ183" i="17" s="1"/>
  <c r="BP148" i="17"/>
  <c r="BQ148" i="17" s="1"/>
  <c r="AP150" i="17"/>
  <c r="BM150" i="17" s="1"/>
  <c r="AL150" i="17"/>
  <c r="BI150" i="17" s="1"/>
  <c r="AH150" i="17"/>
  <c r="BE150" i="17" s="1"/>
  <c r="AD150" i="17"/>
  <c r="BA150" i="17" s="1"/>
  <c r="Z150" i="17"/>
  <c r="AW150" i="17" s="1"/>
  <c r="AO150" i="17"/>
  <c r="BL150" i="17" s="1"/>
  <c r="AK150" i="17"/>
  <c r="BH150" i="17" s="1"/>
  <c r="AG150" i="17"/>
  <c r="BD150" i="17" s="1"/>
  <c r="AC150" i="17"/>
  <c r="AZ150" i="17" s="1"/>
  <c r="Y150" i="17"/>
  <c r="AV150" i="17" s="1"/>
  <c r="AR150" i="17"/>
  <c r="BO150" i="17" s="1"/>
  <c r="AN150" i="17"/>
  <c r="BK150" i="17" s="1"/>
  <c r="AJ150" i="17"/>
  <c r="BG150" i="17" s="1"/>
  <c r="AF150" i="17"/>
  <c r="BC150" i="17" s="1"/>
  <c r="AB150" i="17"/>
  <c r="AY150" i="17" s="1"/>
  <c r="AQ150" i="17"/>
  <c r="BN150" i="17" s="1"/>
  <c r="AM150" i="17"/>
  <c r="BJ150" i="17" s="1"/>
  <c r="AI150" i="17"/>
  <c r="BF150" i="17" s="1"/>
  <c r="AE150" i="17"/>
  <c r="BB150" i="17" s="1"/>
  <c r="AA150" i="17"/>
  <c r="AX150" i="17" s="1"/>
  <c r="A86" i="4"/>
  <c r="AR152" i="17" l="1"/>
  <c r="BO152" i="17" s="1"/>
  <c r="AN152" i="17"/>
  <c r="BK152" i="17" s="1"/>
  <c r="AJ152" i="17"/>
  <c r="BG152" i="17" s="1"/>
  <c r="AF152" i="17"/>
  <c r="BC152" i="17" s="1"/>
  <c r="AB152" i="17"/>
  <c r="AY152" i="17" s="1"/>
  <c r="AQ152" i="17"/>
  <c r="BN152" i="17" s="1"/>
  <c r="AM152" i="17"/>
  <c r="BJ152" i="17" s="1"/>
  <c r="AI152" i="17"/>
  <c r="BF152" i="17" s="1"/>
  <c r="AE152" i="17"/>
  <c r="BB152" i="17" s="1"/>
  <c r="AA152" i="17"/>
  <c r="AX152" i="17" s="1"/>
  <c r="AP152" i="17"/>
  <c r="BM152" i="17" s="1"/>
  <c r="AL152" i="17"/>
  <c r="BI152" i="17" s="1"/>
  <c r="AH152" i="17"/>
  <c r="BE152" i="17" s="1"/>
  <c r="AD152" i="17"/>
  <c r="BA152" i="17" s="1"/>
  <c r="Z152" i="17"/>
  <c r="AW152" i="17" s="1"/>
  <c r="AO152" i="17"/>
  <c r="BL152" i="17" s="1"/>
  <c r="AK152" i="17"/>
  <c r="BH152" i="17" s="1"/>
  <c r="AG152" i="17"/>
  <c r="BD152" i="17" s="1"/>
  <c r="AC152" i="17"/>
  <c r="AZ152" i="17" s="1"/>
  <c r="Y152" i="17"/>
  <c r="AV152" i="17" s="1"/>
  <c r="BP150" i="17"/>
  <c r="BQ150" i="17" s="1"/>
  <c r="BP185" i="17"/>
  <c r="BQ185" i="17" s="1"/>
  <c r="AQ187" i="17"/>
  <c r="BN187" i="17" s="1"/>
  <c r="AM187" i="17"/>
  <c r="BJ187" i="17" s="1"/>
  <c r="AI187" i="17"/>
  <c r="BF187" i="17" s="1"/>
  <c r="AE187" i="17"/>
  <c r="BB187" i="17" s="1"/>
  <c r="AA187" i="17"/>
  <c r="AX187" i="17" s="1"/>
  <c r="AP187" i="17"/>
  <c r="BM187" i="17" s="1"/>
  <c r="AL187" i="17"/>
  <c r="BI187" i="17" s="1"/>
  <c r="AH187" i="17"/>
  <c r="BE187" i="17" s="1"/>
  <c r="AD187" i="17"/>
  <c r="BA187" i="17" s="1"/>
  <c r="Z187" i="17"/>
  <c r="AW187" i="17" s="1"/>
  <c r="AO187" i="17"/>
  <c r="BL187" i="17" s="1"/>
  <c r="AK187" i="17"/>
  <c r="BH187" i="17" s="1"/>
  <c r="AG187" i="17"/>
  <c r="BD187" i="17" s="1"/>
  <c r="AC187" i="17"/>
  <c r="AZ187" i="17" s="1"/>
  <c r="Y187" i="17"/>
  <c r="AV187" i="17" s="1"/>
  <c r="AR187" i="17"/>
  <c r="BO187" i="17" s="1"/>
  <c r="AN187" i="17"/>
  <c r="BK187" i="17" s="1"/>
  <c r="AJ187" i="17"/>
  <c r="BG187" i="17" s="1"/>
  <c r="AF187" i="17"/>
  <c r="BC187" i="17" s="1"/>
  <c r="AB187" i="17"/>
  <c r="AY187" i="17" s="1"/>
  <c r="A87" i="4"/>
  <c r="BP187" i="17" l="1"/>
  <c r="BQ187" i="17" s="1"/>
  <c r="AO189" i="17"/>
  <c r="BL189" i="17" s="1"/>
  <c r="AK189" i="17"/>
  <c r="BH189" i="17" s="1"/>
  <c r="AG189" i="17"/>
  <c r="BD189" i="17" s="1"/>
  <c r="AC189" i="17"/>
  <c r="AZ189" i="17" s="1"/>
  <c r="Y189" i="17"/>
  <c r="AV189" i="17" s="1"/>
  <c r="AR189" i="17"/>
  <c r="BO189" i="17" s="1"/>
  <c r="AN189" i="17"/>
  <c r="BK189" i="17" s="1"/>
  <c r="AJ189" i="17"/>
  <c r="BG189" i="17" s="1"/>
  <c r="AF189" i="17"/>
  <c r="BC189" i="17" s="1"/>
  <c r="AB189" i="17"/>
  <c r="AY189" i="17" s="1"/>
  <c r="AQ189" i="17"/>
  <c r="BN189" i="17" s="1"/>
  <c r="AM189" i="17"/>
  <c r="BJ189" i="17" s="1"/>
  <c r="AI189" i="17"/>
  <c r="BF189" i="17" s="1"/>
  <c r="AE189" i="17"/>
  <c r="BB189" i="17" s="1"/>
  <c r="AA189" i="17"/>
  <c r="AX189" i="17" s="1"/>
  <c r="AP189" i="17"/>
  <c r="BM189" i="17" s="1"/>
  <c r="AL189" i="17"/>
  <c r="BI189" i="17" s="1"/>
  <c r="AH189" i="17"/>
  <c r="BE189" i="17" s="1"/>
  <c r="AD189" i="17"/>
  <c r="BA189" i="17" s="1"/>
  <c r="Z189" i="17"/>
  <c r="AW189" i="17" s="1"/>
  <c r="AP154" i="17"/>
  <c r="BM154" i="17" s="1"/>
  <c r="AL154" i="17"/>
  <c r="BI154" i="17" s="1"/>
  <c r="AH154" i="17"/>
  <c r="BE154" i="17" s="1"/>
  <c r="AD154" i="17"/>
  <c r="BA154" i="17" s="1"/>
  <c r="Z154" i="17"/>
  <c r="AW154" i="17" s="1"/>
  <c r="AO154" i="17"/>
  <c r="BL154" i="17" s="1"/>
  <c r="AK154" i="17"/>
  <c r="BH154" i="17" s="1"/>
  <c r="AG154" i="17"/>
  <c r="BD154" i="17" s="1"/>
  <c r="AC154" i="17"/>
  <c r="AZ154" i="17" s="1"/>
  <c r="Y154" i="17"/>
  <c r="AV154" i="17" s="1"/>
  <c r="AR154" i="17"/>
  <c r="BO154" i="17" s="1"/>
  <c r="AN154" i="17"/>
  <c r="BK154" i="17" s="1"/>
  <c r="AJ154" i="17"/>
  <c r="BG154" i="17" s="1"/>
  <c r="AF154" i="17"/>
  <c r="BC154" i="17" s="1"/>
  <c r="AB154" i="17"/>
  <c r="AY154" i="17" s="1"/>
  <c r="AQ154" i="17"/>
  <c r="BN154" i="17" s="1"/>
  <c r="AM154" i="17"/>
  <c r="BJ154" i="17" s="1"/>
  <c r="AI154" i="17"/>
  <c r="BF154" i="17" s="1"/>
  <c r="AE154" i="17"/>
  <c r="BB154" i="17" s="1"/>
  <c r="AA154" i="17"/>
  <c r="AX154" i="17" s="1"/>
  <c r="BP152" i="17"/>
  <c r="BQ152" i="17" s="1"/>
  <c r="A88" i="4"/>
  <c r="AR156" i="17" l="1"/>
  <c r="BO156" i="17" s="1"/>
  <c r="AN156" i="17"/>
  <c r="BK156" i="17" s="1"/>
  <c r="AJ156" i="17"/>
  <c r="BG156" i="17" s="1"/>
  <c r="AF156" i="17"/>
  <c r="BC156" i="17" s="1"/>
  <c r="AB156" i="17"/>
  <c r="AY156" i="17" s="1"/>
  <c r="AQ156" i="17"/>
  <c r="BN156" i="17" s="1"/>
  <c r="AM156" i="17"/>
  <c r="BJ156" i="17" s="1"/>
  <c r="AI156" i="17"/>
  <c r="BF156" i="17" s="1"/>
  <c r="AE156" i="17"/>
  <c r="BB156" i="17" s="1"/>
  <c r="AA156" i="17"/>
  <c r="AX156" i="17" s="1"/>
  <c r="AP156" i="17"/>
  <c r="BM156" i="17" s="1"/>
  <c r="AL156" i="17"/>
  <c r="BI156" i="17" s="1"/>
  <c r="AH156" i="17"/>
  <c r="BE156" i="17" s="1"/>
  <c r="AD156" i="17"/>
  <c r="BA156" i="17" s="1"/>
  <c r="Z156" i="17"/>
  <c r="AW156" i="17" s="1"/>
  <c r="AO156" i="17"/>
  <c r="BL156" i="17" s="1"/>
  <c r="AK156" i="17"/>
  <c r="BH156" i="17" s="1"/>
  <c r="AG156" i="17"/>
  <c r="BD156" i="17" s="1"/>
  <c r="AC156" i="17"/>
  <c r="AZ156" i="17" s="1"/>
  <c r="Y156" i="17"/>
  <c r="AV156" i="17" s="1"/>
  <c r="BP189" i="17"/>
  <c r="BQ189" i="17" s="1"/>
  <c r="BP154" i="17"/>
  <c r="BQ154" i="17" s="1"/>
  <c r="AQ191" i="17"/>
  <c r="BN191" i="17" s="1"/>
  <c r="AM191" i="17"/>
  <c r="BJ191" i="17" s="1"/>
  <c r="AI191" i="17"/>
  <c r="BF191" i="17" s="1"/>
  <c r="AE191" i="17"/>
  <c r="BB191" i="17" s="1"/>
  <c r="AA191" i="17"/>
  <c r="AX191" i="17" s="1"/>
  <c r="AP191" i="17"/>
  <c r="BM191" i="17" s="1"/>
  <c r="AL191" i="17"/>
  <c r="BI191" i="17" s="1"/>
  <c r="AH191" i="17"/>
  <c r="BE191" i="17" s="1"/>
  <c r="AD191" i="17"/>
  <c r="BA191" i="17" s="1"/>
  <c r="Z191" i="17"/>
  <c r="AW191" i="17" s="1"/>
  <c r="AO191" i="17"/>
  <c r="BL191" i="17" s="1"/>
  <c r="AK191" i="17"/>
  <c r="BH191" i="17" s="1"/>
  <c r="AG191" i="17"/>
  <c r="BD191" i="17" s="1"/>
  <c r="AC191" i="17"/>
  <c r="AZ191" i="17" s="1"/>
  <c r="Y191" i="17"/>
  <c r="AV191" i="17" s="1"/>
  <c r="AR191" i="17"/>
  <c r="BO191" i="17" s="1"/>
  <c r="AN191" i="17"/>
  <c r="BK191" i="17" s="1"/>
  <c r="AJ191" i="17"/>
  <c r="BG191" i="17" s="1"/>
  <c r="AF191" i="17"/>
  <c r="BC191" i="17" s="1"/>
  <c r="AB191" i="17"/>
  <c r="AY191" i="17" s="1"/>
  <c r="A89" i="4"/>
  <c r="BP191" i="17" l="1"/>
  <c r="BQ191" i="17" s="1"/>
  <c r="AO193" i="17"/>
  <c r="BL193" i="17" s="1"/>
  <c r="AK193" i="17"/>
  <c r="BH193" i="17" s="1"/>
  <c r="AG193" i="17"/>
  <c r="BD193" i="17" s="1"/>
  <c r="AC193" i="17"/>
  <c r="AZ193" i="17" s="1"/>
  <c r="Y193" i="17"/>
  <c r="AV193" i="17" s="1"/>
  <c r="AR193" i="17"/>
  <c r="BO193" i="17" s="1"/>
  <c r="AN193" i="17"/>
  <c r="BK193" i="17" s="1"/>
  <c r="AJ193" i="17"/>
  <c r="BG193" i="17" s="1"/>
  <c r="AF193" i="17"/>
  <c r="BC193" i="17" s="1"/>
  <c r="AB193" i="17"/>
  <c r="AY193" i="17" s="1"/>
  <c r="AQ193" i="17"/>
  <c r="BN193" i="17" s="1"/>
  <c r="AM193" i="17"/>
  <c r="BJ193" i="17" s="1"/>
  <c r="AI193" i="17"/>
  <c r="BF193" i="17" s="1"/>
  <c r="AE193" i="17"/>
  <c r="BB193" i="17" s="1"/>
  <c r="AA193" i="17"/>
  <c r="AX193" i="17" s="1"/>
  <c r="AP193" i="17"/>
  <c r="BM193" i="17" s="1"/>
  <c r="AL193" i="17"/>
  <c r="BI193" i="17" s="1"/>
  <c r="AH193" i="17"/>
  <c r="BE193" i="17" s="1"/>
  <c r="AD193" i="17"/>
  <c r="BA193" i="17" s="1"/>
  <c r="Z193" i="17"/>
  <c r="AW193" i="17" s="1"/>
  <c r="BP156" i="17"/>
  <c r="BQ156" i="17" s="1"/>
  <c r="AP158" i="17"/>
  <c r="BM158" i="17" s="1"/>
  <c r="AL158" i="17"/>
  <c r="BI158" i="17" s="1"/>
  <c r="AH158" i="17"/>
  <c r="BE158" i="17" s="1"/>
  <c r="AD158" i="17"/>
  <c r="BA158" i="17" s="1"/>
  <c r="Z158" i="17"/>
  <c r="AW158" i="17" s="1"/>
  <c r="AO158" i="17"/>
  <c r="BL158" i="17" s="1"/>
  <c r="AK158" i="17"/>
  <c r="BH158" i="17" s="1"/>
  <c r="AG158" i="17"/>
  <c r="BD158" i="17" s="1"/>
  <c r="AC158" i="17"/>
  <c r="AZ158" i="17" s="1"/>
  <c r="Y158" i="17"/>
  <c r="AV158" i="17" s="1"/>
  <c r="AR158" i="17"/>
  <c r="BO158" i="17" s="1"/>
  <c r="AN158" i="17"/>
  <c r="BK158" i="17" s="1"/>
  <c r="AJ158" i="17"/>
  <c r="BG158" i="17" s="1"/>
  <c r="AF158" i="17"/>
  <c r="BC158" i="17" s="1"/>
  <c r="AB158" i="17"/>
  <c r="AY158" i="17" s="1"/>
  <c r="AQ158" i="17"/>
  <c r="BN158" i="17" s="1"/>
  <c r="AM158" i="17"/>
  <c r="BJ158" i="17" s="1"/>
  <c r="AI158" i="17"/>
  <c r="BF158" i="17" s="1"/>
  <c r="AE158" i="17"/>
  <c r="BB158" i="17" s="1"/>
  <c r="AA158" i="17"/>
  <c r="AX158" i="17" s="1"/>
  <c r="A90" i="4"/>
  <c r="BP158" i="17" l="1"/>
  <c r="BQ158" i="17" s="1"/>
  <c r="BP193" i="17"/>
  <c r="BQ193" i="17" s="1"/>
  <c r="AQ195" i="17"/>
  <c r="BN195" i="17" s="1"/>
  <c r="AM195" i="17"/>
  <c r="BJ195" i="17" s="1"/>
  <c r="AI195" i="17"/>
  <c r="BF195" i="17" s="1"/>
  <c r="AE195" i="17"/>
  <c r="BB195" i="17" s="1"/>
  <c r="AA195" i="17"/>
  <c r="AX195" i="17" s="1"/>
  <c r="AP195" i="17"/>
  <c r="BM195" i="17" s="1"/>
  <c r="AL195" i="17"/>
  <c r="BI195" i="17" s="1"/>
  <c r="AH195" i="17"/>
  <c r="BE195" i="17" s="1"/>
  <c r="AD195" i="17"/>
  <c r="BA195" i="17" s="1"/>
  <c r="Z195" i="17"/>
  <c r="AW195" i="17" s="1"/>
  <c r="AO195" i="17"/>
  <c r="BL195" i="17" s="1"/>
  <c r="AK195" i="17"/>
  <c r="BH195" i="17" s="1"/>
  <c r="AG195" i="17"/>
  <c r="BD195" i="17" s="1"/>
  <c r="AC195" i="17"/>
  <c r="AZ195" i="17" s="1"/>
  <c r="Y195" i="17"/>
  <c r="AV195" i="17" s="1"/>
  <c r="AR195" i="17"/>
  <c r="BO195" i="17" s="1"/>
  <c r="AN195" i="17"/>
  <c r="BK195" i="17" s="1"/>
  <c r="AJ195" i="17"/>
  <c r="BG195" i="17" s="1"/>
  <c r="AF195" i="17"/>
  <c r="BC195" i="17" s="1"/>
  <c r="AB195" i="17"/>
  <c r="AY195" i="17" s="1"/>
  <c r="AR160" i="17"/>
  <c r="BO160" i="17" s="1"/>
  <c r="AN160" i="17"/>
  <c r="BK160" i="17" s="1"/>
  <c r="AJ160" i="17"/>
  <c r="BG160" i="17" s="1"/>
  <c r="AF160" i="17"/>
  <c r="BC160" i="17" s="1"/>
  <c r="AB160" i="17"/>
  <c r="AY160" i="17" s="1"/>
  <c r="AQ160" i="17"/>
  <c r="BN160" i="17" s="1"/>
  <c r="AM160" i="17"/>
  <c r="BJ160" i="17" s="1"/>
  <c r="AI160" i="17"/>
  <c r="BF160" i="17" s="1"/>
  <c r="AE160" i="17"/>
  <c r="BB160" i="17" s="1"/>
  <c r="AA160" i="17"/>
  <c r="AX160" i="17" s="1"/>
  <c r="AP160" i="17"/>
  <c r="BM160" i="17" s="1"/>
  <c r="AL160" i="17"/>
  <c r="BI160" i="17" s="1"/>
  <c r="AH160" i="17"/>
  <c r="BE160" i="17" s="1"/>
  <c r="AD160" i="17"/>
  <c r="BA160" i="17" s="1"/>
  <c r="Z160" i="17"/>
  <c r="AW160" i="17" s="1"/>
  <c r="AO160" i="17"/>
  <c r="BL160" i="17" s="1"/>
  <c r="AK160" i="17"/>
  <c r="BH160" i="17" s="1"/>
  <c r="AG160" i="17"/>
  <c r="BD160" i="17" s="1"/>
  <c r="AC160" i="17"/>
  <c r="AZ160" i="17" s="1"/>
  <c r="Y160" i="17"/>
  <c r="AV160" i="17" s="1"/>
  <c r="A91" i="4"/>
  <c r="BP195" i="17" l="1"/>
  <c r="BQ195" i="17" s="1"/>
  <c r="AO197" i="17"/>
  <c r="BL197" i="17" s="1"/>
  <c r="AK197" i="17"/>
  <c r="BH197" i="17" s="1"/>
  <c r="AG197" i="17"/>
  <c r="BD197" i="17" s="1"/>
  <c r="AC197" i="17"/>
  <c r="AZ197" i="17" s="1"/>
  <c r="Y197" i="17"/>
  <c r="AV197" i="17" s="1"/>
  <c r="AR197" i="17"/>
  <c r="BO197" i="17" s="1"/>
  <c r="AN197" i="17"/>
  <c r="BK197" i="17" s="1"/>
  <c r="AJ197" i="17"/>
  <c r="BG197" i="17" s="1"/>
  <c r="AF197" i="17"/>
  <c r="BC197" i="17" s="1"/>
  <c r="AB197" i="17"/>
  <c r="AY197" i="17" s="1"/>
  <c r="AQ197" i="17"/>
  <c r="BN197" i="17" s="1"/>
  <c r="AM197" i="17"/>
  <c r="BJ197" i="17" s="1"/>
  <c r="AI197" i="17"/>
  <c r="BF197" i="17" s="1"/>
  <c r="AE197" i="17"/>
  <c r="BB197" i="17" s="1"/>
  <c r="AA197" i="17"/>
  <c r="AX197" i="17" s="1"/>
  <c r="AP197" i="17"/>
  <c r="BM197" i="17" s="1"/>
  <c r="AL197" i="17"/>
  <c r="BI197" i="17" s="1"/>
  <c r="AH197" i="17"/>
  <c r="BE197" i="17" s="1"/>
  <c r="AD197" i="17"/>
  <c r="BA197" i="17" s="1"/>
  <c r="Z197" i="17"/>
  <c r="AW197" i="17" s="1"/>
  <c r="BP160" i="17"/>
  <c r="BQ160" i="17" s="1"/>
  <c r="AP162" i="17"/>
  <c r="BM162" i="17" s="1"/>
  <c r="AL162" i="17"/>
  <c r="BI162" i="17" s="1"/>
  <c r="AH162" i="17"/>
  <c r="BE162" i="17" s="1"/>
  <c r="AD162" i="17"/>
  <c r="BA162" i="17" s="1"/>
  <c r="Z162" i="17"/>
  <c r="AW162" i="17" s="1"/>
  <c r="AO162" i="17"/>
  <c r="BL162" i="17" s="1"/>
  <c r="AK162" i="17"/>
  <c r="BH162" i="17" s="1"/>
  <c r="AG162" i="17"/>
  <c r="BD162" i="17" s="1"/>
  <c r="AC162" i="17"/>
  <c r="AZ162" i="17" s="1"/>
  <c r="Y162" i="17"/>
  <c r="AV162" i="17" s="1"/>
  <c r="AR162" i="17"/>
  <c r="BO162" i="17" s="1"/>
  <c r="AN162" i="17"/>
  <c r="BK162" i="17" s="1"/>
  <c r="AJ162" i="17"/>
  <c r="BG162" i="17" s="1"/>
  <c r="AF162" i="17"/>
  <c r="BC162" i="17" s="1"/>
  <c r="AB162" i="17"/>
  <c r="AY162" i="17" s="1"/>
  <c r="AQ162" i="17"/>
  <c r="BN162" i="17" s="1"/>
  <c r="AM162" i="17"/>
  <c r="BJ162" i="17" s="1"/>
  <c r="AI162" i="17"/>
  <c r="BF162" i="17" s="1"/>
  <c r="AE162" i="17"/>
  <c r="BB162" i="17" s="1"/>
  <c r="AA162" i="17"/>
  <c r="AX162" i="17" s="1"/>
  <c r="A92" i="4"/>
  <c r="BP162" i="17" l="1"/>
  <c r="BQ162" i="17" s="1"/>
  <c r="BP197" i="17"/>
  <c r="BQ197" i="17" s="1"/>
  <c r="AQ199" i="17"/>
  <c r="BN199" i="17" s="1"/>
  <c r="AM199" i="17"/>
  <c r="BJ199" i="17" s="1"/>
  <c r="AI199" i="17"/>
  <c r="BF199" i="17" s="1"/>
  <c r="AE199" i="17"/>
  <c r="BB199" i="17" s="1"/>
  <c r="AA199" i="17"/>
  <c r="AX199" i="17" s="1"/>
  <c r="AP199" i="17"/>
  <c r="BM199" i="17" s="1"/>
  <c r="AL199" i="17"/>
  <c r="BI199" i="17" s="1"/>
  <c r="AH199" i="17"/>
  <c r="BE199" i="17" s="1"/>
  <c r="AD199" i="17"/>
  <c r="BA199" i="17" s="1"/>
  <c r="Z199" i="17"/>
  <c r="AW199" i="17" s="1"/>
  <c r="AO199" i="17"/>
  <c r="BL199" i="17" s="1"/>
  <c r="AK199" i="17"/>
  <c r="BH199" i="17" s="1"/>
  <c r="AG199" i="17"/>
  <c r="BD199" i="17" s="1"/>
  <c r="AC199" i="17"/>
  <c r="AZ199" i="17" s="1"/>
  <c r="Y199" i="17"/>
  <c r="AV199" i="17" s="1"/>
  <c r="AR199" i="17"/>
  <c r="BO199" i="17" s="1"/>
  <c r="AN199" i="17"/>
  <c r="BK199" i="17" s="1"/>
  <c r="AJ199" i="17"/>
  <c r="BG199" i="17" s="1"/>
  <c r="AF199" i="17"/>
  <c r="BC199" i="17" s="1"/>
  <c r="AB199" i="17"/>
  <c r="AY199" i="17" s="1"/>
  <c r="AR164" i="17"/>
  <c r="BO164" i="17" s="1"/>
  <c r="AN164" i="17"/>
  <c r="BK164" i="17" s="1"/>
  <c r="AJ164" i="17"/>
  <c r="BG164" i="17" s="1"/>
  <c r="AF164" i="17"/>
  <c r="BC164" i="17" s="1"/>
  <c r="AB164" i="17"/>
  <c r="AY164" i="17" s="1"/>
  <c r="AQ164" i="17"/>
  <c r="BN164" i="17" s="1"/>
  <c r="AM164" i="17"/>
  <c r="BJ164" i="17" s="1"/>
  <c r="AI164" i="17"/>
  <c r="BF164" i="17" s="1"/>
  <c r="AE164" i="17"/>
  <c r="BB164" i="17" s="1"/>
  <c r="AA164" i="17"/>
  <c r="AX164" i="17" s="1"/>
  <c r="AP164" i="17"/>
  <c r="BM164" i="17" s="1"/>
  <c r="AL164" i="17"/>
  <c r="BI164" i="17" s="1"/>
  <c r="AH164" i="17"/>
  <c r="BE164" i="17" s="1"/>
  <c r="AD164" i="17"/>
  <c r="BA164" i="17" s="1"/>
  <c r="Z164" i="17"/>
  <c r="AW164" i="17" s="1"/>
  <c r="AO164" i="17"/>
  <c r="BL164" i="17" s="1"/>
  <c r="AK164" i="17"/>
  <c r="BH164" i="17" s="1"/>
  <c r="AG164" i="17"/>
  <c r="BD164" i="17" s="1"/>
  <c r="AC164" i="17"/>
  <c r="AZ164" i="17" s="1"/>
  <c r="Y164" i="17"/>
  <c r="AV164" i="17" s="1"/>
  <c r="A93" i="4"/>
  <c r="BP199" i="17" l="1"/>
  <c r="BQ199" i="17" s="1"/>
  <c r="AO201" i="17"/>
  <c r="BL201" i="17" s="1"/>
  <c r="AK201" i="17"/>
  <c r="BH201" i="17" s="1"/>
  <c r="AG201" i="17"/>
  <c r="BD201" i="17" s="1"/>
  <c r="AC201" i="17"/>
  <c r="AZ201" i="17" s="1"/>
  <c r="Y201" i="17"/>
  <c r="AV201" i="17" s="1"/>
  <c r="AR201" i="17"/>
  <c r="BO201" i="17" s="1"/>
  <c r="AN201" i="17"/>
  <c r="BK201" i="17" s="1"/>
  <c r="AJ201" i="17"/>
  <c r="BG201" i="17" s="1"/>
  <c r="AF201" i="17"/>
  <c r="BC201" i="17" s="1"/>
  <c r="AB201" i="17"/>
  <c r="AY201" i="17" s="1"/>
  <c r="AQ201" i="17"/>
  <c r="BN201" i="17" s="1"/>
  <c r="AM201" i="17"/>
  <c r="BJ201" i="17" s="1"/>
  <c r="AI201" i="17"/>
  <c r="BF201" i="17" s="1"/>
  <c r="AE201" i="17"/>
  <c r="BB201" i="17" s="1"/>
  <c r="AA201" i="17"/>
  <c r="AX201" i="17" s="1"/>
  <c r="AP201" i="17"/>
  <c r="BM201" i="17" s="1"/>
  <c r="AL201" i="17"/>
  <c r="BI201" i="17" s="1"/>
  <c r="AH201" i="17"/>
  <c r="BE201" i="17" s="1"/>
  <c r="AD201" i="17"/>
  <c r="BA201" i="17" s="1"/>
  <c r="Z201" i="17"/>
  <c r="AW201" i="17" s="1"/>
  <c r="BP164" i="17"/>
  <c r="BQ164" i="17" s="1"/>
  <c r="AP166" i="17"/>
  <c r="BM166" i="17" s="1"/>
  <c r="AL166" i="17"/>
  <c r="BI166" i="17" s="1"/>
  <c r="AH166" i="17"/>
  <c r="BE166" i="17" s="1"/>
  <c r="AD166" i="17"/>
  <c r="BA166" i="17" s="1"/>
  <c r="Z166" i="17"/>
  <c r="AW166" i="17" s="1"/>
  <c r="AO166" i="17"/>
  <c r="BL166" i="17" s="1"/>
  <c r="AK166" i="17"/>
  <c r="BH166" i="17" s="1"/>
  <c r="AG166" i="17"/>
  <c r="BD166" i="17" s="1"/>
  <c r="AC166" i="17"/>
  <c r="AZ166" i="17" s="1"/>
  <c r="Y166" i="17"/>
  <c r="AV166" i="17" s="1"/>
  <c r="AR166" i="17"/>
  <c r="BO166" i="17" s="1"/>
  <c r="AN166" i="17"/>
  <c r="BK166" i="17" s="1"/>
  <c r="AJ166" i="17"/>
  <c r="BG166" i="17" s="1"/>
  <c r="AF166" i="17"/>
  <c r="BC166" i="17" s="1"/>
  <c r="AB166" i="17"/>
  <c r="AY166" i="17" s="1"/>
  <c r="AQ166" i="17"/>
  <c r="BN166" i="17" s="1"/>
  <c r="AM166" i="17"/>
  <c r="BJ166" i="17" s="1"/>
  <c r="AI166" i="17"/>
  <c r="BF166" i="17" s="1"/>
  <c r="AE166" i="17"/>
  <c r="BB166" i="17" s="1"/>
  <c r="AA166" i="17"/>
  <c r="AX166" i="17" s="1"/>
  <c r="A94" i="4"/>
  <c r="AR168" i="17" l="1"/>
  <c r="BO168" i="17" s="1"/>
  <c r="AN168" i="17"/>
  <c r="BK168" i="17" s="1"/>
  <c r="AJ168" i="17"/>
  <c r="BG168" i="17" s="1"/>
  <c r="AF168" i="17"/>
  <c r="BC168" i="17" s="1"/>
  <c r="AB168" i="17"/>
  <c r="AY168" i="17" s="1"/>
  <c r="AQ168" i="17"/>
  <c r="BN168" i="17" s="1"/>
  <c r="AM168" i="17"/>
  <c r="BJ168" i="17" s="1"/>
  <c r="AI168" i="17"/>
  <c r="BF168" i="17" s="1"/>
  <c r="AE168" i="17"/>
  <c r="BB168" i="17" s="1"/>
  <c r="AA168" i="17"/>
  <c r="AX168" i="17" s="1"/>
  <c r="AP168" i="17"/>
  <c r="BM168" i="17" s="1"/>
  <c r="AL168" i="17"/>
  <c r="BI168" i="17" s="1"/>
  <c r="AH168" i="17"/>
  <c r="BE168" i="17" s="1"/>
  <c r="AD168" i="17"/>
  <c r="BA168" i="17" s="1"/>
  <c r="Z168" i="17"/>
  <c r="AW168" i="17" s="1"/>
  <c r="AO168" i="17"/>
  <c r="BL168" i="17" s="1"/>
  <c r="AK168" i="17"/>
  <c r="BH168" i="17" s="1"/>
  <c r="AG168" i="17"/>
  <c r="BD168" i="17" s="1"/>
  <c r="AC168" i="17"/>
  <c r="AZ168" i="17" s="1"/>
  <c r="Y168" i="17"/>
  <c r="AV168" i="17" s="1"/>
  <c r="BP201" i="17"/>
  <c r="BQ201" i="17" s="1"/>
  <c r="BP166" i="17"/>
  <c r="BQ166" i="17" s="1"/>
  <c r="AQ203" i="17"/>
  <c r="BN203" i="17" s="1"/>
  <c r="AM203" i="17"/>
  <c r="BJ203" i="17" s="1"/>
  <c r="AI203" i="17"/>
  <c r="BF203" i="17" s="1"/>
  <c r="AE203" i="17"/>
  <c r="BB203" i="17" s="1"/>
  <c r="AA203" i="17"/>
  <c r="AX203" i="17" s="1"/>
  <c r="AP203" i="17"/>
  <c r="BM203" i="17" s="1"/>
  <c r="AL203" i="17"/>
  <c r="BI203" i="17" s="1"/>
  <c r="AH203" i="17"/>
  <c r="BE203" i="17" s="1"/>
  <c r="AD203" i="17"/>
  <c r="BA203" i="17" s="1"/>
  <c r="Z203" i="17"/>
  <c r="AW203" i="17" s="1"/>
  <c r="AO203" i="17"/>
  <c r="BL203" i="17" s="1"/>
  <c r="AK203" i="17"/>
  <c r="BH203" i="17" s="1"/>
  <c r="AG203" i="17"/>
  <c r="BD203" i="17" s="1"/>
  <c r="AC203" i="17"/>
  <c r="AZ203" i="17" s="1"/>
  <c r="Y203" i="17"/>
  <c r="AV203" i="17" s="1"/>
  <c r="AR203" i="17"/>
  <c r="BO203" i="17" s="1"/>
  <c r="AN203" i="17"/>
  <c r="BK203" i="17" s="1"/>
  <c r="AJ203" i="17"/>
  <c r="BG203" i="17" s="1"/>
  <c r="AF203" i="17"/>
  <c r="BC203" i="17" s="1"/>
  <c r="AB203" i="17"/>
  <c r="AY203" i="17" s="1"/>
  <c r="A95" i="4"/>
  <c r="BP168" i="17" l="1"/>
  <c r="BQ168" i="17" s="1"/>
  <c r="BP203" i="17"/>
  <c r="BQ203" i="17" s="1"/>
  <c r="AO205" i="17"/>
  <c r="BL205" i="17" s="1"/>
  <c r="AK205" i="17"/>
  <c r="BH205" i="17" s="1"/>
  <c r="AG205" i="17"/>
  <c r="BD205" i="17" s="1"/>
  <c r="AC205" i="17"/>
  <c r="AZ205" i="17" s="1"/>
  <c r="Y205" i="17"/>
  <c r="AV205" i="17" s="1"/>
  <c r="AR205" i="17"/>
  <c r="BO205" i="17" s="1"/>
  <c r="AN205" i="17"/>
  <c r="BK205" i="17" s="1"/>
  <c r="AJ205" i="17"/>
  <c r="BG205" i="17" s="1"/>
  <c r="AF205" i="17"/>
  <c r="BC205" i="17" s="1"/>
  <c r="AB205" i="17"/>
  <c r="AY205" i="17" s="1"/>
  <c r="AQ205" i="17"/>
  <c r="BN205" i="17" s="1"/>
  <c r="AM205" i="17"/>
  <c r="BJ205" i="17" s="1"/>
  <c r="AI205" i="17"/>
  <c r="BF205" i="17" s="1"/>
  <c r="AE205" i="17"/>
  <c r="BB205" i="17" s="1"/>
  <c r="AA205" i="17"/>
  <c r="AX205" i="17" s="1"/>
  <c r="AP205" i="17"/>
  <c r="BM205" i="17" s="1"/>
  <c r="AL205" i="17"/>
  <c r="BI205" i="17" s="1"/>
  <c r="AH205" i="17"/>
  <c r="BE205" i="17" s="1"/>
  <c r="AD205" i="17"/>
  <c r="BA205" i="17" s="1"/>
  <c r="Z205" i="17"/>
  <c r="AW205" i="17" s="1"/>
  <c r="AP170" i="17"/>
  <c r="BM170" i="17" s="1"/>
  <c r="AL170" i="17"/>
  <c r="BI170" i="17" s="1"/>
  <c r="AH170" i="17"/>
  <c r="BE170" i="17" s="1"/>
  <c r="AD170" i="17"/>
  <c r="BA170" i="17" s="1"/>
  <c r="Z170" i="17"/>
  <c r="AW170" i="17" s="1"/>
  <c r="AO170" i="17"/>
  <c r="BL170" i="17" s="1"/>
  <c r="AK170" i="17"/>
  <c r="BH170" i="17" s="1"/>
  <c r="AG170" i="17"/>
  <c r="BD170" i="17" s="1"/>
  <c r="AC170" i="17"/>
  <c r="AZ170" i="17" s="1"/>
  <c r="Y170" i="17"/>
  <c r="AV170" i="17" s="1"/>
  <c r="AR170" i="17"/>
  <c r="BO170" i="17" s="1"/>
  <c r="AN170" i="17"/>
  <c r="BK170" i="17" s="1"/>
  <c r="AJ170" i="17"/>
  <c r="BG170" i="17" s="1"/>
  <c r="AF170" i="17"/>
  <c r="BC170" i="17" s="1"/>
  <c r="AB170" i="17"/>
  <c r="AY170" i="17" s="1"/>
  <c r="AQ170" i="17"/>
  <c r="BN170" i="17" s="1"/>
  <c r="AM170" i="17"/>
  <c r="BJ170" i="17" s="1"/>
  <c r="AI170" i="17"/>
  <c r="BF170" i="17" s="1"/>
  <c r="AE170" i="17"/>
  <c r="BB170" i="17" s="1"/>
  <c r="AA170" i="17"/>
  <c r="AX170" i="17" s="1"/>
  <c r="A96" i="4"/>
  <c r="AR172" i="17" l="1"/>
  <c r="BO172" i="17" s="1"/>
  <c r="AN172" i="17"/>
  <c r="BK172" i="17" s="1"/>
  <c r="AJ172" i="17"/>
  <c r="BG172" i="17" s="1"/>
  <c r="AF172" i="17"/>
  <c r="BC172" i="17" s="1"/>
  <c r="AB172" i="17"/>
  <c r="AY172" i="17" s="1"/>
  <c r="AQ172" i="17"/>
  <c r="BN172" i="17" s="1"/>
  <c r="AM172" i="17"/>
  <c r="BJ172" i="17" s="1"/>
  <c r="AI172" i="17"/>
  <c r="BF172" i="17" s="1"/>
  <c r="AE172" i="17"/>
  <c r="BB172" i="17" s="1"/>
  <c r="AA172" i="17"/>
  <c r="AX172" i="17" s="1"/>
  <c r="AP172" i="17"/>
  <c r="BM172" i="17" s="1"/>
  <c r="AL172" i="17"/>
  <c r="BI172" i="17" s="1"/>
  <c r="AH172" i="17"/>
  <c r="BE172" i="17" s="1"/>
  <c r="AD172" i="17"/>
  <c r="BA172" i="17" s="1"/>
  <c r="Z172" i="17"/>
  <c r="AW172" i="17" s="1"/>
  <c r="AO172" i="17"/>
  <c r="BL172" i="17" s="1"/>
  <c r="AK172" i="17"/>
  <c r="BH172" i="17" s="1"/>
  <c r="AG172" i="17"/>
  <c r="BD172" i="17" s="1"/>
  <c r="AC172" i="17"/>
  <c r="AZ172" i="17" s="1"/>
  <c r="Y172" i="17"/>
  <c r="AV172" i="17" s="1"/>
  <c r="BP205" i="17"/>
  <c r="BQ205" i="17" s="1"/>
  <c r="BP170" i="17"/>
  <c r="BQ170" i="17" s="1"/>
  <c r="AQ207" i="17"/>
  <c r="BN207" i="17" s="1"/>
  <c r="AM207" i="17"/>
  <c r="BJ207" i="17" s="1"/>
  <c r="AI207" i="17"/>
  <c r="BF207" i="17" s="1"/>
  <c r="AE207" i="17"/>
  <c r="BB207" i="17" s="1"/>
  <c r="AA207" i="17"/>
  <c r="AX207" i="17" s="1"/>
  <c r="AP207" i="17"/>
  <c r="BM207" i="17" s="1"/>
  <c r="AL207" i="17"/>
  <c r="BI207" i="17" s="1"/>
  <c r="AH207" i="17"/>
  <c r="BE207" i="17" s="1"/>
  <c r="AD207" i="17"/>
  <c r="BA207" i="17" s="1"/>
  <c r="Z207" i="17"/>
  <c r="AW207" i="17" s="1"/>
  <c r="AO207" i="17"/>
  <c r="BL207" i="17" s="1"/>
  <c r="AK207" i="17"/>
  <c r="BH207" i="17" s="1"/>
  <c r="AG207" i="17"/>
  <c r="BD207" i="17" s="1"/>
  <c r="AC207" i="17"/>
  <c r="AZ207" i="17" s="1"/>
  <c r="Y207" i="17"/>
  <c r="AV207" i="17" s="1"/>
  <c r="AR207" i="17"/>
  <c r="BO207" i="17" s="1"/>
  <c r="AN207" i="17"/>
  <c r="BK207" i="17" s="1"/>
  <c r="AJ207" i="17"/>
  <c r="BG207" i="17" s="1"/>
  <c r="AF207" i="17"/>
  <c r="BC207" i="17" s="1"/>
  <c r="AB207" i="17"/>
  <c r="AY207" i="17" s="1"/>
  <c r="A97" i="4"/>
  <c r="BP207" i="17" l="1"/>
  <c r="BQ207" i="17" s="1"/>
  <c r="BP172" i="17"/>
  <c r="BQ172" i="17" s="1"/>
  <c r="AO209" i="17"/>
  <c r="BL209" i="17" s="1"/>
  <c r="AK209" i="17"/>
  <c r="BH209" i="17" s="1"/>
  <c r="AG209" i="17"/>
  <c r="BD209" i="17" s="1"/>
  <c r="AC209" i="17"/>
  <c r="AZ209" i="17" s="1"/>
  <c r="Y209" i="17"/>
  <c r="AV209" i="17" s="1"/>
  <c r="AR209" i="17"/>
  <c r="BO209" i="17" s="1"/>
  <c r="AN209" i="17"/>
  <c r="BK209" i="17" s="1"/>
  <c r="AJ209" i="17"/>
  <c r="BG209" i="17" s="1"/>
  <c r="AF209" i="17"/>
  <c r="BC209" i="17" s="1"/>
  <c r="AB209" i="17"/>
  <c r="AY209" i="17" s="1"/>
  <c r="AQ209" i="17"/>
  <c r="BN209" i="17" s="1"/>
  <c r="AM209" i="17"/>
  <c r="BJ209" i="17" s="1"/>
  <c r="AI209" i="17"/>
  <c r="BF209" i="17" s="1"/>
  <c r="AE209" i="17"/>
  <c r="BB209" i="17" s="1"/>
  <c r="AA209" i="17"/>
  <c r="AX209" i="17" s="1"/>
  <c r="AP209" i="17"/>
  <c r="BM209" i="17" s="1"/>
  <c r="AL209" i="17"/>
  <c r="BI209" i="17" s="1"/>
  <c r="AH209" i="17"/>
  <c r="BE209" i="17" s="1"/>
  <c r="AD209" i="17"/>
  <c r="BA209" i="17" s="1"/>
  <c r="Z209" i="17"/>
  <c r="AW209" i="17" s="1"/>
  <c r="AP174" i="17"/>
  <c r="BM174" i="17" s="1"/>
  <c r="AL174" i="17"/>
  <c r="BI174" i="17" s="1"/>
  <c r="AH174" i="17"/>
  <c r="BE174" i="17" s="1"/>
  <c r="AD174" i="17"/>
  <c r="BA174" i="17" s="1"/>
  <c r="Z174" i="17"/>
  <c r="AW174" i="17" s="1"/>
  <c r="AO174" i="17"/>
  <c r="BL174" i="17" s="1"/>
  <c r="AK174" i="17"/>
  <c r="BH174" i="17" s="1"/>
  <c r="AG174" i="17"/>
  <c r="BD174" i="17" s="1"/>
  <c r="AC174" i="17"/>
  <c r="AZ174" i="17" s="1"/>
  <c r="Y174" i="17"/>
  <c r="AV174" i="17" s="1"/>
  <c r="AR174" i="17"/>
  <c r="BO174" i="17" s="1"/>
  <c r="AN174" i="17"/>
  <c r="BK174" i="17" s="1"/>
  <c r="AJ174" i="17"/>
  <c r="BG174" i="17" s="1"/>
  <c r="AF174" i="17"/>
  <c r="BC174" i="17" s="1"/>
  <c r="AB174" i="17"/>
  <c r="AY174" i="17" s="1"/>
  <c r="AQ174" i="17"/>
  <c r="BN174" i="17" s="1"/>
  <c r="AM174" i="17"/>
  <c r="BJ174" i="17" s="1"/>
  <c r="AI174" i="17"/>
  <c r="BF174" i="17" s="1"/>
  <c r="AE174" i="17"/>
  <c r="BB174" i="17" s="1"/>
  <c r="AA174" i="17"/>
  <c r="AX174" i="17" s="1"/>
  <c r="A98" i="4"/>
  <c r="BP174" i="17" l="1"/>
  <c r="BQ174" i="17" s="1"/>
  <c r="AQ211" i="17"/>
  <c r="BN211" i="17" s="1"/>
  <c r="AM211" i="17"/>
  <c r="BJ211" i="17" s="1"/>
  <c r="AI211" i="17"/>
  <c r="BF211" i="17" s="1"/>
  <c r="AE211" i="17"/>
  <c r="BB211" i="17" s="1"/>
  <c r="AA211" i="17"/>
  <c r="AX211" i="17" s="1"/>
  <c r="AP211" i="17"/>
  <c r="BM211" i="17" s="1"/>
  <c r="AL211" i="17"/>
  <c r="BI211" i="17" s="1"/>
  <c r="AH211" i="17"/>
  <c r="BE211" i="17" s="1"/>
  <c r="AD211" i="17"/>
  <c r="BA211" i="17" s="1"/>
  <c r="Z211" i="17"/>
  <c r="AW211" i="17" s="1"/>
  <c r="AO211" i="17"/>
  <c r="BL211" i="17" s="1"/>
  <c r="AK211" i="17"/>
  <c r="BH211" i="17" s="1"/>
  <c r="AG211" i="17"/>
  <c r="BD211" i="17" s="1"/>
  <c r="AC211" i="17"/>
  <c r="AZ211" i="17" s="1"/>
  <c r="Y211" i="17"/>
  <c r="AV211" i="17" s="1"/>
  <c r="AR211" i="17"/>
  <c r="BO211" i="17" s="1"/>
  <c r="AN211" i="17"/>
  <c r="BK211" i="17" s="1"/>
  <c r="AJ211" i="17"/>
  <c r="BG211" i="17" s="1"/>
  <c r="AF211" i="17"/>
  <c r="BC211" i="17" s="1"/>
  <c r="AB211" i="17"/>
  <c r="AY211" i="17" s="1"/>
  <c r="AO176" i="17"/>
  <c r="BL176" i="17" s="1"/>
  <c r="AK176" i="17"/>
  <c r="BH176" i="17" s="1"/>
  <c r="AG176" i="17"/>
  <c r="BD176" i="17" s="1"/>
  <c r="AC176" i="17"/>
  <c r="AZ176" i="17" s="1"/>
  <c r="Y176" i="17"/>
  <c r="AV176" i="17" s="1"/>
  <c r="AQ176" i="17"/>
  <c r="BN176" i="17" s="1"/>
  <c r="AM176" i="17"/>
  <c r="BJ176" i="17" s="1"/>
  <c r="AI176" i="17"/>
  <c r="BF176" i="17" s="1"/>
  <c r="AE176" i="17"/>
  <c r="BB176" i="17" s="1"/>
  <c r="AA176" i="17"/>
  <c r="AX176" i="17" s="1"/>
  <c r="AP176" i="17"/>
  <c r="BM176" i="17" s="1"/>
  <c r="AH176" i="17"/>
  <c r="BE176" i="17" s="1"/>
  <c r="Z176" i="17"/>
  <c r="AW176" i="17" s="1"/>
  <c r="AN176" i="17"/>
  <c r="BK176" i="17" s="1"/>
  <c r="AF176" i="17"/>
  <c r="BC176" i="17" s="1"/>
  <c r="AL176" i="17"/>
  <c r="BI176" i="17" s="1"/>
  <c r="AD176" i="17"/>
  <c r="BA176" i="17" s="1"/>
  <c r="AR176" i="17"/>
  <c r="BO176" i="17" s="1"/>
  <c r="AJ176" i="17"/>
  <c r="BG176" i="17" s="1"/>
  <c r="AB176" i="17"/>
  <c r="AY176" i="17" s="1"/>
  <c r="BP209" i="17"/>
  <c r="BQ209" i="17" s="1"/>
  <c r="A99" i="4"/>
  <c r="BP176" i="17" l="1"/>
  <c r="BQ176" i="17" s="1"/>
  <c r="BP211" i="17"/>
  <c r="BQ211" i="17" s="1"/>
  <c r="AQ178" i="17"/>
  <c r="BN178" i="17" s="1"/>
  <c r="AM178" i="17"/>
  <c r="BJ178" i="17" s="1"/>
  <c r="AI178" i="17"/>
  <c r="BF178" i="17" s="1"/>
  <c r="AE178" i="17"/>
  <c r="BB178" i="17" s="1"/>
  <c r="AA178" i="17"/>
  <c r="AX178" i="17" s="1"/>
  <c r="AO178" i="17"/>
  <c r="BL178" i="17" s="1"/>
  <c r="AK178" i="17"/>
  <c r="BH178" i="17" s="1"/>
  <c r="AG178" i="17"/>
  <c r="BD178" i="17" s="1"/>
  <c r="AC178" i="17"/>
  <c r="AZ178" i="17" s="1"/>
  <c r="Y178" i="17"/>
  <c r="AV178" i="17" s="1"/>
  <c r="AN178" i="17"/>
  <c r="BK178" i="17" s="1"/>
  <c r="AF178" i="17"/>
  <c r="BC178" i="17" s="1"/>
  <c r="AL178" i="17"/>
  <c r="BI178" i="17" s="1"/>
  <c r="AD178" i="17"/>
  <c r="BA178" i="17" s="1"/>
  <c r="AR178" i="17"/>
  <c r="BO178" i="17" s="1"/>
  <c r="AJ178" i="17"/>
  <c r="BG178" i="17" s="1"/>
  <c r="AB178" i="17"/>
  <c r="AY178" i="17" s="1"/>
  <c r="AP178" i="17"/>
  <c r="BM178" i="17" s="1"/>
  <c r="AH178" i="17"/>
  <c r="BE178" i="17" s="1"/>
  <c r="Z178" i="17"/>
  <c r="AW178" i="17" s="1"/>
  <c r="A100" i="4"/>
  <c r="AO180" i="17" l="1"/>
  <c r="BL180" i="17" s="1"/>
  <c r="AK180" i="17"/>
  <c r="BH180" i="17" s="1"/>
  <c r="AG180" i="17"/>
  <c r="BD180" i="17" s="1"/>
  <c r="AC180" i="17"/>
  <c r="AZ180" i="17" s="1"/>
  <c r="Y180" i="17"/>
  <c r="AV180" i="17" s="1"/>
  <c r="AQ180" i="17"/>
  <c r="BN180" i="17" s="1"/>
  <c r="AM180" i="17"/>
  <c r="BJ180" i="17" s="1"/>
  <c r="AI180" i="17"/>
  <c r="BF180" i="17" s="1"/>
  <c r="AE180" i="17"/>
  <c r="BB180" i="17" s="1"/>
  <c r="AA180" i="17"/>
  <c r="AX180" i="17" s="1"/>
  <c r="AL180" i="17"/>
  <c r="BI180" i="17" s="1"/>
  <c r="AD180" i="17"/>
  <c r="BA180" i="17" s="1"/>
  <c r="AR180" i="17"/>
  <c r="BO180" i="17" s="1"/>
  <c r="AJ180" i="17"/>
  <c r="BG180" i="17" s="1"/>
  <c r="AB180" i="17"/>
  <c r="AY180" i="17" s="1"/>
  <c r="AP180" i="17"/>
  <c r="BM180" i="17" s="1"/>
  <c r="AH180" i="17"/>
  <c r="BE180" i="17" s="1"/>
  <c r="Z180" i="17"/>
  <c r="AW180" i="17" s="1"/>
  <c r="AN180" i="17"/>
  <c r="BK180" i="17" s="1"/>
  <c r="AF180" i="17"/>
  <c r="BC180" i="17" s="1"/>
  <c r="BP178" i="17"/>
  <c r="BQ178" i="17" s="1"/>
  <c r="A101" i="4"/>
  <c r="AQ182" i="17" l="1"/>
  <c r="BN182" i="17" s="1"/>
  <c r="AM182" i="17"/>
  <c r="BJ182" i="17" s="1"/>
  <c r="AI182" i="17"/>
  <c r="BF182" i="17" s="1"/>
  <c r="AE182" i="17"/>
  <c r="BB182" i="17" s="1"/>
  <c r="AA182" i="17"/>
  <c r="AX182" i="17" s="1"/>
  <c r="AO182" i="17"/>
  <c r="BL182" i="17" s="1"/>
  <c r="AK182" i="17"/>
  <c r="BH182" i="17" s="1"/>
  <c r="AG182" i="17"/>
  <c r="BD182" i="17" s="1"/>
  <c r="AC182" i="17"/>
  <c r="AZ182" i="17" s="1"/>
  <c r="Y182" i="17"/>
  <c r="AV182" i="17" s="1"/>
  <c r="AR182" i="17"/>
  <c r="BO182" i="17" s="1"/>
  <c r="AJ182" i="17"/>
  <c r="BG182" i="17" s="1"/>
  <c r="AB182" i="17"/>
  <c r="AY182" i="17" s="1"/>
  <c r="AP182" i="17"/>
  <c r="BM182" i="17" s="1"/>
  <c r="AH182" i="17"/>
  <c r="BE182" i="17" s="1"/>
  <c r="Z182" i="17"/>
  <c r="AW182" i="17" s="1"/>
  <c r="AN182" i="17"/>
  <c r="BK182" i="17" s="1"/>
  <c r="AF182" i="17"/>
  <c r="BC182" i="17" s="1"/>
  <c r="AL182" i="17"/>
  <c r="BI182" i="17" s="1"/>
  <c r="AD182" i="17"/>
  <c r="BA182" i="17" s="1"/>
  <c r="BP180" i="17"/>
  <c r="BQ180" i="17" s="1"/>
  <c r="A102" i="4"/>
  <c r="AP184" i="17" l="1"/>
  <c r="BM184" i="17" s="1"/>
  <c r="AL184" i="17"/>
  <c r="BI184" i="17" s="1"/>
  <c r="AH184" i="17"/>
  <c r="BE184" i="17" s="1"/>
  <c r="AD184" i="17"/>
  <c r="BA184" i="17" s="1"/>
  <c r="Z184" i="17"/>
  <c r="AW184" i="17" s="1"/>
  <c r="AO184" i="17"/>
  <c r="BL184" i="17" s="1"/>
  <c r="AK184" i="17"/>
  <c r="BH184" i="17" s="1"/>
  <c r="AG184" i="17"/>
  <c r="BD184" i="17" s="1"/>
  <c r="AC184" i="17"/>
  <c r="AZ184" i="17" s="1"/>
  <c r="Y184" i="17"/>
  <c r="AV184" i="17" s="1"/>
  <c r="AR184" i="17"/>
  <c r="BO184" i="17" s="1"/>
  <c r="AN184" i="17"/>
  <c r="BK184" i="17" s="1"/>
  <c r="AJ184" i="17"/>
  <c r="BG184" i="17" s="1"/>
  <c r="AF184" i="17"/>
  <c r="BC184" i="17" s="1"/>
  <c r="AB184" i="17"/>
  <c r="AY184" i="17" s="1"/>
  <c r="AQ184" i="17"/>
  <c r="BN184" i="17" s="1"/>
  <c r="AM184" i="17"/>
  <c r="BJ184" i="17" s="1"/>
  <c r="AI184" i="17"/>
  <c r="BF184" i="17" s="1"/>
  <c r="AE184" i="17"/>
  <c r="BB184" i="17" s="1"/>
  <c r="AA184" i="17"/>
  <c r="AX184" i="17" s="1"/>
  <c r="BP182" i="17"/>
  <c r="BQ182" i="17" s="1"/>
  <c r="A103" i="4"/>
  <c r="BP184" i="17" l="1"/>
  <c r="BQ184" i="17" s="1"/>
  <c r="AR186" i="17"/>
  <c r="BO186" i="17" s="1"/>
  <c r="AN186" i="17"/>
  <c r="BK186" i="17" s="1"/>
  <c r="AJ186" i="17"/>
  <c r="BG186" i="17" s="1"/>
  <c r="AF186" i="17"/>
  <c r="BC186" i="17" s="1"/>
  <c r="AB186" i="17"/>
  <c r="AY186" i="17" s="1"/>
  <c r="AQ186" i="17"/>
  <c r="BN186" i="17" s="1"/>
  <c r="AM186" i="17"/>
  <c r="BJ186" i="17" s="1"/>
  <c r="AI186" i="17"/>
  <c r="BF186" i="17" s="1"/>
  <c r="AE186" i="17"/>
  <c r="BB186" i="17" s="1"/>
  <c r="AA186" i="17"/>
  <c r="AX186" i="17" s="1"/>
  <c r="AP186" i="17"/>
  <c r="BM186" i="17" s="1"/>
  <c r="AL186" i="17"/>
  <c r="BI186" i="17" s="1"/>
  <c r="AH186" i="17"/>
  <c r="BE186" i="17" s="1"/>
  <c r="AD186" i="17"/>
  <c r="BA186" i="17" s="1"/>
  <c r="Z186" i="17"/>
  <c r="AW186" i="17" s="1"/>
  <c r="AO186" i="17"/>
  <c r="BL186" i="17" s="1"/>
  <c r="AK186" i="17"/>
  <c r="BH186" i="17" s="1"/>
  <c r="AG186" i="17"/>
  <c r="BD186" i="17" s="1"/>
  <c r="AC186" i="17"/>
  <c r="AZ186" i="17" s="1"/>
  <c r="Y186" i="17"/>
  <c r="AV186" i="17" s="1"/>
  <c r="A104" i="4"/>
  <c r="BP186" i="17" l="1"/>
  <c r="BQ186" i="17" s="1"/>
  <c r="AP188" i="17"/>
  <c r="BM188" i="17" s="1"/>
  <c r="AL188" i="17"/>
  <c r="BI188" i="17" s="1"/>
  <c r="AH188" i="17"/>
  <c r="BE188" i="17" s="1"/>
  <c r="AD188" i="17"/>
  <c r="BA188" i="17" s="1"/>
  <c r="Z188" i="17"/>
  <c r="AW188" i="17" s="1"/>
  <c r="AO188" i="17"/>
  <c r="BL188" i="17" s="1"/>
  <c r="AK188" i="17"/>
  <c r="BH188" i="17" s="1"/>
  <c r="AG188" i="17"/>
  <c r="BD188" i="17" s="1"/>
  <c r="AC188" i="17"/>
  <c r="AZ188" i="17" s="1"/>
  <c r="Y188" i="17"/>
  <c r="AV188" i="17" s="1"/>
  <c r="AR188" i="17"/>
  <c r="BO188" i="17" s="1"/>
  <c r="AN188" i="17"/>
  <c r="BK188" i="17" s="1"/>
  <c r="AJ188" i="17"/>
  <c r="BG188" i="17" s="1"/>
  <c r="AF188" i="17"/>
  <c r="BC188" i="17" s="1"/>
  <c r="AB188" i="17"/>
  <c r="AY188" i="17" s="1"/>
  <c r="AQ188" i="17"/>
  <c r="BN188" i="17" s="1"/>
  <c r="AM188" i="17"/>
  <c r="BJ188" i="17" s="1"/>
  <c r="AI188" i="17"/>
  <c r="BF188" i="17" s="1"/>
  <c r="AE188" i="17"/>
  <c r="BB188" i="17" s="1"/>
  <c r="AA188" i="17"/>
  <c r="AX188" i="17" s="1"/>
  <c r="A105" i="4"/>
  <c r="BP188" i="17" l="1"/>
  <c r="BQ188" i="17" s="1"/>
  <c r="AR190" i="17"/>
  <c r="BO190" i="17" s="1"/>
  <c r="AN190" i="17"/>
  <c r="BK190" i="17" s="1"/>
  <c r="AJ190" i="17"/>
  <c r="BG190" i="17" s="1"/>
  <c r="AF190" i="17"/>
  <c r="BC190" i="17" s="1"/>
  <c r="AB190" i="17"/>
  <c r="AY190" i="17" s="1"/>
  <c r="AQ190" i="17"/>
  <c r="BN190" i="17" s="1"/>
  <c r="AM190" i="17"/>
  <c r="BJ190" i="17" s="1"/>
  <c r="AI190" i="17"/>
  <c r="BF190" i="17" s="1"/>
  <c r="AE190" i="17"/>
  <c r="BB190" i="17" s="1"/>
  <c r="AA190" i="17"/>
  <c r="AX190" i="17" s="1"/>
  <c r="AP190" i="17"/>
  <c r="BM190" i="17" s="1"/>
  <c r="AL190" i="17"/>
  <c r="BI190" i="17" s="1"/>
  <c r="AH190" i="17"/>
  <c r="BE190" i="17" s="1"/>
  <c r="AD190" i="17"/>
  <c r="BA190" i="17" s="1"/>
  <c r="Z190" i="17"/>
  <c r="AW190" i="17" s="1"/>
  <c r="AO190" i="17"/>
  <c r="BL190" i="17" s="1"/>
  <c r="AK190" i="17"/>
  <c r="BH190" i="17" s="1"/>
  <c r="AG190" i="17"/>
  <c r="BD190" i="17" s="1"/>
  <c r="AC190" i="17"/>
  <c r="AZ190" i="17" s="1"/>
  <c r="Y190" i="17"/>
  <c r="AV190" i="17" s="1"/>
  <c r="A106" i="4"/>
  <c r="BP190" i="17" l="1"/>
  <c r="BQ190" i="17" s="1"/>
  <c r="AP192" i="17"/>
  <c r="BM192" i="17" s="1"/>
  <c r="AL192" i="17"/>
  <c r="BI192" i="17" s="1"/>
  <c r="AH192" i="17"/>
  <c r="BE192" i="17" s="1"/>
  <c r="AD192" i="17"/>
  <c r="BA192" i="17" s="1"/>
  <c r="Z192" i="17"/>
  <c r="AW192" i="17" s="1"/>
  <c r="AO192" i="17"/>
  <c r="BL192" i="17" s="1"/>
  <c r="AK192" i="17"/>
  <c r="BH192" i="17" s="1"/>
  <c r="AG192" i="17"/>
  <c r="BD192" i="17" s="1"/>
  <c r="AC192" i="17"/>
  <c r="AZ192" i="17" s="1"/>
  <c r="Y192" i="17"/>
  <c r="AV192" i="17" s="1"/>
  <c r="AR192" i="17"/>
  <c r="BO192" i="17" s="1"/>
  <c r="AN192" i="17"/>
  <c r="BK192" i="17" s="1"/>
  <c r="AJ192" i="17"/>
  <c r="BG192" i="17" s="1"/>
  <c r="AF192" i="17"/>
  <c r="BC192" i="17" s="1"/>
  <c r="AB192" i="17"/>
  <c r="AY192" i="17" s="1"/>
  <c r="AQ192" i="17"/>
  <c r="BN192" i="17" s="1"/>
  <c r="AM192" i="17"/>
  <c r="BJ192" i="17" s="1"/>
  <c r="AI192" i="17"/>
  <c r="BF192" i="17" s="1"/>
  <c r="AE192" i="17"/>
  <c r="BB192" i="17" s="1"/>
  <c r="AA192" i="17"/>
  <c r="AX192" i="17" s="1"/>
  <c r="A107" i="4"/>
  <c r="BP192" i="17" l="1"/>
  <c r="BQ192" i="17" s="1"/>
  <c r="AR194" i="17"/>
  <c r="BO194" i="17" s="1"/>
  <c r="AN194" i="17"/>
  <c r="BK194" i="17" s="1"/>
  <c r="AJ194" i="17"/>
  <c r="BG194" i="17" s="1"/>
  <c r="AF194" i="17"/>
  <c r="BC194" i="17" s="1"/>
  <c r="AB194" i="17"/>
  <c r="AY194" i="17" s="1"/>
  <c r="AQ194" i="17"/>
  <c r="BN194" i="17" s="1"/>
  <c r="AM194" i="17"/>
  <c r="BJ194" i="17" s="1"/>
  <c r="AI194" i="17"/>
  <c r="BF194" i="17" s="1"/>
  <c r="AE194" i="17"/>
  <c r="BB194" i="17" s="1"/>
  <c r="AA194" i="17"/>
  <c r="AX194" i="17" s="1"/>
  <c r="AP194" i="17"/>
  <c r="BM194" i="17" s="1"/>
  <c r="AL194" i="17"/>
  <c r="BI194" i="17" s="1"/>
  <c r="AH194" i="17"/>
  <c r="BE194" i="17" s="1"/>
  <c r="AD194" i="17"/>
  <c r="BA194" i="17" s="1"/>
  <c r="Z194" i="17"/>
  <c r="AW194" i="17" s="1"/>
  <c r="AO194" i="17"/>
  <c r="BL194" i="17" s="1"/>
  <c r="AK194" i="17"/>
  <c r="BH194" i="17" s="1"/>
  <c r="AG194" i="17"/>
  <c r="BD194" i="17" s="1"/>
  <c r="AC194" i="17"/>
  <c r="AZ194" i="17" s="1"/>
  <c r="Y194" i="17"/>
  <c r="AV194" i="17" s="1"/>
  <c r="A108" i="4"/>
  <c r="BP194" i="17" l="1"/>
  <c r="BQ194" i="17" s="1"/>
  <c r="AP196" i="17"/>
  <c r="BM196" i="17" s="1"/>
  <c r="AL196" i="17"/>
  <c r="BI196" i="17" s="1"/>
  <c r="AH196" i="17"/>
  <c r="BE196" i="17" s="1"/>
  <c r="AD196" i="17"/>
  <c r="BA196" i="17" s="1"/>
  <c r="Z196" i="17"/>
  <c r="AW196" i="17" s="1"/>
  <c r="AO196" i="17"/>
  <c r="BL196" i="17" s="1"/>
  <c r="AK196" i="17"/>
  <c r="BH196" i="17" s="1"/>
  <c r="AG196" i="17"/>
  <c r="BD196" i="17" s="1"/>
  <c r="AC196" i="17"/>
  <c r="AZ196" i="17" s="1"/>
  <c r="Y196" i="17"/>
  <c r="AV196" i="17" s="1"/>
  <c r="AR196" i="17"/>
  <c r="BO196" i="17" s="1"/>
  <c r="AN196" i="17"/>
  <c r="BK196" i="17" s="1"/>
  <c r="AJ196" i="17"/>
  <c r="BG196" i="17" s="1"/>
  <c r="AF196" i="17"/>
  <c r="BC196" i="17" s="1"/>
  <c r="AB196" i="17"/>
  <c r="AY196" i="17" s="1"/>
  <c r="AQ196" i="17"/>
  <c r="BN196" i="17" s="1"/>
  <c r="AM196" i="17"/>
  <c r="BJ196" i="17" s="1"/>
  <c r="AI196" i="17"/>
  <c r="BF196" i="17" s="1"/>
  <c r="AE196" i="17"/>
  <c r="BB196" i="17" s="1"/>
  <c r="AA196" i="17"/>
  <c r="AX196" i="17" s="1"/>
  <c r="A109" i="4"/>
  <c r="BP196" i="17" l="1"/>
  <c r="BQ196" i="17" s="1"/>
  <c r="AR198" i="17"/>
  <c r="BO198" i="17" s="1"/>
  <c r="AN198" i="17"/>
  <c r="BK198" i="17" s="1"/>
  <c r="AJ198" i="17"/>
  <c r="BG198" i="17" s="1"/>
  <c r="AF198" i="17"/>
  <c r="BC198" i="17" s="1"/>
  <c r="AB198" i="17"/>
  <c r="AY198" i="17" s="1"/>
  <c r="AQ198" i="17"/>
  <c r="BN198" i="17" s="1"/>
  <c r="AM198" i="17"/>
  <c r="BJ198" i="17" s="1"/>
  <c r="AI198" i="17"/>
  <c r="BF198" i="17" s="1"/>
  <c r="AE198" i="17"/>
  <c r="BB198" i="17" s="1"/>
  <c r="AA198" i="17"/>
  <c r="AX198" i="17" s="1"/>
  <c r="AP198" i="17"/>
  <c r="BM198" i="17" s="1"/>
  <c r="AL198" i="17"/>
  <c r="BI198" i="17" s="1"/>
  <c r="AH198" i="17"/>
  <c r="BE198" i="17" s="1"/>
  <c r="AD198" i="17"/>
  <c r="BA198" i="17" s="1"/>
  <c r="Z198" i="17"/>
  <c r="AW198" i="17" s="1"/>
  <c r="AO198" i="17"/>
  <c r="BL198" i="17" s="1"/>
  <c r="AK198" i="17"/>
  <c r="BH198" i="17" s="1"/>
  <c r="AG198" i="17"/>
  <c r="BD198" i="17" s="1"/>
  <c r="AC198" i="17"/>
  <c r="AZ198" i="17" s="1"/>
  <c r="Y198" i="17"/>
  <c r="AV198" i="17" s="1"/>
  <c r="A110" i="4"/>
  <c r="BP198" i="17" l="1"/>
  <c r="BQ198" i="17" s="1"/>
  <c r="AP200" i="17"/>
  <c r="BM200" i="17" s="1"/>
  <c r="AL200" i="17"/>
  <c r="BI200" i="17" s="1"/>
  <c r="AH200" i="17"/>
  <c r="BE200" i="17" s="1"/>
  <c r="AD200" i="17"/>
  <c r="BA200" i="17" s="1"/>
  <c r="Z200" i="17"/>
  <c r="AW200" i="17" s="1"/>
  <c r="AO200" i="17"/>
  <c r="BL200" i="17" s="1"/>
  <c r="AK200" i="17"/>
  <c r="BH200" i="17" s="1"/>
  <c r="AG200" i="17"/>
  <c r="BD200" i="17" s="1"/>
  <c r="AC200" i="17"/>
  <c r="AZ200" i="17" s="1"/>
  <c r="Y200" i="17"/>
  <c r="AV200" i="17" s="1"/>
  <c r="AR200" i="17"/>
  <c r="BO200" i="17" s="1"/>
  <c r="AN200" i="17"/>
  <c r="BK200" i="17" s="1"/>
  <c r="AJ200" i="17"/>
  <c r="BG200" i="17" s="1"/>
  <c r="AF200" i="17"/>
  <c r="BC200" i="17" s="1"/>
  <c r="AB200" i="17"/>
  <c r="AY200" i="17" s="1"/>
  <c r="AQ200" i="17"/>
  <c r="BN200" i="17" s="1"/>
  <c r="AM200" i="17"/>
  <c r="BJ200" i="17" s="1"/>
  <c r="AI200" i="17"/>
  <c r="BF200" i="17" s="1"/>
  <c r="AE200" i="17"/>
  <c r="BB200" i="17" s="1"/>
  <c r="AA200" i="17"/>
  <c r="AX200" i="17" s="1"/>
  <c r="A111" i="4"/>
  <c r="BP200" i="17" l="1"/>
  <c r="BQ200" i="17" s="1"/>
  <c r="AR202" i="17"/>
  <c r="BO202" i="17" s="1"/>
  <c r="AN202" i="17"/>
  <c r="BK202" i="17" s="1"/>
  <c r="AJ202" i="17"/>
  <c r="BG202" i="17" s="1"/>
  <c r="AF202" i="17"/>
  <c r="BC202" i="17" s="1"/>
  <c r="AB202" i="17"/>
  <c r="AY202" i="17" s="1"/>
  <c r="AQ202" i="17"/>
  <c r="BN202" i="17" s="1"/>
  <c r="AM202" i="17"/>
  <c r="BJ202" i="17" s="1"/>
  <c r="AI202" i="17"/>
  <c r="BF202" i="17" s="1"/>
  <c r="AE202" i="17"/>
  <c r="BB202" i="17" s="1"/>
  <c r="AA202" i="17"/>
  <c r="AX202" i="17" s="1"/>
  <c r="AP202" i="17"/>
  <c r="BM202" i="17" s="1"/>
  <c r="AL202" i="17"/>
  <c r="BI202" i="17" s="1"/>
  <c r="AH202" i="17"/>
  <c r="BE202" i="17" s="1"/>
  <c r="AD202" i="17"/>
  <c r="BA202" i="17" s="1"/>
  <c r="Z202" i="17"/>
  <c r="AW202" i="17" s="1"/>
  <c r="AO202" i="17"/>
  <c r="BL202" i="17" s="1"/>
  <c r="AK202" i="17"/>
  <c r="BH202" i="17" s="1"/>
  <c r="AG202" i="17"/>
  <c r="BD202" i="17" s="1"/>
  <c r="AC202" i="17"/>
  <c r="AZ202" i="17" s="1"/>
  <c r="Y202" i="17"/>
  <c r="AV202" i="17" s="1"/>
  <c r="A112" i="4"/>
  <c r="BP202" i="17" l="1"/>
  <c r="BQ202" i="17" s="1"/>
  <c r="AP204" i="17"/>
  <c r="BM204" i="17" s="1"/>
  <c r="AL204" i="17"/>
  <c r="BI204" i="17" s="1"/>
  <c r="AH204" i="17"/>
  <c r="BE204" i="17" s="1"/>
  <c r="AD204" i="17"/>
  <c r="BA204" i="17" s="1"/>
  <c r="Z204" i="17"/>
  <c r="AW204" i="17" s="1"/>
  <c r="AO204" i="17"/>
  <c r="BL204" i="17" s="1"/>
  <c r="AK204" i="17"/>
  <c r="BH204" i="17" s="1"/>
  <c r="AG204" i="17"/>
  <c r="BD204" i="17" s="1"/>
  <c r="AC204" i="17"/>
  <c r="AZ204" i="17" s="1"/>
  <c r="Y204" i="17"/>
  <c r="AV204" i="17" s="1"/>
  <c r="AR204" i="17"/>
  <c r="BO204" i="17" s="1"/>
  <c r="AN204" i="17"/>
  <c r="BK204" i="17" s="1"/>
  <c r="AJ204" i="17"/>
  <c r="BG204" i="17" s="1"/>
  <c r="AF204" i="17"/>
  <c r="BC204" i="17" s="1"/>
  <c r="AB204" i="17"/>
  <c r="AY204" i="17" s="1"/>
  <c r="AQ204" i="17"/>
  <c r="BN204" i="17" s="1"/>
  <c r="AM204" i="17"/>
  <c r="BJ204" i="17" s="1"/>
  <c r="AI204" i="17"/>
  <c r="BF204" i="17" s="1"/>
  <c r="AE204" i="17"/>
  <c r="BB204" i="17" s="1"/>
  <c r="AA204" i="17"/>
  <c r="AX204" i="17" s="1"/>
  <c r="A113" i="4"/>
  <c r="BP204" i="17" l="1"/>
  <c r="BQ204" i="17" s="1"/>
  <c r="AR206" i="17"/>
  <c r="BO206" i="17" s="1"/>
  <c r="AN206" i="17"/>
  <c r="BK206" i="17" s="1"/>
  <c r="AJ206" i="17"/>
  <c r="BG206" i="17" s="1"/>
  <c r="AF206" i="17"/>
  <c r="BC206" i="17" s="1"/>
  <c r="AB206" i="17"/>
  <c r="AY206" i="17" s="1"/>
  <c r="AQ206" i="17"/>
  <c r="BN206" i="17" s="1"/>
  <c r="AM206" i="17"/>
  <c r="BJ206" i="17" s="1"/>
  <c r="AI206" i="17"/>
  <c r="BF206" i="17" s="1"/>
  <c r="AE206" i="17"/>
  <c r="BB206" i="17" s="1"/>
  <c r="AA206" i="17"/>
  <c r="AX206" i="17" s="1"/>
  <c r="AP206" i="17"/>
  <c r="BM206" i="17" s="1"/>
  <c r="AL206" i="17"/>
  <c r="BI206" i="17" s="1"/>
  <c r="AH206" i="17"/>
  <c r="BE206" i="17" s="1"/>
  <c r="AD206" i="17"/>
  <c r="BA206" i="17" s="1"/>
  <c r="Z206" i="17"/>
  <c r="AW206" i="17" s="1"/>
  <c r="AO206" i="17"/>
  <c r="BL206" i="17" s="1"/>
  <c r="AK206" i="17"/>
  <c r="BH206" i="17" s="1"/>
  <c r="AG206" i="17"/>
  <c r="BD206" i="17" s="1"/>
  <c r="AC206" i="17"/>
  <c r="AZ206" i="17" s="1"/>
  <c r="Y206" i="17"/>
  <c r="AV206" i="17" s="1"/>
  <c r="A114" i="4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BP206" i="17" l="1"/>
  <c r="BQ206" i="17" s="1"/>
  <c r="AP208" i="17"/>
  <c r="BM208" i="17" s="1"/>
  <c r="AL208" i="17"/>
  <c r="BI208" i="17" s="1"/>
  <c r="AH208" i="17"/>
  <c r="BE208" i="17" s="1"/>
  <c r="AD208" i="17"/>
  <c r="BA208" i="17" s="1"/>
  <c r="Z208" i="17"/>
  <c r="AW208" i="17" s="1"/>
  <c r="AO208" i="17"/>
  <c r="BL208" i="17" s="1"/>
  <c r="AK208" i="17"/>
  <c r="BH208" i="17" s="1"/>
  <c r="AG208" i="17"/>
  <c r="BD208" i="17" s="1"/>
  <c r="AC208" i="17"/>
  <c r="AZ208" i="17" s="1"/>
  <c r="Y208" i="17"/>
  <c r="AV208" i="17" s="1"/>
  <c r="AR208" i="17"/>
  <c r="BO208" i="17" s="1"/>
  <c r="AN208" i="17"/>
  <c r="BK208" i="17" s="1"/>
  <c r="AJ208" i="17"/>
  <c r="BG208" i="17" s="1"/>
  <c r="AF208" i="17"/>
  <c r="BC208" i="17" s="1"/>
  <c r="AB208" i="17"/>
  <c r="AY208" i="17" s="1"/>
  <c r="AQ208" i="17"/>
  <c r="BN208" i="17" s="1"/>
  <c r="AM208" i="17"/>
  <c r="BJ208" i="17" s="1"/>
  <c r="AI208" i="17"/>
  <c r="BF208" i="17" s="1"/>
  <c r="AE208" i="17"/>
  <c r="BB208" i="17" s="1"/>
  <c r="AA208" i="17"/>
  <c r="AX208" i="17" s="1"/>
  <c r="BP208" i="17" l="1"/>
  <c r="BQ208" i="17" s="1"/>
  <c r="AR210" i="17"/>
  <c r="BO210" i="17" s="1"/>
  <c r="AN210" i="17"/>
  <c r="BK210" i="17" s="1"/>
  <c r="AJ210" i="17"/>
  <c r="BG210" i="17" s="1"/>
  <c r="AF210" i="17"/>
  <c r="BC210" i="17" s="1"/>
  <c r="AB210" i="17"/>
  <c r="AY210" i="17" s="1"/>
  <c r="AQ210" i="17"/>
  <c r="BN210" i="17" s="1"/>
  <c r="AM210" i="17"/>
  <c r="BJ210" i="17" s="1"/>
  <c r="AI210" i="17"/>
  <c r="BF210" i="17" s="1"/>
  <c r="AE210" i="17"/>
  <c r="BB210" i="17" s="1"/>
  <c r="AA210" i="17"/>
  <c r="AX210" i="17" s="1"/>
  <c r="AP210" i="17"/>
  <c r="BM210" i="17" s="1"/>
  <c r="AL210" i="17"/>
  <c r="BI210" i="17" s="1"/>
  <c r="AH210" i="17"/>
  <c r="BE210" i="17" s="1"/>
  <c r="AD210" i="17"/>
  <c r="BA210" i="17" s="1"/>
  <c r="Z210" i="17"/>
  <c r="AW210" i="17" s="1"/>
  <c r="AO210" i="17"/>
  <c r="BL210" i="17" s="1"/>
  <c r="AK210" i="17"/>
  <c r="BH210" i="17" s="1"/>
  <c r="AG210" i="17"/>
  <c r="BD210" i="17" s="1"/>
  <c r="AC210" i="17"/>
  <c r="AZ210" i="17" s="1"/>
  <c r="Y210" i="17"/>
  <c r="AV210" i="17" s="1"/>
  <c r="BP210" i="17" l="1"/>
  <c r="BQ210" i="17" s="1"/>
  <c r="C28" i="13" l="1"/>
  <c r="C36" i="13"/>
  <c r="C37" i="13"/>
  <c r="C35" i="13"/>
  <c r="C29" i="13"/>
  <c r="C38" i="13"/>
  <c r="C32" i="13"/>
  <c r="C30" i="13"/>
  <c r="C34" i="13"/>
  <c r="C31" i="13"/>
  <c r="C33" i="13"/>
  <c r="C61" i="13" l="1"/>
  <c r="C40" i="13"/>
  <c r="C41" i="13" s="1"/>
  <c r="D41" i="13" l="1"/>
  <c r="D42" i="13"/>
  <c r="G50" i="13"/>
  <c r="C62" i="13"/>
  <c r="D61" i="13"/>
  <c r="G29" i="13"/>
  <c r="D40" i="13"/>
</calcChain>
</file>

<file path=xl/sharedStrings.xml><?xml version="1.0" encoding="utf-8"?>
<sst xmlns="http://schemas.openxmlformats.org/spreadsheetml/2006/main" count="108" uniqueCount="59">
  <si>
    <t>Raw data</t>
  </si>
  <si>
    <t>Uniform</t>
  </si>
  <si>
    <t>Expected</t>
  </si>
  <si>
    <t>Actual</t>
  </si>
  <si>
    <t>Difference (A-E)</t>
  </si>
  <si>
    <t>Total number of items</t>
  </si>
  <si>
    <t>Mean</t>
  </si>
  <si>
    <t>Number less than 0</t>
  </si>
  <si>
    <t>Number less than 1</t>
  </si>
  <si>
    <t>Analysis of Uniform data split:</t>
  </si>
  <si>
    <t>Range</t>
  </si>
  <si>
    <t>Cumulative</t>
  </si>
  <si>
    <t>up to:</t>
  </si>
  <si>
    <t>frequency:</t>
  </si>
  <si>
    <t>Split by range:</t>
  </si>
  <si>
    <t>Standard deviation</t>
  </si>
  <si>
    <t>Mean &amp; Std dev tolerance:</t>
  </si>
  <si>
    <r>
      <t>(A-E)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/E</t>
    </r>
  </si>
  <si>
    <t>Chi-squared</t>
  </si>
  <si>
    <t>Total</t>
  </si>
  <si>
    <t>Tolerance</t>
  </si>
  <si>
    <t>Chi-squared degrees of freedom</t>
  </si>
  <si>
    <t xml:space="preserve"> Chi-squared test passed?</t>
  </si>
  <si>
    <t xml:space="preserve"> Chi-squared test level</t>
  </si>
  <si>
    <t xml:space="preserve"> Chi-squared statistic at test level</t>
  </si>
  <si>
    <t>Average</t>
  </si>
  <si>
    <t>Maximum</t>
  </si>
  <si>
    <t>Pass probability</t>
  </si>
  <si>
    <t>SIMULATED EXAM PASSES IGNORING MAXIMUM:</t>
  </si>
  <si>
    <t>Time (years):</t>
  </si>
  <si>
    <t>Student:</t>
  </si>
  <si>
    <t>SIMULATED EXAM PASSES ALLOWING FOR MAXIMUM:</t>
  </si>
  <si>
    <t>Maximum no. of passes</t>
  </si>
  <si>
    <t>VALIDATION - restricted exam passes</t>
  </si>
  <si>
    <t>VALIDATION - average number of passes (unrestricted)</t>
  </si>
  <si>
    <t>No of passes</t>
  </si>
  <si>
    <t>Frequency</t>
  </si>
  <si>
    <t>Simulation of exam passes - including withdrawals</t>
  </si>
  <si>
    <t>Withdrawal rate if fail</t>
  </si>
  <si>
    <t>Withdrawal rate if pass</t>
  </si>
  <si>
    <t>EXPECTED EXAM PASSES ALLOWING FOR WITHDRAWALS:</t>
  </si>
  <si>
    <t>SIMULATED PERSISTENCY RATE PER TIME PERIOD (= 1 - withdrawal rate):</t>
  </si>
  <si>
    <t>SIMULATED CUMULATIVE PERSISTENCY RATE:</t>
  </si>
  <si>
    <t>Rounded</t>
  </si>
  <si>
    <t>% qualified</t>
  </si>
  <si>
    <t>Summary of results</t>
  </si>
  <si>
    <t>Base scenario, no withdrawals:</t>
  </si>
  <si>
    <t>Base scenario, with withdrawals:</t>
  </si>
  <si>
    <t>Simulation of exam passes - base scenario (no withdrawals)</t>
  </si>
  <si>
    <t>Simulation of exam passes - higher pass rate scenario (no withdrawals)</t>
  </si>
  <si>
    <t>Higher pass rate scenario, no withdrawals:</t>
  </si>
  <si>
    <t>Lower than no w/ds?</t>
  </si>
  <si>
    <t>Validation of raw data</t>
  </si>
  <si>
    <t>per half year period</t>
  </si>
  <si>
    <t>Check persistency rate range:</t>
  </si>
  <si>
    <t>Table 1</t>
  </si>
  <si>
    <t>Table 2</t>
  </si>
  <si>
    <t>Table 3</t>
  </si>
  <si>
    <t>Check persistency average: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</si>
</sst>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-* #,##0_-;\-* #,##0_-;_-* &quot;-&quot;??_-;_-@_-"/>
    <numFmt numFmtId="165" formatCode="0.000"/>
    <numFmt numFmtId="166" formatCode="0.0"/>
    <numFmt numFmtId="167" formatCode="0.0%"/>
    <numFmt numFmtId="168" formatCode="_-* #,##0.000_-;\-* #,##0.000_-;_-* &quot;-&quot;??_-;_-@_-"/>
    <numFmt numFmtId="169" formatCode="0.0000"/>
    <numFmt numFmtId="170" formatCode="_-* #,##0.0_-;\-* #,##0.0_-;_-* &quot;-&quot;??_-;_-@_-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vertAlign val="superscript"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4" fillId="0" borderId="0" xfId="0" applyFont="1"/>
    <xf numFmtId="164" fontId="5" fillId="0" borderId="0" xfId="1" applyNumberFormat="1" applyFont="1"/>
    <xf numFmtId="164" fontId="0" fillId="0" borderId="0" xfId="1" applyNumberFormat="1" applyFont="1"/>
    <xf numFmtId="164" fontId="0" fillId="0" borderId="0" xfId="0" applyNumberFormat="1"/>
    <xf numFmtId="0" fontId="6" fillId="0" borderId="0" xfId="0" applyFont="1"/>
    <xf numFmtId="165" fontId="5" fillId="0" borderId="0" xfId="0" applyNumberFormat="1" applyFont="1"/>
    <xf numFmtId="166" fontId="0" fillId="0" borderId="0" xfId="0" applyNumberFormat="1"/>
    <xf numFmtId="166" fontId="5" fillId="0" borderId="0" xfId="1" applyNumberFormat="1" applyFont="1"/>
    <xf numFmtId="166" fontId="0" fillId="0" borderId="0" xfId="1" applyNumberFormat="1" applyFont="1"/>
    <xf numFmtId="165" fontId="5" fillId="0" borderId="0" xfId="1" applyNumberFormat="1" applyFont="1"/>
    <xf numFmtId="165" fontId="0" fillId="0" borderId="0" xfId="1" applyNumberFormat="1" applyFont="1"/>
    <xf numFmtId="168" fontId="0" fillId="0" borderId="0" xfId="1" applyNumberFormat="1" applyFont="1"/>
    <xf numFmtId="0" fontId="7" fillId="0" borderId="0" xfId="0" applyFont="1"/>
    <xf numFmtId="167" fontId="8" fillId="0" borderId="0" xfId="2" applyNumberFormat="1" applyFont="1"/>
    <xf numFmtId="164" fontId="8" fillId="0" borderId="0" xfId="1" applyNumberFormat="1" applyFont="1"/>
    <xf numFmtId="43" fontId="0" fillId="0" borderId="0" xfId="0" applyNumberFormat="1"/>
    <xf numFmtId="0" fontId="10" fillId="0" borderId="0" xfId="0" applyFont="1"/>
    <xf numFmtId="0" fontId="3" fillId="0" borderId="0" xfId="0" applyFont="1" applyAlignment="1">
      <alignment horizontal="center"/>
    </xf>
    <xf numFmtId="0" fontId="11" fillId="0" borderId="0" xfId="0" applyFont="1"/>
    <xf numFmtId="43" fontId="3" fillId="0" borderId="0" xfId="0" applyNumberFormat="1" applyFont="1"/>
    <xf numFmtId="164" fontId="7" fillId="0" borderId="0" xfId="1" applyNumberFormat="1" applyFont="1"/>
    <xf numFmtId="164" fontId="5" fillId="0" borderId="0" xfId="1" applyNumberFormat="1" applyFont="1" applyBorder="1"/>
    <xf numFmtId="43" fontId="5" fillId="0" borderId="0" xfId="1" applyNumberFormat="1" applyFont="1" applyBorder="1"/>
    <xf numFmtId="169" fontId="1" fillId="0" borderId="0" xfId="1" applyNumberFormat="1" applyFont="1" applyFill="1"/>
    <xf numFmtId="169" fontId="0" fillId="0" borderId="0" xfId="1" applyNumberFormat="1" applyFont="1"/>
    <xf numFmtId="170" fontId="0" fillId="0" borderId="0" xfId="1" applyNumberFormat="1" applyFont="1"/>
    <xf numFmtId="0" fontId="7" fillId="0" borderId="0" xfId="0" applyFont="1" applyAlignment="1">
      <alignment horizontal="right"/>
    </xf>
    <xf numFmtId="165" fontId="1" fillId="0" borderId="0" xfId="1" applyNumberFormat="1" applyFont="1" applyFill="1"/>
    <xf numFmtId="166" fontId="1" fillId="0" borderId="0" xfId="1" applyNumberFormat="1" applyFont="1" applyFill="1"/>
    <xf numFmtId="1" fontId="1" fillId="0" borderId="0" xfId="1" applyNumberFormat="1" applyFont="1" applyFill="1"/>
    <xf numFmtId="1" fontId="0" fillId="0" borderId="0" xfId="0" applyNumberFormat="1"/>
    <xf numFmtId="170" fontId="8" fillId="0" borderId="0" xfId="1" applyNumberFormat="1" applyFont="1"/>
    <xf numFmtId="170" fontId="6" fillId="0" borderId="0" xfId="0" applyNumberFormat="1" applyFont="1"/>
    <xf numFmtId="170" fontId="5" fillId="0" borderId="0" xfId="0" applyNumberFormat="1" applyFont="1"/>
    <xf numFmtId="0" fontId="13" fillId="0" borderId="0" xfId="0" applyFont="1" applyAlignment="1">
      <alignment horizontal="right"/>
    </xf>
    <xf numFmtId="168" fontId="8" fillId="0" borderId="0" xfId="1" applyNumberFormat="1" applyFont="1"/>
    <xf numFmtId="9" fontId="14" fillId="0" borderId="0" xfId="2" applyFont="1"/>
    <xf numFmtId="170" fontId="7" fillId="0" borderId="0" xfId="0" applyNumberFormat="1" applyFont="1"/>
    <xf numFmtId="0" fontId="1" fillId="0" borderId="0" xfId="0" applyFont="1"/>
    <xf numFmtId="0" fontId="13" fillId="0" borderId="0" xfId="0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mruColors>
      <color rgb="FFCC66FF"/>
      <color rgb="FFFFCCFF"/>
      <color rgb="FF990099"/>
      <color rgb="FFFF99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Data validation: U(0,1)</a:t>
            </a:r>
          </a:p>
        </c:rich>
      </c:tx>
      <c:layout>
        <c:manualLayout>
          <c:xMode val="edge"/>
          <c:yMode val="edge"/>
          <c:x val="0.32449030564727843"/>
          <c:y val="3.558721237583820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265319341238191"/>
          <c:y val="0.23487544483985764"/>
          <c:w val="0.63673532837943436"/>
          <c:h val="0.51957295373665247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'Data validation'!$E$16</c:f>
              <c:strCache>
                <c:ptCount val="1"/>
                <c:pt idx="0">
                  <c:v>Actual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cat>
            <c:numRef>
              <c:f>'Data validation'!$C$17:$C$26</c:f>
              <c:numCache>
                <c:formatCode>General</c:formatCode>
                <c:ptCount val="10"/>
                <c:pt idx="0" formatCode="0.0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 formatCode="0.0">
                  <c:v>0.99999999999999989</c:v>
                </c:pt>
              </c:numCache>
            </c:numRef>
          </c:cat>
          <c:val>
            <c:numRef>
              <c:f>'Data validation'!$E$17:$E$26</c:f>
              <c:numCache>
                <c:formatCode>_-* #,##0_-;\-* #,##0_-;_-* "-"??_-;_-@_-</c:formatCode>
                <c:ptCount val="10"/>
                <c:pt idx="0">
                  <c:v>408</c:v>
                </c:pt>
                <c:pt idx="1">
                  <c:v>410</c:v>
                </c:pt>
                <c:pt idx="2">
                  <c:v>428</c:v>
                </c:pt>
                <c:pt idx="3">
                  <c:v>382</c:v>
                </c:pt>
                <c:pt idx="4">
                  <c:v>367</c:v>
                </c:pt>
                <c:pt idx="5">
                  <c:v>404</c:v>
                </c:pt>
                <c:pt idx="6">
                  <c:v>400</c:v>
                </c:pt>
                <c:pt idx="7">
                  <c:v>421</c:v>
                </c:pt>
                <c:pt idx="8">
                  <c:v>411</c:v>
                </c:pt>
                <c:pt idx="9">
                  <c:v>369</c:v>
                </c:pt>
              </c:numCache>
            </c:numRef>
          </c:val>
        </c:ser>
        <c:ser>
          <c:idx val="3"/>
          <c:order val="1"/>
          <c:tx>
            <c:strRef>
              <c:f>'Data validation'!$F$16</c:f>
              <c:strCache>
                <c:ptCount val="1"/>
                <c:pt idx="0">
                  <c:v>Expected</c:v>
                </c:pt>
              </c:strCache>
            </c:strRef>
          </c:tx>
          <c:spPr>
            <a:solidFill>
              <a:srgbClr val="7030A0"/>
            </a:solidFill>
          </c:spPr>
          <c:invertIfNegative val="0"/>
          <c:cat>
            <c:numRef>
              <c:f>'Data validation'!$C$17:$C$26</c:f>
              <c:numCache>
                <c:formatCode>General</c:formatCode>
                <c:ptCount val="10"/>
                <c:pt idx="0" formatCode="0.0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 formatCode="0.0">
                  <c:v>0.99999999999999989</c:v>
                </c:pt>
              </c:numCache>
            </c:numRef>
          </c:cat>
          <c:val>
            <c:numRef>
              <c:f>'Data validation'!$F$17:$F$26</c:f>
              <c:numCache>
                <c:formatCode>_-* #,##0_-;\-* #,##0_-;_-* "-"??_-;_-@_-</c:formatCode>
                <c:ptCount val="10"/>
                <c:pt idx="0">
                  <c:v>400</c:v>
                </c:pt>
                <c:pt idx="1">
                  <c:v>400</c:v>
                </c:pt>
                <c:pt idx="2">
                  <c:v>400</c:v>
                </c:pt>
                <c:pt idx="3">
                  <c:v>400</c:v>
                </c:pt>
                <c:pt idx="4">
                  <c:v>400</c:v>
                </c:pt>
                <c:pt idx="5">
                  <c:v>400</c:v>
                </c:pt>
                <c:pt idx="6">
                  <c:v>400</c:v>
                </c:pt>
                <c:pt idx="7">
                  <c:v>400</c:v>
                </c:pt>
                <c:pt idx="8">
                  <c:v>400</c:v>
                </c:pt>
                <c:pt idx="9">
                  <c:v>400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44160"/>
        <c:axId val="43250432"/>
      </c:barChart>
      <c:catAx>
        <c:axId val="4324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Range (from x-0.1 up to x)</a:t>
                </a:r>
              </a:p>
            </c:rich>
          </c:tx>
          <c:layout>
            <c:manualLayout>
              <c:xMode val="edge"/>
              <c:yMode val="edge"/>
              <c:x val="0.29591884683769415"/>
              <c:y val="0.87900355211782333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50432"/>
        <c:crosses val="autoZero"/>
        <c:auto val="0"/>
        <c:lblAlgn val="ctr"/>
        <c:lblOffset val="140"/>
        <c:tickLblSkip val="1"/>
        <c:tickMarkSkip val="1"/>
        <c:noMultiLvlLbl val="0"/>
      </c:catAx>
      <c:valAx>
        <c:axId val="43250432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Frequency of observation</a:t>
                </a:r>
              </a:p>
            </c:rich>
          </c:tx>
          <c:layout>
            <c:manualLayout>
              <c:xMode val="edge"/>
              <c:yMode val="edge"/>
              <c:x val="1.6326517653035329E-2"/>
              <c:y val="0.20759207219238954"/>
            </c:manualLayout>
          </c:layout>
          <c:overlay val="0"/>
          <c:spPr>
            <a:noFill/>
            <a:ln w="25400">
              <a:noFill/>
            </a:ln>
          </c:spPr>
        </c:title>
        <c:numFmt formatCode="_-* #,##0_-;\-* #,##0_-;_-* &quot;-&quot;??_-;_-@_-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4416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183769367538814"/>
          <c:y val="0.41992895764354593"/>
          <c:w val="0.14585577004487305"/>
          <c:h val="0.153520120938946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44" r="0.75000000000000144" t="1" header="0.5" footer="0.5"/>
    <c:pageSetup paperSize="9"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400"/>
              <a:t>Distribution</a:t>
            </a:r>
            <a:r>
              <a:rPr lang="en-GB" sz="1400" baseline="0"/>
              <a:t> of number of passes </a:t>
            </a:r>
          </a:p>
          <a:p>
            <a:pPr>
              <a:defRPr/>
            </a:pPr>
            <a:r>
              <a:rPr lang="en-GB" sz="1400" baseline="0"/>
              <a:t>- no withdrawals</a:t>
            </a:r>
            <a:endParaRPr lang="en-GB" sz="14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invertIfNegative val="0"/>
          <c:cat>
            <c:numRef>
              <c:f>'Summary of results'!$B$7:$B$17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'Summary of results'!$C$7:$C$17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9</c:v>
                </c:pt>
                <c:pt idx="5">
                  <c:v>15</c:v>
                </c:pt>
                <c:pt idx="6">
                  <c:v>22</c:v>
                </c:pt>
                <c:pt idx="7">
                  <c:v>28</c:v>
                </c:pt>
                <c:pt idx="8">
                  <c:v>37</c:v>
                </c:pt>
                <c:pt idx="9">
                  <c:v>35</c:v>
                </c:pt>
                <c:pt idx="10">
                  <c:v>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1990016"/>
        <c:axId val="211991936"/>
      </c:barChart>
      <c:catAx>
        <c:axId val="211990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Number</a:t>
                </a:r>
                <a:r>
                  <a:rPr lang="en-GB" baseline="0"/>
                  <a:t> of passes</a:t>
                </a:r>
                <a:endParaRPr lang="en-GB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1991936"/>
        <c:crosses val="autoZero"/>
        <c:auto val="1"/>
        <c:lblAlgn val="ctr"/>
        <c:lblOffset val="100"/>
        <c:noMultiLvlLbl val="0"/>
      </c:catAx>
      <c:valAx>
        <c:axId val="2119919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Frequency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19900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400"/>
              <a:t>Distribution</a:t>
            </a:r>
            <a:r>
              <a:rPr lang="en-GB" sz="1400" baseline="0"/>
              <a:t> of number of passes </a:t>
            </a:r>
          </a:p>
          <a:p>
            <a:pPr>
              <a:defRPr/>
            </a:pPr>
            <a:r>
              <a:rPr lang="en-GB" sz="1400" baseline="0"/>
              <a:t>- with withdrawals</a:t>
            </a:r>
            <a:endParaRPr lang="en-GB" sz="14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No withdrawals</c:v>
          </c:tx>
          <c:invertIfNegative val="0"/>
          <c:cat>
            <c:numRef>
              <c:f>'Summary of results'!$B$7:$B$17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'Summary of results'!$C$7:$C$17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9</c:v>
                </c:pt>
                <c:pt idx="5">
                  <c:v>15</c:v>
                </c:pt>
                <c:pt idx="6">
                  <c:v>22</c:v>
                </c:pt>
                <c:pt idx="7">
                  <c:v>28</c:v>
                </c:pt>
                <c:pt idx="8">
                  <c:v>37</c:v>
                </c:pt>
                <c:pt idx="9">
                  <c:v>35</c:v>
                </c:pt>
                <c:pt idx="10">
                  <c:v>52</c:v>
                </c:pt>
              </c:numCache>
            </c:numRef>
          </c:val>
        </c:ser>
        <c:ser>
          <c:idx val="0"/>
          <c:order val="1"/>
          <c:tx>
            <c:v>With withdrawals</c:v>
          </c:tx>
          <c:invertIfNegative val="0"/>
          <c:val>
            <c:numRef>
              <c:f>'Summary of results'!$C$28:$C$38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6</c:v>
                </c:pt>
                <c:pt idx="3">
                  <c:v>13</c:v>
                </c:pt>
                <c:pt idx="4">
                  <c:v>22</c:v>
                </c:pt>
                <c:pt idx="5">
                  <c:v>41</c:v>
                </c:pt>
                <c:pt idx="6">
                  <c:v>35</c:v>
                </c:pt>
                <c:pt idx="7">
                  <c:v>43</c:v>
                </c:pt>
                <c:pt idx="8">
                  <c:v>25</c:v>
                </c:pt>
                <c:pt idx="9">
                  <c:v>12</c:v>
                </c:pt>
                <c:pt idx="10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2119936"/>
        <c:axId val="212121856"/>
      </c:barChart>
      <c:catAx>
        <c:axId val="212119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Number</a:t>
                </a:r>
                <a:r>
                  <a:rPr lang="en-GB" baseline="0"/>
                  <a:t> of passes</a:t>
                </a:r>
                <a:endParaRPr lang="en-GB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2121856"/>
        <c:crosses val="autoZero"/>
        <c:auto val="1"/>
        <c:lblAlgn val="ctr"/>
        <c:lblOffset val="100"/>
        <c:noMultiLvlLbl val="0"/>
      </c:catAx>
      <c:valAx>
        <c:axId val="2121218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Frequency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21199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400"/>
              <a:t>Distribution</a:t>
            </a:r>
            <a:r>
              <a:rPr lang="en-GB" sz="1400" baseline="0"/>
              <a:t> of number of passes </a:t>
            </a:r>
          </a:p>
          <a:p>
            <a:pPr>
              <a:defRPr/>
            </a:pPr>
            <a:r>
              <a:rPr lang="en-GB" sz="1400" baseline="0"/>
              <a:t>- higher pass rate scenario</a:t>
            </a:r>
            <a:endParaRPr lang="en-GB" sz="14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Base scenario</c:v>
          </c:tx>
          <c:invertIfNegative val="0"/>
          <c:cat>
            <c:numRef>
              <c:f>'Summary of results'!$B$7:$B$17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'Summary of results'!$C$7:$C$17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9</c:v>
                </c:pt>
                <c:pt idx="5">
                  <c:v>15</c:v>
                </c:pt>
                <c:pt idx="6">
                  <c:v>22</c:v>
                </c:pt>
                <c:pt idx="7">
                  <c:v>28</c:v>
                </c:pt>
                <c:pt idx="8">
                  <c:v>37</c:v>
                </c:pt>
                <c:pt idx="9">
                  <c:v>35</c:v>
                </c:pt>
                <c:pt idx="10">
                  <c:v>52</c:v>
                </c:pt>
              </c:numCache>
            </c:numRef>
          </c:val>
        </c:ser>
        <c:ser>
          <c:idx val="0"/>
          <c:order val="1"/>
          <c:tx>
            <c:v>Higher pass rate</c:v>
          </c:tx>
          <c:invertIfNegative val="0"/>
          <c:val>
            <c:numRef>
              <c:f>'Summary of results'!$C$49:$C$59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3</c:v>
                </c:pt>
                <c:pt idx="6">
                  <c:v>5</c:v>
                </c:pt>
                <c:pt idx="7">
                  <c:v>16</c:v>
                </c:pt>
                <c:pt idx="8">
                  <c:v>36</c:v>
                </c:pt>
                <c:pt idx="9">
                  <c:v>24</c:v>
                </c:pt>
                <c:pt idx="10">
                  <c:v>114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208448"/>
        <c:axId val="213685760"/>
      </c:barChart>
      <c:catAx>
        <c:axId val="21320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Number</a:t>
                </a:r>
                <a:r>
                  <a:rPr lang="en-GB" baseline="0"/>
                  <a:t> of passes</a:t>
                </a:r>
                <a:endParaRPr lang="en-GB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3685760"/>
        <c:crosses val="autoZero"/>
        <c:auto val="1"/>
        <c:lblAlgn val="ctr"/>
        <c:lblOffset val="100"/>
        <c:noMultiLvlLbl val="0"/>
      </c:catAx>
      <c:valAx>
        <c:axId val="213685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Frequency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32084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285750</xdr:colOff>
      <xdr:row>3</xdr:row>
      <xdr:rowOff>104775</xdr:rowOff>
    </xdr:from>
    <xdr:to>
      <xdr:col>16</xdr:col>
      <xdr:colOff>133350</xdr:colOff>
      <xdr:row>20</xdr:row>
      <xdr:rowOff>28575</xdr:rowOff>
    </xdr:to>
    <xdr:graphicFrame macro="">
      <xdr:nvGraphicFramePr>
        <xdr:cNvPr id="20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590550</xdr:colOff>
      <xdr:row>4</xdr:row>
      <xdr:rowOff>19050</xdr:rowOff>
    </xdr:from>
    <xdr:to>
      <xdr:col>16</xdr:col>
      <xdr:colOff>285750</xdr:colOff>
      <xdr:row>21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590550</xdr:colOff>
      <xdr:row>25</xdr:row>
      <xdr:rowOff>19050</xdr:rowOff>
    </xdr:from>
    <xdr:to>
      <xdr:col>16</xdr:col>
      <xdr:colOff>552450</xdr:colOff>
      <xdr:row>42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590549</xdr:colOff>
      <xdr:row>46</xdr:row>
      <xdr:rowOff>19050</xdr:rowOff>
    </xdr:from>
    <xdr:to>
      <xdr:col>16</xdr:col>
      <xdr:colOff>561974</xdr:colOff>
      <xdr:row>63</xdr:row>
      <xdr:rowOff>9525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2"/>
  <sheetViews>
    <sheetView tabSelected="1" workbookViewId="0">
      <selection activeCell="C31" sqref="C31"/>
    </sheetView>
  </sheetViews>
  <sheetFormatPr defaultRowHeight="12.75" x14ac:dyDescent="0.2"/>
  <sheetData>
    <row r="1" spans="1:61" ht="15.75" x14ac:dyDescent="0.25">
      <c r="A1" s="2" t="s">
        <v>0</v>
      </c>
    </row>
    <row r="3" spans="1:61" x14ac:dyDescent="0.2">
      <c r="B3" s="1">
        <v>0.74184260829965509</v>
      </c>
      <c r="C3" s="1">
        <v>0.8377531081215478</v>
      </c>
      <c r="D3" s="1">
        <v>0.26751381279264153</v>
      </c>
      <c r="E3" s="1">
        <v>0.81473020104424843</v>
      </c>
      <c r="F3" s="1">
        <v>0.45774156267083599</v>
      </c>
      <c r="G3" s="1">
        <v>0.19241898698306203</v>
      </c>
      <c r="H3" s="1">
        <v>0.63102096991029544</v>
      </c>
      <c r="I3" s="1">
        <v>0.70255975534441917</v>
      </c>
      <c r="J3" s="1">
        <v>0.62433472380156718</v>
      </c>
      <c r="K3" s="1">
        <v>0.69540237678437011</v>
      </c>
      <c r="L3" s="1">
        <v>3.5214049827361538E-2</v>
      </c>
      <c r="M3" s="1">
        <v>0.20785004487542513</v>
      </c>
      <c r="N3" s="1">
        <v>0.95950396802887439</v>
      </c>
      <c r="O3" s="1">
        <v>0.77091808097766312</v>
      </c>
      <c r="P3" s="1">
        <v>0.9671453171115314</v>
      </c>
      <c r="Q3" s="1">
        <v>0.36341453198428009</v>
      </c>
      <c r="R3" s="1">
        <v>0.80544368137817623</v>
      </c>
      <c r="S3" s="1">
        <v>0.2028188388023785</v>
      </c>
      <c r="T3" s="1">
        <v>0.54234799177861159</v>
      </c>
      <c r="U3" s="1">
        <v>0.2677856156505507</v>
      </c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 x14ac:dyDescent="0.2">
      <c r="B4" s="1">
        <v>0.73478227188241696</v>
      </c>
      <c r="C4" s="1">
        <v>0.10782362465809259</v>
      </c>
      <c r="D4" s="1">
        <v>0.57630082907524105</v>
      </c>
      <c r="E4" s="1">
        <v>0.34750247030585479</v>
      </c>
      <c r="F4" s="1">
        <v>6.4448262840927084E-3</v>
      </c>
      <c r="G4" s="1">
        <v>0.88741269333902939</v>
      </c>
      <c r="H4" s="1">
        <v>0.94950350140825102</v>
      </c>
      <c r="I4" s="1">
        <v>0.49913533903715412</v>
      </c>
      <c r="J4" s="1">
        <v>0.86422809896889841</v>
      </c>
      <c r="K4" s="1">
        <v>9.4089007840711059E-2</v>
      </c>
      <c r="L4" s="1">
        <v>0.28848881184962505</v>
      </c>
      <c r="M4" s="1">
        <v>0.51745347333640834</v>
      </c>
      <c r="N4" s="1">
        <v>0.29560891385501198</v>
      </c>
      <c r="O4" s="1">
        <v>0.48669836750076212</v>
      </c>
      <c r="P4" s="1">
        <v>0.10605430578369113</v>
      </c>
      <c r="Q4" s="1">
        <v>0.40572709179702937</v>
      </c>
      <c r="R4" s="1">
        <v>0.8607125360731307</v>
      </c>
      <c r="S4" s="1">
        <v>0.72345752268087804</v>
      </c>
      <c r="T4" s="1">
        <v>0.17122168543013172</v>
      </c>
      <c r="U4" s="1">
        <v>0.83810914948655357</v>
      </c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 x14ac:dyDescent="0.2">
      <c r="B5" s="1">
        <v>0.71734305284536037</v>
      </c>
      <c r="C5" s="1">
        <v>0.63986946921900634</v>
      </c>
      <c r="D5" s="1">
        <v>0.7810094543090611</v>
      </c>
      <c r="E5" s="1">
        <v>0.30191275839288512</v>
      </c>
      <c r="F5" s="1">
        <v>0.66837309796784727</v>
      </c>
      <c r="G5" s="1">
        <v>0.49550792837259683</v>
      </c>
      <c r="H5" s="1">
        <v>0.23796838702430712</v>
      </c>
      <c r="I5" s="1">
        <v>0.78658084178426813</v>
      </c>
      <c r="J5" s="1">
        <v>0.2966357508172851</v>
      </c>
      <c r="K5" s="1">
        <v>0.83289475514458233</v>
      </c>
      <c r="L5" s="1">
        <v>0.63401815153264007</v>
      </c>
      <c r="M5" s="1">
        <v>3.6237334091762774E-2</v>
      </c>
      <c r="N5" s="1">
        <v>8.9911108873185763E-2</v>
      </c>
      <c r="O5" s="1">
        <v>4.2572991489953638E-2</v>
      </c>
      <c r="P5" s="1">
        <v>0.12308618643386471</v>
      </c>
      <c r="Q5" s="1">
        <v>0.17789097127213149</v>
      </c>
      <c r="R5" s="1">
        <v>0.77750706942876457</v>
      </c>
      <c r="S5" s="1">
        <v>0.11378681591084872</v>
      </c>
      <c r="T5" s="1">
        <v>0.9429673368698549</v>
      </c>
      <c r="U5" s="1">
        <v>0.40915805732612975</v>
      </c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 x14ac:dyDescent="0.2">
      <c r="B6" s="1">
        <v>0.16224438934774477</v>
      </c>
      <c r="C6" s="1">
        <v>0.60487007167683471</v>
      </c>
      <c r="D6" s="1">
        <v>0.93474239960615035</v>
      </c>
      <c r="E6" s="1">
        <v>0.52846285342324284</v>
      </c>
      <c r="F6" s="1">
        <v>1.4943765941372589E-2</v>
      </c>
      <c r="G6" s="1">
        <v>0.41610207070687288</v>
      </c>
      <c r="H6" s="1">
        <v>0.90919031594712807</v>
      </c>
      <c r="I6" s="1">
        <v>0.15193682095491157</v>
      </c>
      <c r="J6" s="1">
        <v>0.92677453762369544</v>
      </c>
      <c r="K6" s="1">
        <v>0.61389921694661165</v>
      </c>
      <c r="L6" s="1">
        <v>0.37194514894401953</v>
      </c>
      <c r="M6" s="1">
        <v>0.88245588985342738</v>
      </c>
      <c r="N6" s="1">
        <v>0.78461173042553112</v>
      </c>
      <c r="O6" s="1">
        <v>0.14255969546573277</v>
      </c>
      <c r="P6" s="1">
        <v>0.66653268747788308</v>
      </c>
      <c r="Q6" s="1">
        <v>0.68931944374601728</v>
      </c>
      <c r="R6" s="1">
        <v>0.9397012871785988</v>
      </c>
      <c r="S6" s="1">
        <v>0.87629779989832135</v>
      </c>
      <c r="T6" s="1">
        <v>0.37930258601228828</v>
      </c>
      <c r="U6" s="1">
        <v>0.76287906392689764</v>
      </c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 x14ac:dyDescent="0.2">
      <c r="B7" s="1">
        <v>0.51984573353729169</v>
      </c>
      <c r="C7" s="1">
        <v>0.58396258719040239</v>
      </c>
      <c r="D7" s="1">
        <v>0.87861656832564938</v>
      </c>
      <c r="E7" s="1">
        <v>0.56028549246315096</v>
      </c>
      <c r="F7" s="1">
        <v>0.35488931662627354</v>
      </c>
      <c r="G7" s="1">
        <v>0.85391055234868629</v>
      </c>
      <c r="H7" s="1">
        <v>0.53486780851334192</v>
      </c>
      <c r="I7" s="1">
        <v>0.79543105431421934</v>
      </c>
      <c r="J7" s="1">
        <v>6.9473874951470282E-2</v>
      </c>
      <c r="K7" s="1">
        <v>0.62846211512716221</v>
      </c>
      <c r="L7" s="1">
        <v>0.32381668318732781</v>
      </c>
      <c r="M7" s="1">
        <v>0.47011323362146606</v>
      </c>
      <c r="N7" s="1">
        <v>7.4081483599827913E-2</v>
      </c>
      <c r="O7" s="1">
        <v>0.31122212525535553</v>
      </c>
      <c r="P7" s="1">
        <v>0.52933179346819836</v>
      </c>
      <c r="Q7" s="1">
        <v>0.63208042207853798</v>
      </c>
      <c r="R7" s="1">
        <v>0.6808969709740984</v>
      </c>
      <c r="S7" s="1">
        <v>0.79647367100769917</v>
      </c>
      <c r="T7" s="1">
        <v>7.2169068850032603E-2</v>
      </c>
      <c r="U7" s="1">
        <v>0.73415670670731625</v>
      </c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 x14ac:dyDescent="0.2">
      <c r="B8" s="1">
        <v>4.8822990204839156E-2</v>
      </c>
      <c r="C8" s="1">
        <v>0.83236470571703203</v>
      </c>
      <c r="D8" s="1">
        <v>0.55407850727298524</v>
      </c>
      <c r="E8" s="1">
        <v>0.35038760289505644</v>
      </c>
      <c r="F8" s="1">
        <v>0.24153414554142294</v>
      </c>
      <c r="G8" s="1">
        <v>0.76937245560468681</v>
      </c>
      <c r="H8" s="1">
        <v>8.7359446539074348E-2</v>
      </c>
      <c r="I8" s="1">
        <v>0.3664353060989135</v>
      </c>
      <c r="J8" s="1">
        <v>0.70710666278665779</v>
      </c>
      <c r="K8" s="1">
        <v>0.68967452498515103</v>
      </c>
      <c r="L8" s="1">
        <v>0.25448473245779246</v>
      </c>
      <c r="M8" s="1">
        <v>0.48234226704687189</v>
      </c>
      <c r="N8" s="1">
        <v>0.78127320306544223</v>
      </c>
      <c r="O8" s="1">
        <v>0.17240650872486563</v>
      </c>
      <c r="P8" s="1">
        <v>0.15424030662257449</v>
      </c>
      <c r="Q8" s="1">
        <v>0.63232633134756022</v>
      </c>
      <c r="R8" s="1">
        <v>0.18296342884997496</v>
      </c>
      <c r="S8" s="1">
        <v>6.7718608621889054E-2</v>
      </c>
      <c r="T8" s="1">
        <v>0.38024028164824619</v>
      </c>
      <c r="U8" s="1">
        <v>0.15331253068506656</v>
      </c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 x14ac:dyDescent="0.2">
      <c r="B9" s="1">
        <v>0.69592269147743591</v>
      </c>
      <c r="C9" s="1">
        <v>0.46700254025523846</v>
      </c>
      <c r="D9" s="1">
        <v>9.5434312062707027E-2</v>
      </c>
      <c r="E9" s="1">
        <v>0.22018775289625603</v>
      </c>
      <c r="F9" s="1">
        <v>0.50367622083131758</v>
      </c>
      <c r="G9" s="1">
        <v>0.20064736136682737</v>
      </c>
      <c r="H9" s="1">
        <v>0.91567278959104981</v>
      </c>
      <c r="I9" s="1">
        <v>0.27077158104008137</v>
      </c>
      <c r="J9" s="1">
        <v>0.72463833033191383</v>
      </c>
      <c r="K9" s="1">
        <v>0.7437186264898823</v>
      </c>
      <c r="L9" s="1">
        <v>0.98045723491094872</v>
      </c>
      <c r="M9" s="1">
        <v>0.58550411403433733</v>
      </c>
      <c r="N9" s="1">
        <v>0.74967035604453003</v>
      </c>
      <c r="O9" s="1">
        <v>2.4135955864157177E-2</v>
      </c>
      <c r="P9" s="1">
        <v>0.22755921129721379</v>
      </c>
      <c r="Q9" s="1">
        <v>0.31487933463795215</v>
      </c>
      <c r="R9" s="1">
        <v>0.25005764920780993</v>
      </c>
      <c r="S9" s="1">
        <v>0.71699663543070624</v>
      </c>
      <c r="T9" s="1">
        <v>0.19783491878503778</v>
      </c>
      <c r="U9" s="1">
        <v>0.23695351630511818</v>
      </c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 x14ac:dyDescent="0.2">
      <c r="B10" s="1">
        <v>0.49707731676552236</v>
      </c>
      <c r="C10" s="1">
        <v>8.5000604218463449E-2</v>
      </c>
      <c r="D10" s="1">
        <v>0.80509571249004497</v>
      </c>
      <c r="E10" s="1">
        <v>0.394027057009667</v>
      </c>
      <c r="F10" s="1">
        <v>0.30901880224179479</v>
      </c>
      <c r="G10" s="1">
        <v>0.90881604470514465</v>
      </c>
      <c r="H10" s="1">
        <v>0.99490571954674101</v>
      </c>
      <c r="I10" s="1">
        <v>0.35293086540904151</v>
      </c>
      <c r="J10" s="1">
        <v>0.92760534171427234</v>
      </c>
      <c r="K10" s="1">
        <v>0.12310202330723741</v>
      </c>
      <c r="L10" s="1">
        <v>0.40396150895486327</v>
      </c>
      <c r="M10" s="1">
        <v>0.49672481996332707</v>
      </c>
      <c r="N10" s="1">
        <v>0.90505787030871476</v>
      </c>
      <c r="O10" s="1">
        <v>0.71388602260374856</v>
      </c>
      <c r="P10" s="1">
        <v>0.50770058532900653</v>
      </c>
      <c r="Q10" s="1">
        <v>0.14029603222816478</v>
      </c>
      <c r="R10" s="1">
        <v>0.1500658516915192</v>
      </c>
      <c r="S10" s="1">
        <v>0.96120649811773684</v>
      </c>
      <c r="T10" s="1">
        <v>0.84747920721368453</v>
      </c>
      <c r="U10" s="1">
        <v>0.93320250494436641</v>
      </c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 x14ac:dyDescent="0.2">
      <c r="B11" s="1">
        <v>9.1862314669021838E-2</v>
      </c>
      <c r="C11" s="1">
        <v>0.17922532068371155</v>
      </c>
      <c r="D11" s="1">
        <v>0.58205347584627953</v>
      </c>
      <c r="E11" s="1">
        <v>0.71570097027799295</v>
      </c>
      <c r="F11" s="1">
        <v>0.90556992334898123</v>
      </c>
      <c r="G11" s="1">
        <v>0.18382678718497469</v>
      </c>
      <c r="H11" s="1">
        <v>0.43459613890537396</v>
      </c>
      <c r="I11" s="1">
        <v>0.73431464547194636</v>
      </c>
      <c r="J11" s="1">
        <v>0.35903121642062852</v>
      </c>
      <c r="K11" s="1">
        <v>8.2383078149305566E-2</v>
      </c>
      <c r="L11" s="1">
        <v>0.23030221956001262</v>
      </c>
      <c r="M11" s="1">
        <v>1.7468761861542115E-3</v>
      </c>
      <c r="N11" s="1">
        <v>0.38913649797897387</v>
      </c>
      <c r="O11" s="1">
        <v>0.33343603588643578</v>
      </c>
      <c r="P11" s="1">
        <v>7.117094458619988E-2</v>
      </c>
      <c r="Q11" s="1">
        <v>2.807296961557959E-2</v>
      </c>
      <c r="R11" s="1">
        <v>0.50166705437625791</v>
      </c>
      <c r="S11" s="1">
        <v>0.74908304150755567</v>
      </c>
      <c r="T11" s="1">
        <v>0.72391552587775865</v>
      </c>
      <c r="U11" s="1">
        <v>2.8166157913385281E-2</v>
      </c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 x14ac:dyDescent="0.2">
      <c r="B12" s="1">
        <v>1.2027454398244597E-3</v>
      </c>
      <c r="C12" s="1">
        <v>8.1670015346244518E-2</v>
      </c>
      <c r="D12" s="1">
        <v>0.20841960001137672</v>
      </c>
      <c r="E12" s="1">
        <v>0.14564685362735807</v>
      </c>
      <c r="F12" s="1">
        <v>0.68925027546270179</v>
      </c>
      <c r="G12" s="1">
        <v>0.68837231764103213</v>
      </c>
      <c r="H12" s="1">
        <v>0.17581375060752169</v>
      </c>
      <c r="I12" s="1">
        <v>0.49886877137515317</v>
      </c>
      <c r="J12" s="1">
        <v>0.15973122040323207</v>
      </c>
      <c r="K12" s="1">
        <v>0.44584450295930511</v>
      </c>
      <c r="L12" s="1">
        <v>0.13793088961567701</v>
      </c>
      <c r="M12" s="1">
        <v>9.8273851215554542E-3</v>
      </c>
      <c r="N12" s="1">
        <v>0.67405056525934437</v>
      </c>
      <c r="O12" s="1">
        <v>0.84740323434389475</v>
      </c>
      <c r="P12" s="1">
        <v>0.14483169734858459</v>
      </c>
      <c r="Q12" s="1">
        <v>0.8436984700828527</v>
      </c>
      <c r="R12" s="1">
        <v>0.58521589813155128</v>
      </c>
      <c r="S12" s="1">
        <v>0.2153851102255403</v>
      </c>
      <c r="T12" s="1">
        <v>0.54769560371955983</v>
      </c>
      <c r="U12" s="1">
        <v>0.67253225288434915</v>
      </c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 x14ac:dyDescent="0.2">
      <c r="B13" s="1">
        <v>0.85670368822758847</v>
      </c>
      <c r="C13" s="1">
        <v>0.12622522332714081</v>
      </c>
      <c r="D13" s="1">
        <v>0.88770729751297961</v>
      </c>
      <c r="E13" s="1">
        <v>0.72303880569255574</v>
      </c>
      <c r="F13" s="1">
        <v>0.99930819975340412</v>
      </c>
      <c r="G13" s="1">
        <v>0.39508388019680762</v>
      </c>
      <c r="H13" s="1">
        <v>0.93199774136964786</v>
      </c>
      <c r="I13" s="1">
        <v>0.18179792828475083</v>
      </c>
      <c r="J13" s="1">
        <v>0.1802217022100675</v>
      </c>
      <c r="K13" s="1">
        <v>0.19411997448660867</v>
      </c>
      <c r="L13" s="1">
        <v>0.50451617986080355</v>
      </c>
      <c r="M13" s="1">
        <v>0.34793689100546887</v>
      </c>
      <c r="N13" s="1">
        <v>0.92131704667078018</v>
      </c>
      <c r="O13" s="1">
        <v>0.9349706226286304</v>
      </c>
      <c r="P13" s="1">
        <v>0.18307687248604176</v>
      </c>
      <c r="Q13" s="1">
        <v>0.49041191555485908</v>
      </c>
      <c r="R13" s="1">
        <v>0.82299736897324904</v>
      </c>
      <c r="S13" s="1">
        <v>0.56474885567816624</v>
      </c>
      <c r="T13" s="1">
        <v>0.35060591413718234</v>
      </c>
      <c r="U13" s="1">
        <v>0.63962675954334813</v>
      </c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 x14ac:dyDescent="0.2">
      <c r="B14" s="1">
        <v>0.85455538230006656</v>
      </c>
      <c r="C14" s="1">
        <v>0.56991326448920354</v>
      </c>
      <c r="D14" s="1">
        <v>0.98416278978918381</v>
      </c>
      <c r="E14" s="1">
        <v>0.42022894621087548</v>
      </c>
      <c r="F14" s="1">
        <v>0.4519835848485444</v>
      </c>
      <c r="G14" s="1">
        <v>0.67555542950285929</v>
      </c>
      <c r="H14" s="1">
        <v>0.98886884510645856</v>
      </c>
      <c r="I14" s="1">
        <v>0.5615326476695488</v>
      </c>
      <c r="J14" s="1">
        <v>0.56372875448564874</v>
      </c>
      <c r="K14" s="1">
        <v>0.79065455851816235</v>
      </c>
      <c r="L14" s="1">
        <v>1.0028793099537969E-3</v>
      </c>
      <c r="M14" s="1">
        <v>0.85440886064299681</v>
      </c>
      <c r="N14" s="1">
        <v>0.30230386917328256</v>
      </c>
      <c r="O14" s="1">
        <v>0.12920947249381964</v>
      </c>
      <c r="P14" s="1">
        <v>1.5280262623482921E-2</v>
      </c>
      <c r="Q14" s="1">
        <v>0.57102555628927953</v>
      </c>
      <c r="R14" s="1">
        <v>0.7553276075675236</v>
      </c>
      <c r="S14" s="1">
        <v>0.59046529852831608</v>
      </c>
      <c r="T14" s="1">
        <v>0.96364605475430054</v>
      </c>
      <c r="U14" s="1">
        <v>0.21907304083336265</v>
      </c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 x14ac:dyDescent="0.2">
      <c r="B15" s="1">
        <v>0.78833778101625707</v>
      </c>
      <c r="C15" s="1">
        <v>0.95026828793262774</v>
      </c>
      <c r="D15" s="1">
        <v>0.1619528599143284</v>
      </c>
      <c r="E15" s="1">
        <v>0.40310389516512057</v>
      </c>
      <c r="F15" s="1">
        <v>0.95578053978996991</v>
      </c>
      <c r="G15" s="1">
        <v>0.29386336103522914</v>
      </c>
      <c r="H15" s="1">
        <v>0.95692473956505231</v>
      </c>
      <c r="I15" s="1">
        <v>0.72611512624798791</v>
      </c>
      <c r="J15" s="1">
        <v>0.52447335389278804</v>
      </c>
      <c r="K15" s="1">
        <v>0.55068712256390462</v>
      </c>
      <c r="L15" s="1">
        <v>0.57698574049045848</v>
      </c>
      <c r="M15" s="1">
        <v>0.65311443574156669</v>
      </c>
      <c r="N15" s="1">
        <v>0.42292886369209048</v>
      </c>
      <c r="O15" s="1">
        <v>0.91373392848258528</v>
      </c>
      <c r="P15" s="1">
        <v>0.729034546812942</v>
      </c>
      <c r="Q15" s="1">
        <v>0.32232807647030748</v>
      </c>
      <c r="R15" s="1">
        <v>0.51040586961212053</v>
      </c>
      <c r="S15" s="1">
        <v>0.59243436615413247</v>
      </c>
      <c r="T15" s="1">
        <v>7.9473287854370467E-2</v>
      </c>
      <c r="U15" s="1">
        <v>0.33674582527585173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 x14ac:dyDescent="0.2">
      <c r="B16" s="1">
        <v>0.53549859202567018</v>
      </c>
      <c r="C16" s="1">
        <v>0.43539800979286447</v>
      </c>
      <c r="D16" s="1">
        <v>0.68338932425423793</v>
      </c>
      <c r="E16" s="1">
        <v>8.0761761766737994E-2</v>
      </c>
      <c r="F16" s="1">
        <v>0.22921707072730979</v>
      </c>
      <c r="G16" s="1">
        <v>0.99068182197327925</v>
      </c>
      <c r="H16" s="1">
        <v>0.3230133727504706</v>
      </c>
      <c r="I16" s="1">
        <v>0.69248028053545563</v>
      </c>
      <c r="J16" s="1">
        <v>0.69452401000368613</v>
      </c>
      <c r="K16" s="1">
        <v>0.61935747778473649</v>
      </c>
      <c r="L16" s="1">
        <v>0.86326657326079737</v>
      </c>
      <c r="M16" s="1">
        <v>0.26683422414113522</v>
      </c>
      <c r="N16" s="1">
        <v>0.97144727837958122</v>
      </c>
      <c r="O16" s="1">
        <v>0.38579711105023096</v>
      </c>
      <c r="P16" s="1">
        <v>0.10267275165572609</v>
      </c>
      <c r="Q16" s="1">
        <v>4.2397131538879473E-2</v>
      </c>
      <c r="R16" s="1">
        <v>0.14178775074441941</v>
      </c>
      <c r="S16" s="1">
        <v>0.62577176199017337</v>
      </c>
      <c r="T16" s="1">
        <v>0.24023199802730266</v>
      </c>
      <c r="U16" s="1">
        <v>0.21473411509308138</v>
      </c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2:61" x14ac:dyDescent="0.2">
      <c r="B17" s="1">
        <v>0.15291432608019284</v>
      </c>
      <c r="C17" s="1">
        <v>0.93715543671119328</v>
      </c>
      <c r="D17" s="1">
        <v>0.2568018945365077</v>
      </c>
      <c r="E17" s="1">
        <v>6.8211341235754896E-2</v>
      </c>
      <c r="F17" s="1">
        <v>0.68710937279661422</v>
      </c>
      <c r="G17" s="1">
        <v>0.67468758726197731</v>
      </c>
      <c r="H17" s="1">
        <v>0.96985738588907888</v>
      </c>
      <c r="I17" s="1">
        <v>0.22501206953488007</v>
      </c>
      <c r="J17" s="1">
        <v>0.39649777648839002</v>
      </c>
      <c r="K17" s="1">
        <v>0.39236119270188685</v>
      </c>
      <c r="L17" s="1">
        <v>0.93997634966900989</v>
      </c>
      <c r="M17" s="1">
        <v>0.10020822430968612</v>
      </c>
      <c r="N17" s="1">
        <v>0.42201380967269286</v>
      </c>
      <c r="O17" s="1">
        <v>0.44865606807326375</v>
      </c>
      <c r="P17" s="1">
        <v>0.7796459280845095</v>
      </c>
      <c r="Q17" s="1">
        <v>0.70483148045382482</v>
      </c>
      <c r="R17" s="1">
        <v>0.56433800772599541</v>
      </c>
      <c r="S17" s="1">
        <v>0.37779607022657669</v>
      </c>
      <c r="T17" s="1">
        <v>0.48042824802878759</v>
      </c>
      <c r="U17" s="1">
        <v>0.66617988659106531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</row>
    <row r="18" spans="2:61" x14ac:dyDescent="0.2">
      <c r="B18" s="1">
        <v>0.49853993690852239</v>
      </c>
      <c r="C18" s="1">
        <v>0.84521551850643595</v>
      </c>
      <c r="D18" s="1">
        <v>0.18589762588482417</v>
      </c>
      <c r="E18" s="1">
        <v>9.1317244876171433E-2</v>
      </c>
      <c r="F18" s="1">
        <v>0.77470234184247166</v>
      </c>
      <c r="G18" s="1">
        <v>0.44239216765118283</v>
      </c>
      <c r="H18" s="1">
        <v>0.37730846072383273</v>
      </c>
      <c r="I18" s="1">
        <v>0.29827023536873243</v>
      </c>
      <c r="J18" s="1">
        <v>0.30651399256936718</v>
      </c>
      <c r="K18" s="1">
        <v>0.47618250286929442</v>
      </c>
      <c r="L18" s="1">
        <v>0.60057507378412323</v>
      </c>
      <c r="M18" s="1">
        <v>0.12750559957064023</v>
      </c>
      <c r="N18" s="1">
        <v>0.1051237305822611</v>
      </c>
      <c r="O18" s="1">
        <v>0.83734480685158763</v>
      </c>
      <c r="P18" s="1">
        <v>0.88190788105045348</v>
      </c>
      <c r="Q18" s="1">
        <v>0.48696486057626709</v>
      </c>
      <c r="R18" s="1">
        <v>0.30589966911843047</v>
      </c>
      <c r="S18" s="1">
        <v>0.59514913584546469</v>
      </c>
      <c r="T18" s="1">
        <v>0.47999645957233728</v>
      </c>
      <c r="U18" s="1">
        <v>0.39169956683991225</v>
      </c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</row>
    <row r="19" spans="2:61" x14ac:dyDescent="0.2">
      <c r="B19" s="1">
        <v>0.38712393780818177</v>
      </c>
      <c r="C19" s="1">
        <v>0.31583487116850073</v>
      </c>
      <c r="D19" s="1">
        <v>0.33722461170498497</v>
      </c>
      <c r="E19" s="1">
        <v>0.5486328883770567</v>
      </c>
      <c r="F19" s="1">
        <v>0.14866515678855652</v>
      </c>
      <c r="G19" s="1">
        <v>0.76156773179131854</v>
      </c>
      <c r="H19" s="1">
        <v>0.14636621386411341</v>
      </c>
      <c r="I19" s="1">
        <v>0.79734441574041837</v>
      </c>
      <c r="J19" s="1">
        <v>0.37190724066528635</v>
      </c>
      <c r="K19" s="1">
        <v>0.27978951754974446</v>
      </c>
      <c r="L19" s="1">
        <v>0.81253618157320795</v>
      </c>
      <c r="M19" s="1">
        <v>0.12549504689706781</v>
      </c>
      <c r="N19" s="1">
        <v>0.27768359424139455</v>
      </c>
      <c r="O19" s="1">
        <v>0.72336556225127435</v>
      </c>
      <c r="P19" s="1">
        <v>1.075656704570005E-2</v>
      </c>
      <c r="Q19" s="1">
        <v>0.85115712301910373</v>
      </c>
      <c r="R19" s="1">
        <v>0.55867166487180919</v>
      </c>
      <c r="S19" s="1">
        <v>0.13797489759722004</v>
      </c>
      <c r="T19" s="1">
        <v>0.23986119551649554</v>
      </c>
      <c r="U19" s="1">
        <v>0.69409216263576479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</row>
    <row r="20" spans="2:61" x14ac:dyDescent="0.2">
      <c r="B20" s="1">
        <v>0.15464905048098798</v>
      </c>
      <c r="C20" s="1">
        <v>0.23236249735654446</v>
      </c>
      <c r="D20" s="1">
        <v>0.79416418771628827</v>
      </c>
      <c r="E20" s="1">
        <v>0.14279162130860634</v>
      </c>
      <c r="F20" s="1">
        <v>0.19933770192930378</v>
      </c>
      <c r="G20" s="1">
        <v>0.403149634509957</v>
      </c>
      <c r="H20" s="1">
        <v>0.69082308018878635</v>
      </c>
      <c r="I20" s="1">
        <v>0.69551176974416506</v>
      </c>
      <c r="J20" s="1">
        <v>0.95093565715577877</v>
      </c>
      <c r="K20" s="1">
        <v>0.99919907453110635</v>
      </c>
      <c r="L20" s="1">
        <v>0.35112194439566913</v>
      </c>
      <c r="M20" s="1">
        <v>9.9538544987374578E-2</v>
      </c>
      <c r="N20" s="1">
        <v>0.46291747814603201</v>
      </c>
      <c r="O20" s="1">
        <v>6.4260235916996367E-3</v>
      </c>
      <c r="P20" s="1">
        <v>0.13506728593551087</v>
      </c>
      <c r="Q20" s="1">
        <v>0.68880721480985407</v>
      </c>
      <c r="R20" s="1">
        <v>0.88851477616554864</v>
      </c>
      <c r="S20" s="1">
        <v>0.47521067681991158</v>
      </c>
      <c r="T20" s="1">
        <v>0.43126239866727079</v>
      </c>
      <c r="U20" s="1">
        <v>0.78840570466827575</v>
      </c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</row>
    <row r="21" spans="2:61" x14ac:dyDescent="0.2">
      <c r="B21" s="1">
        <v>0.40993328967332576</v>
      </c>
      <c r="C21" s="1">
        <v>0.37625373775081128</v>
      </c>
      <c r="D21" s="1">
        <v>0.96508088024437633</v>
      </c>
      <c r="E21" s="1">
        <v>0.5327346254210763</v>
      </c>
      <c r="F21" s="1">
        <v>0.26151006382308817</v>
      </c>
      <c r="G21" s="1">
        <v>0.16572199001768173</v>
      </c>
      <c r="H21" s="1">
        <v>0.55797579721400148</v>
      </c>
      <c r="I21" s="1">
        <v>0.12322056630015055</v>
      </c>
      <c r="J21" s="1">
        <v>0.78721829892333572</v>
      </c>
      <c r="K21" s="1">
        <v>0.17210965018815449</v>
      </c>
      <c r="L21" s="1">
        <v>0.52037203612827621</v>
      </c>
      <c r="M21" s="1">
        <v>7.3255456775648709E-2</v>
      </c>
      <c r="N21" s="1">
        <v>0.213485275643025</v>
      </c>
      <c r="O21" s="1">
        <v>0.34896267035595707</v>
      </c>
      <c r="P21" s="1">
        <v>0.13510454705308461</v>
      </c>
      <c r="Q21" s="1">
        <v>0.57688976036157102</v>
      </c>
      <c r="R21" s="1">
        <v>0.37376198802324634</v>
      </c>
      <c r="S21" s="1">
        <v>0.17020589788409979</v>
      </c>
      <c r="T21" s="1">
        <v>0.37149901196367807</v>
      </c>
      <c r="U21" s="1">
        <v>0.84375520216381128</v>
      </c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</row>
    <row r="22" spans="2:61" x14ac:dyDescent="0.2">
      <c r="B22" s="1">
        <v>0.50680721008500806</v>
      </c>
      <c r="C22" s="1">
        <v>0.43445412019383456</v>
      </c>
      <c r="D22" s="1">
        <v>0.70100582272658685</v>
      </c>
      <c r="E22" s="1">
        <v>0.89462113100836604</v>
      </c>
      <c r="F22" s="1">
        <v>0.8006226575463804</v>
      </c>
      <c r="G22" s="1">
        <v>0.67516695112645542</v>
      </c>
      <c r="H22" s="1">
        <v>0.6990399842412155</v>
      </c>
      <c r="I22" s="1">
        <v>0.93875726722562625</v>
      </c>
      <c r="J22" s="1">
        <v>0.26339717087271519</v>
      </c>
      <c r="K22" s="1">
        <v>0.47216795199253125</v>
      </c>
      <c r="L22" s="1">
        <v>0.29741030537805568</v>
      </c>
      <c r="M22" s="1">
        <v>0.70008820976540198</v>
      </c>
      <c r="N22" s="1">
        <v>0.66500107339237136</v>
      </c>
      <c r="O22" s="1">
        <v>0.53069884621333085</v>
      </c>
      <c r="P22" s="1">
        <v>0.41498960501181881</v>
      </c>
      <c r="Q22" s="1">
        <v>0.57283107101593556</v>
      </c>
      <c r="R22" s="1">
        <v>0.29966962586763257</v>
      </c>
      <c r="S22" s="1">
        <v>0.9548083737823797</v>
      </c>
      <c r="T22" s="1">
        <v>0.17476410434293266</v>
      </c>
      <c r="U22" s="1">
        <v>0.75656217258240788</v>
      </c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</row>
    <row r="23" spans="2:61" x14ac:dyDescent="0.2">
      <c r="B23" s="1">
        <v>0.11033226363489068</v>
      </c>
      <c r="C23" s="1">
        <v>0.33924397629028791</v>
      </c>
      <c r="D23" s="1">
        <v>0.99062063192803329</v>
      </c>
      <c r="E23" s="1">
        <v>0.37617818794845592</v>
      </c>
      <c r="F23" s="1">
        <v>0.49557396848506252</v>
      </c>
      <c r="G23" s="1">
        <v>0.77451129737262159</v>
      </c>
      <c r="H23" s="1">
        <v>0.70757370349038395</v>
      </c>
      <c r="I23" s="1">
        <v>0.30954618900858821</v>
      </c>
      <c r="J23" s="1">
        <v>0.23921873731269927</v>
      </c>
      <c r="K23" s="1">
        <v>9.0906780910575802E-2</v>
      </c>
      <c r="L23" s="1">
        <v>0.77440411441001367</v>
      </c>
      <c r="M23" s="1">
        <v>0.72903691668733872</v>
      </c>
      <c r="N23" s="1">
        <v>0.38743682825340764</v>
      </c>
      <c r="O23" s="1">
        <v>0.63320150822572063</v>
      </c>
      <c r="P23" s="1">
        <v>0.99097833257259704</v>
      </c>
      <c r="Q23" s="1">
        <v>0.78524090738630137</v>
      </c>
      <c r="R23" s="1">
        <v>0.9648907098889703</v>
      </c>
      <c r="S23" s="1">
        <v>0.14965305923067795</v>
      </c>
      <c r="T23" s="1">
        <v>0.2885497557486596</v>
      </c>
      <c r="U23" s="1">
        <v>0.71590829573630876</v>
      </c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</row>
    <row r="24" spans="2:61" x14ac:dyDescent="0.2">
      <c r="B24" s="1">
        <v>0.10890218325613077</v>
      </c>
      <c r="C24" s="1">
        <v>7.3630762416382889E-2</v>
      </c>
      <c r="D24" s="1">
        <v>0.43006891199336916</v>
      </c>
      <c r="E24" s="1">
        <v>0.89090801290203803</v>
      </c>
      <c r="F24" s="1">
        <v>0.87458599444699858</v>
      </c>
      <c r="G24" s="1">
        <v>4.5858544391580991E-2</v>
      </c>
      <c r="H24" s="1">
        <v>0.30548256366894899</v>
      </c>
      <c r="I24" s="1">
        <v>0.21135108184452212</v>
      </c>
      <c r="J24" s="1">
        <v>0.54607737420771318</v>
      </c>
      <c r="K24" s="1">
        <v>0.43987798553745761</v>
      </c>
      <c r="L24" s="1">
        <v>0.30892691198239564</v>
      </c>
      <c r="M24" s="1">
        <v>0.34969011587746412</v>
      </c>
      <c r="N24" s="1">
        <v>0.7266293835061024</v>
      </c>
      <c r="O24" s="1">
        <v>0.56407215749450479</v>
      </c>
      <c r="P24" s="1">
        <v>0.63081522689382086</v>
      </c>
      <c r="Q24" s="1">
        <v>7.5887156977692327E-2</v>
      </c>
      <c r="R24" s="1">
        <v>3.7783147695544916E-2</v>
      </c>
      <c r="S24" s="1">
        <v>0.24141585026347101</v>
      </c>
      <c r="T24" s="1">
        <v>0.54247163064557713</v>
      </c>
      <c r="U24" s="1">
        <v>0.52436312607054014</v>
      </c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</row>
    <row r="25" spans="2:61" x14ac:dyDescent="0.2">
      <c r="B25" s="1">
        <v>0.55237167063124371</v>
      </c>
      <c r="C25" s="1">
        <v>0.73723318539388916</v>
      </c>
      <c r="D25" s="1">
        <v>0.52479840323220495</v>
      </c>
      <c r="E25" s="1">
        <v>0.61232067072322693</v>
      </c>
      <c r="F25" s="1">
        <v>0.18448253520033164</v>
      </c>
      <c r="G25" s="1">
        <v>2.5625668166326276E-2</v>
      </c>
      <c r="H25" s="1">
        <v>0.25361357229956116</v>
      </c>
      <c r="I25" s="1">
        <v>0.72218279111702222</v>
      </c>
      <c r="J25" s="1">
        <v>0.48256638085006198</v>
      </c>
      <c r="K25" s="1">
        <v>9.5773882338614835E-2</v>
      </c>
      <c r="L25" s="1">
        <v>0.8255233646607647</v>
      </c>
      <c r="M25" s="1">
        <v>0.21427035513113735</v>
      </c>
      <c r="N25" s="1">
        <v>0.8838581714329945</v>
      </c>
      <c r="O25" s="1">
        <v>0.92825874347140025</v>
      </c>
      <c r="P25" s="1">
        <v>0.27089142606866101</v>
      </c>
      <c r="Q25" s="1">
        <v>0.47160932263082578</v>
      </c>
      <c r="R25" s="1">
        <v>0.89101710933128853</v>
      </c>
      <c r="S25" s="1">
        <v>0.82622061382287892</v>
      </c>
      <c r="T25" s="1">
        <v>0.15198033699694824</v>
      </c>
      <c r="U25" s="1">
        <v>0.5824588967990082</v>
      </c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</row>
    <row r="26" spans="2:61" x14ac:dyDescent="0.2">
      <c r="B26" s="1">
        <v>0.76632074759895008</v>
      </c>
      <c r="C26" s="1">
        <v>0.93048055137578412</v>
      </c>
      <c r="D26" s="1">
        <v>0.37317687342952843</v>
      </c>
      <c r="E26" s="1">
        <v>0.28432672867970588</v>
      </c>
      <c r="F26" s="1">
        <v>0.1540721497468196</v>
      </c>
      <c r="G26" s="1">
        <v>0.87320895450851965</v>
      </c>
      <c r="H26" s="1">
        <v>0.15830409876373241</v>
      </c>
      <c r="I26" s="1">
        <v>0.85007917978151382</v>
      </c>
      <c r="J26" s="1">
        <v>0.66428020488622752</v>
      </c>
      <c r="K26" s="1">
        <v>0.85312108308106427</v>
      </c>
      <c r="L26" s="1">
        <v>0.80385718816917906</v>
      </c>
      <c r="M26" s="1">
        <v>0.5068918737683733</v>
      </c>
      <c r="N26" s="1">
        <v>0.83131664435387242</v>
      </c>
      <c r="O26" s="1">
        <v>0.39945658742645784</v>
      </c>
      <c r="P26" s="1">
        <v>0.83767256027020398</v>
      </c>
      <c r="Q26" s="1">
        <v>0.79901680213735082</v>
      </c>
      <c r="R26" s="1">
        <v>5.0829273366532424E-2</v>
      </c>
      <c r="S26" s="1">
        <v>0.26277948141589325</v>
      </c>
      <c r="T26" s="1">
        <v>0.90186818614669439</v>
      </c>
      <c r="U26" s="1">
        <v>0.46590238009238694</v>
      </c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</row>
    <row r="27" spans="2:61" x14ac:dyDescent="0.2">
      <c r="B27" s="1">
        <v>0.2408092226816918</v>
      </c>
      <c r="C27" s="1">
        <v>0.11758137916613065</v>
      </c>
      <c r="D27" s="1">
        <v>0.22488170806339203</v>
      </c>
      <c r="E27" s="1">
        <v>0.52999419173403572</v>
      </c>
      <c r="F27" s="1">
        <v>0.35212510878315639</v>
      </c>
      <c r="G27" s="1">
        <v>0.78279149390668989</v>
      </c>
      <c r="H27" s="1">
        <v>0.69989880326079423</v>
      </c>
      <c r="I27" s="1">
        <v>8.1593314442054088E-2</v>
      </c>
      <c r="J27" s="1">
        <v>7.1601622097026252E-2</v>
      </c>
      <c r="K27" s="1">
        <v>0.2840148205845433</v>
      </c>
      <c r="L27" s="1">
        <v>0.15662703085942631</v>
      </c>
      <c r="M27" s="1">
        <v>0.73365738980679029</v>
      </c>
      <c r="N27" s="1">
        <v>0.9224647670708902</v>
      </c>
      <c r="O27" s="1">
        <v>5.7062893305773521E-2</v>
      </c>
      <c r="P27" s="1">
        <v>0.2247507509849459</v>
      </c>
      <c r="Q27" s="1">
        <v>0.10475257470845067</v>
      </c>
      <c r="R27" s="1">
        <v>0.83773566892370621</v>
      </c>
      <c r="S27" s="1">
        <v>0.12991427132218192</v>
      </c>
      <c r="T27" s="1">
        <v>0.26785172550329472</v>
      </c>
      <c r="U27" s="1">
        <v>0.25801082257578167</v>
      </c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</row>
    <row r="28" spans="2:61" x14ac:dyDescent="0.2">
      <c r="B28" s="1">
        <v>3.8533357438952698E-2</v>
      </c>
      <c r="C28" s="1">
        <v>0.26962139436525789</v>
      </c>
      <c r="D28" s="1">
        <v>4.8917780947346556E-2</v>
      </c>
      <c r="E28" s="1">
        <v>0.5055446281195406</v>
      </c>
      <c r="F28" s="1">
        <v>0.25680968072894939</v>
      </c>
      <c r="G28" s="1">
        <v>0.37932558480951517</v>
      </c>
      <c r="H28" s="1">
        <v>0.30519163391168669</v>
      </c>
      <c r="I28" s="1">
        <v>0.50477046473927267</v>
      </c>
      <c r="J28" s="1">
        <v>0.4811429828631496</v>
      </c>
      <c r="K28" s="1">
        <v>2.2474973819654576E-2</v>
      </c>
      <c r="L28" s="1">
        <v>0.70260728074419343</v>
      </c>
      <c r="M28" s="1">
        <v>0.17618459740364256</v>
      </c>
      <c r="N28" s="1">
        <v>0.82372987318948843</v>
      </c>
      <c r="O28" s="1">
        <v>0.26343976373956013</v>
      </c>
      <c r="P28" s="1">
        <v>0.73032251739173615</v>
      </c>
      <c r="Q28" s="1">
        <v>0.10706947218337837</v>
      </c>
      <c r="R28" s="1">
        <v>0.46726646641559011</v>
      </c>
      <c r="S28" s="1">
        <v>0.73967165874087093</v>
      </c>
      <c r="T28" s="1">
        <v>0.57790103811015059</v>
      </c>
      <c r="U28" s="1">
        <v>0.50872753027931628</v>
      </c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</row>
    <row r="29" spans="2:61" x14ac:dyDescent="0.2">
      <c r="B29" s="1">
        <v>0.98775734849972663</v>
      </c>
      <c r="C29" s="1">
        <v>0.68288549763054496</v>
      </c>
      <c r="D29" s="1">
        <v>0.65636184489207516</v>
      </c>
      <c r="E29" s="1">
        <v>0.21927645289324538</v>
      </c>
      <c r="F29" s="1">
        <v>0.15694679477233164</v>
      </c>
      <c r="G29" s="1">
        <v>0.92009677989586602</v>
      </c>
      <c r="H29" s="1">
        <v>0.38107436145946882</v>
      </c>
      <c r="I29" s="1">
        <v>0.79602368393361789</v>
      </c>
      <c r="J29" s="1">
        <v>0.95321174277364595</v>
      </c>
      <c r="K29" s="1">
        <v>6.9978585804254201E-2</v>
      </c>
      <c r="L29" s="1">
        <v>0.45505715546110836</v>
      </c>
      <c r="M29" s="1">
        <v>0.96920800782747629</v>
      </c>
      <c r="N29" s="1">
        <v>0.36791508043075338</v>
      </c>
      <c r="O29" s="1">
        <v>0.83151551540315394</v>
      </c>
      <c r="P29" s="1">
        <v>0.50566688008384919</v>
      </c>
      <c r="Q29" s="1">
        <v>0.17817792708754587</v>
      </c>
      <c r="R29" s="1">
        <v>0.21525615393818787</v>
      </c>
      <c r="S29" s="1">
        <v>0.89614226659800611</v>
      </c>
      <c r="T29" s="1">
        <v>0.86565221383276669</v>
      </c>
      <c r="U29" s="1">
        <v>0.59883125596494136</v>
      </c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</row>
    <row r="30" spans="2:61" x14ac:dyDescent="0.2">
      <c r="B30" s="1">
        <v>0.65518158923414926</v>
      </c>
      <c r="C30" s="1">
        <v>0.93355829189661788</v>
      </c>
      <c r="D30" s="1">
        <v>0.66323943587762402</v>
      </c>
      <c r="E30" s="1">
        <v>0.8372906094338729</v>
      </c>
      <c r="F30" s="1">
        <v>0.65539931726766132</v>
      </c>
      <c r="G30" s="1">
        <v>0.46675262033122233</v>
      </c>
      <c r="H30" s="1">
        <v>0.503599767948685</v>
      </c>
      <c r="I30" s="1">
        <v>0.24063498518493431</v>
      </c>
      <c r="J30" s="1">
        <v>0.45936447326258489</v>
      </c>
      <c r="K30" s="1">
        <v>0.77653178691542835</v>
      </c>
      <c r="L30" s="1">
        <v>0.29538464128889663</v>
      </c>
      <c r="M30" s="1">
        <v>0.51878949835661614</v>
      </c>
      <c r="N30" s="1">
        <v>0.25596338130969531</v>
      </c>
      <c r="O30" s="1">
        <v>0.88794490731700937</v>
      </c>
      <c r="P30" s="1">
        <v>0.77066600971187416</v>
      </c>
      <c r="Q30" s="1">
        <v>0.82028191300265296</v>
      </c>
      <c r="R30" s="1">
        <v>0.11685337534159135</v>
      </c>
      <c r="S30" s="1">
        <v>0.49255476492127337</v>
      </c>
      <c r="T30" s="1">
        <v>0.46521871686203908</v>
      </c>
      <c r="U30" s="1">
        <v>0.78264418840443306</v>
      </c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</row>
    <row r="31" spans="2:61" x14ac:dyDescent="0.2">
      <c r="B31" s="1">
        <v>7.9475741501146557E-2</v>
      </c>
      <c r="C31" s="1">
        <v>2.3055366260617882E-2</v>
      </c>
      <c r="D31" s="1">
        <v>0.13093865396928561</v>
      </c>
      <c r="E31" s="1">
        <v>0.79294286529237701</v>
      </c>
      <c r="F31" s="1">
        <v>0.65637054491215141</v>
      </c>
      <c r="G31" s="1">
        <v>0.28220243074672513</v>
      </c>
      <c r="H31" s="1">
        <v>0.18873284736839702</v>
      </c>
      <c r="I31" s="1">
        <v>0.39893497584687587</v>
      </c>
      <c r="J31" s="1">
        <v>0.48570304813183307</v>
      </c>
      <c r="K31" s="1">
        <v>0.73878442770017283</v>
      </c>
      <c r="L31" s="1">
        <v>6.227924580212596E-2</v>
      </c>
      <c r="M31" s="1">
        <v>0.52486820958145308</v>
      </c>
      <c r="N31" s="1">
        <v>0.10353372333304089</v>
      </c>
      <c r="O31" s="1">
        <v>0.77781923256872199</v>
      </c>
      <c r="P31" s="1">
        <v>0.93801534603348125</v>
      </c>
      <c r="Q31" s="1">
        <v>0.67517515759990687</v>
      </c>
      <c r="R31" s="1">
        <v>0.37040385793815001</v>
      </c>
      <c r="S31" s="1">
        <v>0.95177668002604332</v>
      </c>
      <c r="T31" s="1">
        <v>0.48528115824298534</v>
      </c>
      <c r="U31" s="1">
        <v>0.17054133396241966</v>
      </c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</row>
    <row r="32" spans="2:61" x14ac:dyDescent="0.2">
      <c r="B32" s="1">
        <v>0.28743797451250652</v>
      </c>
      <c r="C32" s="1">
        <v>0.44965524851657546</v>
      </c>
      <c r="D32" s="1">
        <v>0.57444796508731677</v>
      </c>
      <c r="E32" s="1">
        <v>0.71249790843603622</v>
      </c>
      <c r="F32" s="1">
        <v>0.12039902392814861</v>
      </c>
      <c r="G32" s="1">
        <v>0.28813430396067441</v>
      </c>
      <c r="H32" s="1">
        <v>0.26278591476969504</v>
      </c>
      <c r="I32" s="1">
        <v>0.11192339896574288</v>
      </c>
      <c r="J32" s="1">
        <v>0.27183918250100114</v>
      </c>
      <c r="K32" s="1">
        <v>0.29277461030947105</v>
      </c>
      <c r="L32" s="1">
        <v>0.56029625955415019</v>
      </c>
      <c r="M32" s="1">
        <v>0.23583876414921268</v>
      </c>
      <c r="N32" s="1">
        <v>0.49079425650056452</v>
      </c>
      <c r="O32" s="1">
        <v>0.65868546574840958</v>
      </c>
      <c r="P32" s="1">
        <v>0.72816667601783325</v>
      </c>
      <c r="Q32" s="1">
        <v>0.65823569017275785</v>
      </c>
      <c r="R32" s="1">
        <v>2.0044558119231448E-2</v>
      </c>
      <c r="S32" s="1">
        <v>0.5072585374951486</v>
      </c>
      <c r="T32" s="1">
        <v>0.10089476026499145</v>
      </c>
      <c r="U32" s="1">
        <v>0.42444466492991206</v>
      </c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</row>
    <row r="33" spans="2:61" x14ac:dyDescent="0.2">
      <c r="B33" s="1">
        <v>0.99142896452249352</v>
      </c>
      <c r="C33" s="1">
        <v>0.58073294063376479</v>
      </c>
      <c r="D33" s="1">
        <v>0.70678554248499159</v>
      </c>
      <c r="E33" s="1">
        <v>0.12151092604449953</v>
      </c>
      <c r="F33" s="1">
        <v>0.94714855257762709</v>
      </c>
      <c r="G33" s="1">
        <v>0.92949376055058408</v>
      </c>
      <c r="H33" s="1">
        <v>0.39988136843945521</v>
      </c>
      <c r="I33" s="1">
        <v>0.57512042582403033</v>
      </c>
      <c r="J33" s="1">
        <v>0.34075949208459089</v>
      </c>
      <c r="K33" s="1">
        <v>0.19023288276957284</v>
      </c>
      <c r="L33" s="1">
        <v>0.11397584133623406</v>
      </c>
      <c r="M33" s="1">
        <v>0.84287479627659323</v>
      </c>
      <c r="N33" s="1">
        <v>0.72408323649864481</v>
      </c>
      <c r="O33" s="1">
        <v>0.48650120375312955</v>
      </c>
      <c r="P33" s="1">
        <v>0.85498960783470901</v>
      </c>
      <c r="Q33" s="1">
        <v>0.47618321920684581</v>
      </c>
      <c r="R33" s="1">
        <v>0.1237534658071251</v>
      </c>
      <c r="S33" s="1">
        <v>0.53280632306614739</v>
      </c>
      <c r="T33" s="1">
        <v>4.2774917139913105E-2</v>
      </c>
      <c r="U33" s="1">
        <v>0.4092593703515861</v>
      </c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</row>
    <row r="34" spans="2:61" x14ac:dyDescent="0.2">
      <c r="B34" s="1">
        <v>0.73843447699632558</v>
      </c>
      <c r="C34" s="1">
        <v>0.36515568685623601</v>
      </c>
      <c r="D34" s="1">
        <v>0.15153538832400093</v>
      </c>
      <c r="E34" s="1">
        <v>7.3533265627655497E-2</v>
      </c>
      <c r="F34" s="1">
        <v>0.40164682368543825</v>
      </c>
      <c r="G34" s="1">
        <v>0.44644165370552558</v>
      </c>
      <c r="H34" s="1">
        <v>0.37134761197856858</v>
      </c>
      <c r="I34" s="1">
        <v>0.78839125043022351</v>
      </c>
      <c r="J34" s="1">
        <v>0.67846886794393824</v>
      </c>
      <c r="K34" s="1">
        <v>0.78827613848960565</v>
      </c>
      <c r="L34" s="1">
        <v>0.3287118405019076</v>
      </c>
      <c r="M34" s="1">
        <v>0.69194331478117699</v>
      </c>
      <c r="N34" s="1">
        <v>0.85284129351366811</v>
      </c>
      <c r="O34" s="1">
        <v>0.29287302411721061</v>
      </c>
      <c r="P34" s="1">
        <v>0.91232828757394413</v>
      </c>
      <c r="Q34" s="1">
        <v>0.92506502016582104</v>
      </c>
      <c r="R34" s="1">
        <v>0.34468778244450615</v>
      </c>
      <c r="S34" s="1">
        <v>0.95366536278269243</v>
      </c>
      <c r="T34" s="1">
        <v>0.51750000384029371</v>
      </c>
      <c r="U34" s="1">
        <v>0.814476352230596</v>
      </c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</row>
    <row r="35" spans="2:61" x14ac:dyDescent="0.2">
      <c r="B35" s="1">
        <v>0.54601826634024753</v>
      </c>
      <c r="C35" s="1">
        <v>0.70351401128142099</v>
      </c>
      <c r="D35" s="1">
        <v>0.40909560792442168</v>
      </c>
      <c r="E35" s="1">
        <v>0.44471971654762643</v>
      </c>
      <c r="F35" s="1">
        <v>0.83336000294551504</v>
      </c>
      <c r="G35" s="1">
        <v>0.11611748877320549</v>
      </c>
      <c r="H35" s="1">
        <v>0.41963570452525978</v>
      </c>
      <c r="I35" s="1">
        <v>0.70937269258577251</v>
      </c>
      <c r="J35" s="1">
        <v>0.93720934160721103</v>
      </c>
      <c r="K35" s="1">
        <v>1.6128632647485097E-2</v>
      </c>
      <c r="L35" s="1">
        <v>0.49100505033149633</v>
      </c>
      <c r="M35" s="1">
        <v>0.36096142938810949</v>
      </c>
      <c r="N35" s="1">
        <v>0.66343782127476292</v>
      </c>
      <c r="O35" s="1">
        <v>0.96123782721934681</v>
      </c>
      <c r="P35" s="1">
        <v>0.25058859743638362</v>
      </c>
      <c r="Q35" s="1">
        <v>0.2009429724029258</v>
      </c>
      <c r="R35" s="1">
        <v>0.71677703044711938</v>
      </c>
      <c r="S35" s="1">
        <v>0.1985829219619003</v>
      </c>
      <c r="T35" s="1">
        <v>0.54010388025952538</v>
      </c>
      <c r="U35" s="1">
        <v>0.48402104820903724</v>
      </c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</row>
    <row r="36" spans="2:61" x14ac:dyDescent="0.2">
      <c r="B36" s="1">
        <v>0.1424540547433889</v>
      </c>
      <c r="C36" s="1">
        <v>0.15093205207092497</v>
      </c>
      <c r="D36" s="1">
        <v>0.32583133331222824</v>
      </c>
      <c r="E36" s="1">
        <v>0.23460814763416149</v>
      </c>
      <c r="F36" s="1">
        <v>0.22334564379439237</v>
      </c>
      <c r="G36" s="1">
        <v>0.14337936283625141</v>
      </c>
      <c r="H36" s="1">
        <v>3.4539564293803116E-2</v>
      </c>
      <c r="I36" s="1">
        <v>0.69620136992852433</v>
      </c>
      <c r="J36" s="1">
        <v>7.2273712313915217E-2</v>
      </c>
      <c r="K36" s="1">
        <v>0.10886459546824256</v>
      </c>
      <c r="L36" s="1">
        <v>0.19426309429715838</v>
      </c>
      <c r="M36" s="1">
        <v>0.35669456680147194</v>
      </c>
      <c r="N36" s="1">
        <v>0.45946308538990888</v>
      </c>
      <c r="O36" s="1">
        <v>0.61962382274229455</v>
      </c>
      <c r="P36" s="1">
        <v>0.61401933932498753</v>
      </c>
      <c r="Q36" s="1">
        <v>0.82053430823116025</v>
      </c>
      <c r="R36" s="1">
        <v>0.38413414743581031</v>
      </c>
      <c r="S36" s="1">
        <v>0.70821864178076488</v>
      </c>
      <c r="T36" s="1">
        <v>0.68352718097612597</v>
      </c>
      <c r="U36" s="1">
        <v>0.43915618134528789</v>
      </c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</row>
    <row r="37" spans="2:61" x14ac:dyDescent="0.2">
      <c r="B37" s="1">
        <v>0.54194834653278767</v>
      </c>
      <c r="C37" s="1">
        <v>0.33108704583806325</v>
      </c>
      <c r="D37" s="1">
        <v>0.47075838287667993</v>
      </c>
      <c r="E37" s="1">
        <v>0.98927034859810303</v>
      </c>
      <c r="F37" s="1">
        <v>0.37722960931586702</v>
      </c>
      <c r="G37" s="1">
        <v>3.4914901503564799E-2</v>
      </c>
      <c r="H37" s="1">
        <v>0.89341733778636567</v>
      </c>
      <c r="I37" s="1">
        <v>0.77062911307571769</v>
      </c>
      <c r="J37" s="1">
        <v>6.7691735694747845E-2</v>
      </c>
      <c r="K37" s="1">
        <v>0.39503132555696052</v>
      </c>
      <c r="L37" s="1">
        <v>0.76065590090267976</v>
      </c>
      <c r="M37" s="1">
        <v>0.28824555683068398</v>
      </c>
      <c r="N37" s="1">
        <v>0.8884062906835638</v>
      </c>
      <c r="O37" s="1">
        <v>0.24588282385503424</v>
      </c>
      <c r="P37" s="1">
        <v>0.60079067579327394</v>
      </c>
      <c r="Q37" s="1">
        <v>5.5013230481803732E-2</v>
      </c>
      <c r="R37" s="1">
        <v>0.71996799803007483</v>
      </c>
      <c r="S37" s="1">
        <v>0.69290120565063429</v>
      </c>
      <c r="T37" s="1">
        <v>0.73033267346887232</v>
      </c>
      <c r="U37" s="1">
        <v>0.51852454995168018</v>
      </c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</row>
    <row r="38" spans="2:61" x14ac:dyDescent="0.2">
      <c r="B38" s="1">
        <v>0.93368622032965576</v>
      </c>
      <c r="C38" s="1">
        <v>0.13782785011483167</v>
      </c>
      <c r="D38" s="1">
        <v>0.37949666871378218</v>
      </c>
      <c r="E38" s="1">
        <v>0.78877583800691087</v>
      </c>
      <c r="F38" s="1">
        <v>0.91873724236532506</v>
      </c>
      <c r="G38" s="1">
        <v>0.55386508258662892</v>
      </c>
      <c r="H38" s="1">
        <v>3.1592400543085764E-2</v>
      </c>
      <c r="I38" s="1">
        <v>0.52835689101333283</v>
      </c>
      <c r="J38" s="1">
        <v>0.97186254252725912</v>
      </c>
      <c r="K38" s="1">
        <v>0.35395794822507787</v>
      </c>
      <c r="L38" s="1">
        <v>0.24833950811908967</v>
      </c>
      <c r="M38" s="1">
        <v>0.27546067193439405</v>
      </c>
      <c r="N38" s="1">
        <v>0.56349494441226189</v>
      </c>
      <c r="O38" s="1">
        <v>0.16466776886295509</v>
      </c>
      <c r="P38" s="1">
        <v>0.72284306990729452</v>
      </c>
      <c r="Q38" s="1">
        <v>0.61100114038296061</v>
      </c>
      <c r="R38" s="1">
        <v>0.83137324592277639</v>
      </c>
      <c r="S38" s="1">
        <v>0.72993949315955819</v>
      </c>
      <c r="T38" s="1">
        <v>0.87738733898767618</v>
      </c>
      <c r="U38" s="1">
        <v>0.76552293196248933</v>
      </c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</row>
    <row r="39" spans="2:61" x14ac:dyDescent="0.2">
      <c r="B39" s="1">
        <v>3.1262765429623585E-2</v>
      </c>
      <c r="C39" s="1">
        <v>6.5635324061709022E-2</v>
      </c>
      <c r="D39" s="1">
        <v>5.7518014935952544E-2</v>
      </c>
      <c r="E39" s="1">
        <v>1.3084477888614443E-2</v>
      </c>
      <c r="F39" s="1">
        <v>0.97530460950274889</v>
      </c>
      <c r="G39" s="1">
        <v>0.44738763546029325</v>
      </c>
      <c r="H39" s="1">
        <v>0.75095140524329806</v>
      </c>
      <c r="I39" s="1">
        <v>0.42471964516053051</v>
      </c>
      <c r="J39" s="1">
        <v>0.49057536664904444</v>
      </c>
      <c r="K39" s="1">
        <v>0.78239041146234467</v>
      </c>
      <c r="L39" s="1">
        <v>0.11821163478982455</v>
      </c>
      <c r="M39" s="1">
        <v>0.33493440908195837</v>
      </c>
      <c r="N39" s="1">
        <v>0.86054930074115155</v>
      </c>
      <c r="O39" s="1">
        <v>0.23530111016846667</v>
      </c>
      <c r="P39" s="1">
        <v>2.5778631554508658E-2</v>
      </c>
      <c r="Q39" s="1">
        <v>0.94353028950848361</v>
      </c>
      <c r="R39" s="1">
        <v>0.6508884026209244</v>
      </c>
      <c r="S39" s="1">
        <v>5.6256997533643105E-2</v>
      </c>
      <c r="T39" s="1">
        <v>0.76977614038262454</v>
      </c>
      <c r="U39" s="1">
        <v>0.79461451878195666</v>
      </c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</row>
    <row r="40" spans="2:61" x14ac:dyDescent="0.2">
      <c r="B40" s="1">
        <v>0.56459740540709102</v>
      </c>
      <c r="C40" s="1">
        <v>0.59229602511845902</v>
      </c>
      <c r="D40" s="1">
        <v>0.76935342377706628</v>
      </c>
      <c r="E40" s="1">
        <v>0.79967255776848112</v>
      </c>
      <c r="F40" s="1">
        <v>0.64056776020317219</v>
      </c>
      <c r="G40" s="1">
        <v>0.54050180538844961</v>
      </c>
      <c r="H40" s="1">
        <v>0.87999587923242872</v>
      </c>
      <c r="I40" s="1">
        <v>0.32547943157097436</v>
      </c>
      <c r="J40" s="1">
        <v>0.90591179733773908</v>
      </c>
      <c r="K40" s="1">
        <v>7.6248748005032896E-2</v>
      </c>
      <c r="L40" s="1">
        <v>0.517428443354223</v>
      </c>
      <c r="M40" s="1">
        <v>0.22012196748677826</v>
      </c>
      <c r="N40" s="1">
        <v>0.65656360596735153</v>
      </c>
      <c r="O40" s="1">
        <v>0.54411888403355635</v>
      </c>
      <c r="P40" s="1">
        <v>0.91631695363333809</v>
      </c>
      <c r="Q40" s="1">
        <v>0.49300863052735799</v>
      </c>
      <c r="R40" s="1">
        <v>0.10703440684348275</v>
      </c>
      <c r="S40" s="1">
        <v>5.9826068778725761E-2</v>
      </c>
      <c r="T40" s="1">
        <v>0.86713536901651556</v>
      </c>
      <c r="U40" s="1">
        <v>0.88085622574133937</v>
      </c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</row>
    <row r="41" spans="2:61" x14ac:dyDescent="0.2">
      <c r="B41" s="1">
        <v>5.7701472421794242E-2</v>
      </c>
      <c r="C41" s="1">
        <v>2.0464726721978521E-2</v>
      </c>
      <c r="D41" s="1">
        <v>0.10979467228941697</v>
      </c>
      <c r="E41" s="1">
        <v>0.60052526161953923</v>
      </c>
      <c r="F41" s="1">
        <v>0.39865611000843082</v>
      </c>
      <c r="G41" s="1">
        <v>0.671510595569072</v>
      </c>
      <c r="H41" s="1">
        <v>5.5927692947654539E-2</v>
      </c>
      <c r="I41" s="1">
        <v>0.39216438610170634</v>
      </c>
      <c r="J41" s="1">
        <v>0.44445978731136881</v>
      </c>
      <c r="K41" s="1">
        <v>0.78219089065425151</v>
      </c>
      <c r="L41" s="1">
        <v>3.449909682670671E-2</v>
      </c>
      <c r="M41" s="1">
        <v>0.26490431744258103</v>
      </c>
      <c r="N41" s="1">
        <v>0.1493982346741991</v>
      </c>
      <c r="O41" s="1">
        <v>0.60889341991304569</v>
      </c>
      <c r="P41" s="1">
        <v>0.75454530278343668</v>
      </c>
      <c r="Q41" s="1">
        <v>0.23269716708341037</v>
      </c>
      <c r="R41" s="1">
        <v>4.6545321264617745E-2</v>
      </c>
      <c r="S41" s="1">
        <v>0.7316763377439286</v>
      </c>
      <c r="T41" s="1">
        <v>0.95900931246625198</v>
      </c>
      <c r="U41" s="1">
        <v>0.50855421190958383</v>
      </c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</row>
    <row r="42" spans="2:61" x14ac:dyDescent="0.2">
      <c r="B42" s="1">
        <v>0.97705145282956307</v>
      </c>
      <c r="C42" s="1">
        <v>6.0671842363091422E-2</v>
      </c>
      <c r="D42" s="1">
        <v>0.49596935777121454</v>
      </c>
      <c r="E42" s="1">
        <v>0.4786391146010136</v>
      </c>
      <c r="F42" s="1">
        <v>0.38010964643585721</v>
      </c>
      <c r="G42" s="1">
        <v>0.99141494848883283</v>
      </c>
      <c r="H42" s="1">
        <v>0.89963212756124888</v>
      </c>
      <c r="I42" s="1">
        <v>0.88036305648845692</v>
      </c>
      <c r="J42" s="1">
        <v>0.17027950265876368</v>
      </c>
      <c r="K42" s="1">
        <v>0.34227220291510507</v>
      </c>
      <c r="L42" s="1">
        <v>0.15251911603348267</v>
      </c>
      <c r="M42" s="1">
        <v>0.84455572593205652</v>
      </c>
      <c r="N42" s="1">
        <v>0.44663554877805478</v>
      </c>
      <c r="O42" s="1">
        <v>0.54674334435221095</v>
      </c>
      <c r="P42" s="1">
        <v>6.6879068590730562E-3</v>
      </c>
      <c r="Q42" s="1">
        <v>0.54712371628646317</v>
      </c>
      <c r="R42" s="1">
        <v>0.68522093826354546</v>
      </c>
      <c r="S42" s="1">
        <v>0.4489159285480756</v>
      </c>
      <c r="T42" s="1">
        <v>0.66449494408110332</v>
      </c>
      <c r="U42" s="1">
        <v>0.53689707057900138</v>
      </c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</row>
    <row r="43" spans="2:61" x14ac:dyDescent="0.2">
      <c r="B43" s="1">
        <v>0.19921933970929973</v>
      </c>
      <c r="C43" s="1">
        <v>0.93890731796741822</v>
      </c>
      <c r="D43" s="1">
        <v>0.2215390050213869</v>
      </c>
      <c r="E43" s="1">
        <v>0.45126142991494322</v>
      </c>
      <c r="F43" s="1">
        <v>0.27334986590083832</v>
      </c>
      <c r="G43" s="1">
        <v>0.58154969407656654</v>
      </c>
      <c r="H43" s="1">
        <v>0.23232742736010048</v>
      </c>
      <c r="I43" s="1">
        <v>0.65804920551660673</v>
      </c>
      <c r="J43" s="1">
        <v>0.38772938487797948</v>
      </c>
      <c r="K43" s="1">
        <v>0.32558647018576614</v>
      </c>
      <c r="L43" s="1">
        <v>0.60545977268124074</v>
      </c>
      <c r="M43" s="1">
        <v>3.8180228144091277E-2</v>
      </c>
      <c r="N43" s="1">
        <v>0.9588451943473173</v>
      </c>
      <c r="O43" s="1">
        <v>0.71608516503002517</v>
      </c>
      <c r="P43" s="1">
        <v>0.34056854309865092</v>
      </c>
      <c r="Q43" s="1">
        <v>0.92288940756944027</v>
      </c>
      <c r="R43" s="1">
        <v>0.2017718476956869</v>
      </c>
      <c r="S43" s="1">
        <v>0.88771018504821364</v>
      </c>
      <c r="T43" s="1">
        <v>0.38294942009046473</v>
      </c>
      <c r="U43" s="1">
        <v>0.44302148875443226</v>
      </c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</row>
    <row r="44" spans="2:61" x14ac:dyDescent="0.2">
      <c r="B44" s="1">
        <v>4.9074485572630611E-2</v>
      </c>
      <c r="C44" s="1">
        <v>2.8279766096120151E-2</v>
      </c>
      <c r="D44" s="1">
        <v>8.7802413266490964E-2</v>
      </c>
      <c r="E44" s="1">
        <v>0.45707711085582492</v>
      </c>
      <c r="F44" s="1">
        <v>0.14353831454849852</v>
      </c>
      <c r="G44" s="1">
        <v>0.37876353240303662</v>
      </c>
      <c r="H44" s="1">
        <v>0.3044699940155845</v>
      </c>
      <c r="I44" s="1">
        <v>0.257590274592987</v>
      </c>
      <c r="J44" s="1">
        <v>0.90321506543055041</v>
      </c>
      <c r="K44" s="1">
        <v>0.81554312672398621</v>
      </c>
      <c r="L44" s="1">
        <v>0.88522546428847848</v>
      </c>
      <c r="M44" s="1">
        <v>0.1184685576831831</v>
      </c>
      <c r="N44" s="1">
        <v>0.59547166381679695</v>
      </c>
      <c r="O44" s="1">
        <v>0.23177469612893731</v>
      </c>
      <c r="P44" s="1">
        <v>0.8991666126782718</v>
      </c>
      <c r="Q44" s="1">
        <v>0.19496405939994266</v>
      </c>
      <c r="R44" s="1">
        <v>3.6764759626566224E-2</v>
      </c>
      <c r="S44" s="1">
        <v>6.5872591305652484E-2</v>
      </c>
      <c r="T44" s="1">
        <v>0.20140099241770293</v>
      </c>
      <c r="U44" s="1">
        <v>0.60621253856457835</v>
      </c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</row>
    <row r="45" spans="2:61" x14ac:dyDescent="0.2">
      <c r="B45" s="1">
        <v>0.70468525445716945</v>
      </c>
      <c r="C45" s="1">
        <v>0.35031610504084654</v>
      </c>
      <c r="D45" s="1">
        <v>0.59703654436066089</v>
      </c>
      <c r="E45" s="1">
        <v>1.6632587134133736E-2</v>
      </c>
      <c r="F45" s="1">
        <v>0.30847374310875397</v>
      </c>
      <c r="G45" s="1">
        <v>0.34096913564145592</v>
      </c>
      <c r="H45" s="1">
        <v>0.28456234882943943</v>
      </c>
      <c r="I45" s="1">
        <v>4.8756832467940048E-2</v>
      </c>
      <c r="J45" s="1">
        <v>0.22469993219356843</v>
      </c>
      <c r="K45" s="1">
        <v>0.92931986884530626</v>
      </c>
      <c r="L45" s="1">
        <v>4.4200248854387336E-2</v>
      </c>
      <c r="M45" s="1">
        <v>0.70664053767099422</v>
      </c>
      <c r="N45" s="1">
        <v>0.57410675767633401</v>
      </c>
      <c r="O45" s="1">
        <v>0.82374498168105614</v>
      </c>
      <c r="P45" s="1">
        <v>0.60218860754172943</v>
      </c>
      <c r="Q45" s="1">
        <v>0.54431179740856361</v>
      </c>
      <c r="R45" s="1">
        <v>0.55971228648378502</v>
      </c>
      <c r="S45" s="1">
        <v>0.19286445618041947</v>
      </c>
      <c r="T45" s="1">
        <v>0.77309228536302865</v>
      </c>
      <c r="U45" s="1">
        <v>0.3424382107090721</v>
      </c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</row>
    <row r="46" spans="2:61" x14ac:dyDescent="0.2">
      <c r="B46" s="1">
        <v>0.94188920285828293</v>
      </c>
      <c r="C46" s="1">
        <v>0.64183700843490377</v>
      </c>
      <c r="D46" s="1">
        <v>0.26288280653086304</v>
      </c>
      <c r="E46" s="1">
        <v>0.19537713109977595</v>
      </c>
      <c r="F46" s="1">
        <v>1.206678945021078E-2</v>
      </c>
      <c r="G46" s="1">
        <v>0.38289687104680292</v>
      </c>
      <c r="H46" s="1">
        <v>0.65435078173660799</v>
      </c>
      <c r="I46" s="1">
        <v>0.622849467702556</v>
      </c>
      <c r="J46" s="1">
        <v>0.51161784352042194</v>
      </c>
      <c r="K46" s="1">
        <v>0.53796736718118821</v>
      </c>
      <c r="L46" s="1">
        <v>0.41933529646197554</v>
      </c>
      <c r="M46" s="1">
        <v>1.1222179481717998E-3</v>
      </c>
      <c r="N46" s="1">
        <v>0.75137973997408336</v>
      </c>
      <c r="O46" s="1">
        <v>0.23329975474439169</v>
      </c>
      <c r="P46" s="1">
        <v>0.30045471388402256</v>
      </c>
      <c r="Q46" s="1">
        <v>2.4052176209392595E-2</v>
      </c>
      <c r="R46" s="1">
        <v>5.3475574682542271E-2</v>
      </c>
      <c r="S46" s="1">
        <v>0.65662401466527076</v>
      </c>
      <c r="T46" s="1">
        <v>0.21789844384448254</v>
      </c>
      <c r="U46" s="1">
        <v>0.42331318695908005</v>
      </c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</row>
    <row r="47" spans="2:61" x14ac:dyDescent="0.2">
      <c r="B47" s="1">
        <v>6.3217753670600008E-2</v>
      </c>
      <c r="C47" s="1">
        <v>0.5168942836013446</v>
      </c>
      <c r="D47" s="1">
        <v>0.59854846383733751</v>
      </c>
      <c r="E47" s="1">
        <v>0.28883967226914742</v>
      </c>
      <c r="F47" s="1">
        <v>7.0465015503707651E-2</v>
      </c>
      <c r="G47" s="1">
        <v>0.39317188183829821</v>
      </c>
      <c r="H47" s="1">
        <v>0.79697554265413251</v>
      </c>
      <c r="I47" s="1">
        <v>0.32634695414022419</v>
      </c>
      <c r="J47" s="1">
        <v>0.99054016657301747</v>
      </c>
      <c r="K47" s="1">
        <v>0.1266244536818999</v>
      </c>
      <c r="L47" s="1">
        <v>0.32937218664426149</v>
      </c>
      <c r="M47" s="1">
        <v>2.9190321062571245E-2</v>
      </c>
      <c r="N47" s="1">
        <v>0.89789108739659984</v>
      </c>
      <c r="O47" s="1">
        <v>0.73291133951273324</v>
      </c>
      <c r="P47" s="1">
        <v>0.70063972543403152</v>
      </c>
      <c r="Q47" s="1">
        <v>0.88271643292567814</v>
      </c>
      <c r="R47" s="1">
        <v>0.44509674974797542</v>
      </c>
      <c r="S47" s="1">
        <v>0.86013275489798202</v>
      </c>
      <c r="T47" s="1">
        <v>0.526322709906624</v>
      </c>
      <c r="U47" s="1">
        <v>0.12983921289366329</v>
      </c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</row>
    <row r="48" spans="2:61" x14ac:dyDescent="0.2">
      <c r="B48" s="1">
        <v>0.46821991418009989</v>
      </c>
      <c r="C48" s="1">
        <v>0.36134337518397452</v>
      </c>
      <c r="D48" s="1">
        <v>0.78860958684222715</v>
      </c>
      <c r="E48" s="1">
        <v>0.34918760538848748</v>
      </c>
      <c r="F48" s="1">
        <v>0.32119033027979904</v>
      </c>
      <c r="G48" s="1">
        <v>0.99391270474518811</v>
      </c>
      <c r="H48" s="1">
        <v>0.25429484014903803</v>
      </c>
      <c r="I48" s="1">
        <v>0.73764174608971689</v>
      </c>
      <c r="J48" s="1">
        <v>0.42129242656851529</v>
      </c>
      <c r="K48" s="1">
        <v>0.27795542411735674</v>
      </c>
      <c r="L48" s="1">
        <v>0.52275071704803033</v>
      </c>
      <c r="M48" s="1">
        <v>0.96522715074548926</v>
      </c>
      <c r="N48" s="1">
        <v>0.58519278286804133</v>
      </c>
      <c r="O48" s="1">
        <v>0.95301295850994816</v>
      </c>
      <c r="P48" s="1">
        <v>0.23608602580043225</v>
      </c>
      <c r="Q48" s="1">
        <v>0.52633856912646959</v>
      </c>
      <c r="R48" s="1">
        <v>0.44714416188666162</v>
      </c>
      <c r="S48" s="1">
        <v>0.59722326619531652</v>
      </c>
      <c r="T48" s="1">
        <v>0.25756323572270512</v>
      </c>
      <c r="U48" s="1">
        <v>0.86881842199744264</v>
      </c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</row>
    <row r="49" spans="2:61" x14ac:dyDescent="0.2">
      <c r="B49" s="1">
        <v>0.57159528751520483</v>
      </c>
      <c r="C49" s="1">
        <v>0.30531085917601819</v>
      </c>
      <c r="D49" s="1">
        <v>0.88281906440204916</v>
      </c>
      <c r="E49" s="1">
        <v>0.5813153144708455</v>
      </c>
      <c r="F49" s="1">
        <v>0.86901458747315785</v>
      </c>
      <c r="G49" s="1">
        <v>0.88761103154152721</v>
      </c>
      <c r="H49" s="1">
        <v>0.61050850598377338</v>
      </c>
      <c r="I49" s="1">
        <v>0.67787336795802389</v>
      </c>
      <c r="J49" s="1">
        <v>0.86452733750951627</v>
      </c>
      <c r="K49" s="1">
        <v>0.87804962773712592</v>
      </c>
      <c r="L49" s="1">
        <v>0.97111840329842292</v>
      </c>
      <c r="M49" s="1">
        <v>0.58807643718578284</v>
      </c>
      <c r="N49" s="1">
        <v>0.63874086260218854</v>
      </c>
      <c r="O49" s="1">
        <v>0.62496745467320336</v>
      </c>
      <c r="P49" s="1">
        <v>0.86178586680171432</v>
      </c>
      <c r="Q49" s="1">
        <v>0.12010155783650656</v>
      </c>
      <c r="R49" s="1">
        <v>0.85932369111082207</v>
      </c>
      <c r="S49" s="1">
        <v>0.85675492612824899</v>
      </c>
      <c r="T49" s="1">
        <v>0.22490602782374025</v>
      </c>
      <c r="U49" s="1">
        <v>7.8299930539466378E-2</v>
      </c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</row>
    <row r="50" spans="2:61" x14ac:dyDescent="0.2">
      <c r="B50" s="1">
        <v>0.96398095995829591</v>
      </c>
      <c r="C50" s="1">
        <v>0.60012420093164165</v>
      </c>
      <c r="D50" s="1">
        <v>0.91239103864571791</v>
      </c>
      <c r="E50" s="1">
        <v>5.2863537597405252E-2</v>
      </c>
      <c r="F50" s="1">
        <v>0.87389278355840361</v>
      </c>
      <c r="G50" s="1">
        <v>0.47496215747049664</v>
      </c>
      <c r="H50" s="1">
        <v>8.5674404123027625E-2</v>
      </c>
      <c r="I50" s="1">
        <v>0.39827643127607892</v>
      </c>
      <c r="J50" s="1">
        <v>0.89684649395535243</v>
      </c>
      <c r="K50" s="1">
        <v>0.74786743563279257</v>
      </c>
      <c r="L50" s="1">
        <v>0.19194181855831727</v>
      </c>
      <c r="M50" s="1">
        <v>0.16394685993722258</v>
      </c>
      <c r="N50" s="1">
        <v>0.57375625162761068</v>
      </c>
      <c r="O50" s="1">
        <v>0.30070791337758052</v>
      </c>
      <c r="P50" s="1">
        <v>0.75500920011589256</v>
      </c>
      <c r="Q50" s="1">
        <v>0.38914758346281908</v>
      </c>
      <c r="R50" s="1">
        <v>0.11672833574787556</v>
      </c>
      <c r="S50" s="1">
        <v>0.26910732706073759</v>
      </c>
      <c r="T50" s="1">
        <v>3.1050826038225399E-2</v>
      </c>
      <c r="U50" s="1">
        <v>0.66272266630798482</v>
      </c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</row>
    <row r="51" spans="2:61" x14ac:dyDescent="0.2">
      <c r="B51" s="1">
        <v>0.40005888443260584</v>
      </c>
      <c r="C51" s="1">
        <v>0.73272625798154734</v>
      </c>
      <c r="D51" s="1">
        <v>0.92442650237013757</v>
      </c>
      <c r="E51" s="1">
        <v>0.62013517935734241</v>
      </c>
      <c r="F51" s="1">
        <v>0.43785318299959297</v>
      </c>
      <c r="G51" s="1">
        <v>0.39375621255477011</v>
      </c>
      <c r="H51" s="1">
        <v>0.58633857053438776</v>
      </c>
      <c r="I51" s="1">
        <v>0.74250141929677171</v>
      </c>
      <c r="J51" s="1">
        <v>0.45794938410121477</v>
      </c>
      <c r="K51" s="1">
        <v>0.17209804553139574</v>
      </c>
      <c r="L51" s="1">
        <v>0.19687309863791014</v>
      </c>
      <c r="M51" s="1">
        <v>0.4400270521278381</v>
      </c>
      <c r="N51" s="1">
        <v>0.59354131440076052</v>
      </c>
      <c r="O51" s="1">
        <v>0.40194696731984136</v>
      </c>
      <c r="P51" s="1">
        <v>4.652673403912766E-2</v>
      </c>
      <c r="Q51" s="1">
        <v>0.3579119487672936</v>
      </c>
      <c r="R51" s="1">
        <v>0.26331950267772641</v>
      </c>
      <c r="S51" s="1">
        <v>0.22401429916614235</v>
      </c>
      <c r="T51" s="1">
        <v>0.20159754482565673</v>
      </c>
      <c r="U51" s="1">
        <v>0.42218888379339303</v>
      </c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</row>
    <row r="52" spans="2:61" x14ac:dyDescent="0.2">
      <c r="B52" s="1">
        <v>0.32185611816436666</v>
      </c>
      <c r="C52" s="1">
        <v>0.81466803820022671</v>
      </c>
      <c r="D52" s="1">
        <v>0.8481395424206607</v>
      </c>
      <c r="E52" s="1">
        <v>0.16526367855230462</v>
      </c>
      <c r="F52" s="1">
        <v>0.49081255941832691</v>
      </c>
      <c r="G52" s="1">
        <v>0.17511366612481383</v>
      </c>
      <c r="H52" s="1">
        <v>0.96882843546958697</v>
      </c>
      <c r="I52" s="1">
        <v>0.63900636989092685</v>
      </c>
      <c r="J52" s="1">
        <v>0.81599915562957603</v>
      </c>
      <c r="K52" s="1">
        <v>0.86610023741569397</v>
      </c>
      <c r="L52" s="1">
        <v>0.10803772930332578</v>
      </c>
      <c r="M52" s="1">
        <v>0.7303765140075007</v>
      </c>
      <c r="N52" s="1">
        <v>0.71680598893936076</v>
      </c>
      <c r="O52" s="1">
        <v>0.22382229456842095</v>
      </c>
      <c r="P52" s="1">
        <v>0.88342092459417465</v>
      </c>
      <c r="Q52" s="1">
        <v>0.51940125368526491</v>
      </c>
      <c r="R52" s="1">
        <v>0.2574520412333805</v>
      </c>
      <c r="S52" s="1">
        <v>6.528441718800515E-3</v>
      </c>
      <c r="T52" s="1">
        <v>0.85735572339525778</v>
      </c>
      <c r="U52" s="1">
        <v>0.87176222064645037</v>
      </c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</row>
    <row r="53" spans="2:61" x14ac:dyDescent="0.2">
      <c r="B53" s="1">
        <v>0.45011567270657693</v>
      </c>
      <c r="C53" s="1">
        <v>0.72343212676067103</v>
      </c>
      <c r="D53" s="1">
        <v>0.88036670709581977</v>
      </c>
      <c r="E53" s="1">
        <v>0.68388580223735096</v>
      </c>
      <c r="F53" s="1">
        <v>0.96550942088241709</v>
      </c>
      <c r="G53" s="1">
        <v>0.65726310612513672</v>
      </c>
      <c r="H53" s="1">
        <v>0.23643861236018615</v>
      </c>
      <c r="I53" s="1">
        <v>0.24550510321637287</v>
      </c>
      <c r="J53" s="1">
        <v>0.77454338148690849</v>
      </c>
      <c r="K53" s="1">
        <v>0.9720857010095898</v>
      </c>
      <c r="L53" s="1">
        <v>0.94240739030713405</v>
      </c>
      <c r="M53" s="1">
        <v>5.0463110654592191E-2</v>
      </c>
      <c r="N53" s="1">
        <v>0.83470434171013452</v>
      </c>
      <c r="O53" s="1">
        <v>0.47313648684953802</v>
      </c>
      <c r="P53" s="1">
        <v>0.24128839969856775</v>
      </c>
      <c r="Q53" s="1">
        <v>0.42271594153078029</v>
      </c>
      <c r="R53" s="1">
        <v>1.168749851020312E-2</v>
      </c>
      <c r="S53" s="1">
        <v>0.55533669194722002</v>
      </c>
      <c r="T53" s="1">
        <v>0.89247492845582488</v>
      </c>
      <c r="U53" s="1">
        <v>0.59129442783770314</v>
      </c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</row>
    <row r="54" spans="2:61" x14ac:dyDescent="0.2">
      <c r="B54" s="1">
        <v>0.10017149180136808</v>
      </c>
      <c r="C54" s="1">
        <v>0.82812710696263458</v>
      </c>
      <c r="D54" s="1">
        <v>0.82550295588452438</v>
      </c>
      <c r="E54" s="1">
        <v>0.96862286921504714</v>
      </c>
      <c r="F54" s="1">
        <v>0.57831014201079123</v>
      </c>
      <c r="G54" s="1">
        <v>0.28065215572075719</v>
      </c>
      <c r="H54" s="1">
        <v>0.66283432156583855</v>
      </c>
      <c r="I54" s="1">
        <v>0.43513850717075064</v>
      </c>
      <c r="J54" s="1">
        <v>8.9939576758881978E-2</v>
      </c>
      <c r="K54" s="1">
        <v>0.85572294226563861</v>
      </c>
      <c r="L54" s="1">
        <v>0.37912263307789651</v>
      </c>
      <c r="M54" s="1">
        <v>0.83471744365319911</v>
      </c>
      <c r="N54" s="1">
        <v>8.5876725134128029E-2</v>
      </c>
      <c r="O54" s="1">
        <v>0.50365720510976864</v>
      </c>
      <c r="P54" s="1">
        <v>7.1331258933320374E-3</v>
      </c>
      <c r="Q54" s="1">
        <v>0.78081994274987965</v>
      </c>
      <c r="R54" s="1">
        <v>0.89972144590205594</v>
      </c>
      <c r="S54" s="1">
        <v>0.73047275104322851</v>
      </c>
      <c r="T54" s="1">
        <v>0.86321732185628408</v>
      </c>
      <c r="U54" s="1">
        <v>0.6715492752123956</v>
      </c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</row>
    <row r="55" spans="2:61" x14ac:dyDescent="0.2">
      <c r="B55" s="1">
        <v>0.94239008163404092</v>
      </c>
      <c r="C55" s="1">
        <v>0.6472352227726621</v>
      </c>
      <c r="D55" s="1">
        <v>0.80009235953183522</v>
      </c>
      <c r="E55" s="1">
        <v>0.55604941755191606</v>
      </c>
      <c r="F55" s="1">
        <v>0.57445756192615605</v>
      </c>
      <c r="G55" s="1">
        <v>7.144408760618437E-2</v>
      </c>
      <c r="H55" s="1">
        <v>0.64955041261330604</v>
      </c>
      <c r="I55" s="1">
        <v>0.26907302017962353</v>
      </c>
      <c r="J55" s="1">
        <v>0.83516028935461439</v>
      </c>
      <c r="K55" s="1">
        <v>0.53121569444410399</v>
      </c>
      <c r="L55" s="1">
        <v>0.50434628319714991</v>
      </c>
      <c r="M55" s="1">
        <v>0.99157545880439013</v>
      </c>
      <c r="N55" s="1">
        <v>0.1441964131077671</v>
      </c>
      <c r="O55" s="1">
        <v>0.71576674197283963</v>
      </c>
      <c r="P55" s="1">
        <v>0.54458720549945649</v>
      </c>
      <c r="Q55" s="1">
        <v>0.66311951988795637</v>
      </c>
      <c r="R55" s="1">
        <v>0.2816020645901951</v>
      </c>
      <c r="S55" s="1">
        <v>0.89119646124851948</v>
      </c>
      <c r="T55" s="1">
        <v>0.61903826185029698</v>
      </c>
      <c r="U55" s="1">
        <v>0.48587147956126353</v>
      </c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</row>
    <row r="56" spans="2:61" x14ac:dyDescent="0.2">
      <c r="B56" s="1">
        <v>0.99061466770653706</v>
      </c>
      <c r="C56" s="1">
        <v>0.51186930543959319</v>
      </c>
      <c r="D56" s="1">
        <v>0.75683291013281051</v>
      </c>
      <c r="E56" s="1">
        <v>0.12836890026054715</v>
      </c>
      <c r="F56" s="1">
        <v>0.9938602474145094</v>
      </c>
      <c r="G56" s="1">
        <v>0.1029453294316951</v>
      </c>
      <c r="H56" s="1">
        <v>0.5225520725959022</v>
      </c>
      <c r="I56" s="1">
        <v>0.12190257116973335</v>
      </c>
      <c r="J56" s="1">
        <v>0.65113241658657683</v>
      </c>
      <c r="K56" s="1">
        <v>0.89987938014786595</v>
      </c>
      <c r="L56" s="1">
        <v>0.99148360903842625</v>
      </c>
      <c r="M56" s="1">
        <v>0.8626082217430594</v>
      </c>
      <c r="N56" s="1">
        <v>0.22730485136167511</v>
      </c>
      <c r="O56" s="1">
        <v>8.3706000621711185E-2</v>
      </c>
      <c r="P56" s="1">
        <v>0.4595672613190801</v>
      </c>
      <c r="Q56" s="1">
        <v>0.87703088871792545</v>
      </c>
      <c r="R56" s="1">
        <v>0.19505636890452982</v>
      </c>
      <c r="S56" s="1">
        <v>3.45972955926791E-2</v>
      </c>
      <c r="T56" s="1">
        <v>0.3603431892421487</v>
      </c>
      <c r="U56" s="1">
        <v>0.63717995352721768</v>
      </c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</row>
    <row r="57" spans="2:61" x14ac:dyDescent="0.2">
      <c r="B57" s="1">
        <v>0.49575920105783522</v>
      </c>
      <c r="C57" s="1">
        <v>0.79506767752798457</v>
      </c>
      <c r="D57" s="1">
        <v>0.3475722883781539</v>
      </c>
      <c r="E57" s="1">
        <v>0.83030894388158494</v>
      </c>
      <c r="F57" s="1">
        <v>0.90680964499548389</v>
      </c>
      <c r="G57" s="1">
        <v>7.4378688396868786E-2</v>
      </c>
      <c r="H57" s="1">
        <v>0.89093678642036878</v>
      </c>
      <c r="I57" s="1">
        <v>0.36335277724964166</v>
      </c>
      <c r="J57" s="1">
        <v>0.40801765589667227</v>
      </c>
      <c r="K57" s="1">
        <v>0.81936046173753374</v>
      </c>
      <c r="L57" s="1">
        <v>0.2268425658853086</v>
      </c>
      <c r="M57" s="1">
        <v>0.66763325892274716</v>
      </c>
      <c r="N57" s="1">
        <v>8.8766142396818792E-2</v>
      </c>
      <c r="O57" s="1">
        <v>0.22167503468806959</v>
      </c>
      <c r="P57" s="1">
        <v>0.20241953081162101</v>
      </c>
      <c r="Q57" s="1">
        <v>2.8816548740819625E-2</v>
      </c>
      <c r="R57" s="1">
        <v>0.7230442339333073</v>
      </c>
      <c r="S57" s="1">
        <v>0.85471771044422307</v>
      </c>
      <c r="T57" s="1">
        <v>0.80393995810591223</v>
      </c>
      <c r="U57" s="1">
        <v>0.90843747463092883</v>
      </c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</row>
    <row r="58" spans="2:61" x14ac:dyDescent="0.2">
      <c r="B58" s="1">
        <v>0.19532405044958645</v>
      </c>
      <c r="C58" s="1">
        <v>0.46795645044863343</v>
      </c>
      <c r="D58" s="1">
        <v>0.75228406990287233</v>
      </c>
      <c r="E58" s="1">
        <v>0.27321143930599456</v>
      </c>
      <c r="F58" s="1">
        <v>0.35289296242923296</v>
      </c>
      <c r="G58" s="1">
        <v>0.48904403547745678</v>
      </c>
      <c r="H58" s="1">
        <v>0.21594990912527945</v>
      </c>
      <c r="I58" s="1">
        <v>0.20541164029348935</v>
      </c>
      <c r="J58" s="1">
        <v>0.27826032041054205</v>
      </c>
      <c r="K58" s="1">
        <v>7.7271560421536378E-2</v>
      </c>
      <c r="L58" s="1">
        <v>0.26452105003281223</v>
      </c>
      <c r="M58" s="1">
        <v>0.41568795183953855</v>
      </c>
      <c r="N58" s="1">
        <v>0.24913935829851408</v>
      </c>
      <c r="O58" s="1">
        <v>0.2644509703673712</v>
      </c>
      <c r="P58" s="1">
        <v>0.96516353608896055</v>
      </c>
      <c r="Q58" s="1">
        <v>0.95923288348259217</v>
      </c>
      <c r="R58" s="1">
        <v>0.69152356407038573</v>
      </c>
      <c r="S58" s="1">
        <v>0.11556543246346906</v>
      </c>
      <c r="T58" s="1">
        <v>0.24752181374041726</v>
      </c>
      <c r="U58" s="1">
        <v>0.21217529797615708</v>
      </c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</row>
    <row r="59" spans="2:61" x14ac:dyDescent="0.2">
      <c r="B59" s="1">
        <v>0.70622596822488082</v>
      </c>
      <c r="C59" s="1">
        <v>0.82757374160585939</v>
      </c>
      <c r="D59" s="1">
        <v>0.35612681549876302</v>
      </c>
      <c r="E59" s="1">
        <v>0.59569735583667294</v>
      </c>
      <c r="F59" s="1">
        <v>0.25262152821869466</v>
      </c>
      <c r="G59" s="1">
        <v>0.5111323467572918</v>
      </c>
      <c r="H59" s="1">
        <v>0.3092959243342539</v>
      </c>
      <c r="I59" s="1">
        <v>0.44966445630567009</v>
      </c>
      <c r="J59" s="1">
        <v>0.45555823261612971</v>
      </c>
      <c r="K59" s="1">
        <v>0.52116228312539936</v>
      </c>
      <c r="L59" s="1">
        <v>0.95523913231114566</v>
      </c>
      <c r="M59" s="1">
        <v>0.68125486484690889</v>
      </c>
      <c r="N59" s="1">
        <v>0.10717378318910564</v>
      </c>
      <c r="O59" s="1">
        <v>0.7933158746610165</v>
      </c>
      <c r="P59" s="1">
        <v>6.8041567308560147E-2</v>
      </c>
      <c r="Q59" s="1">
        <v>0.34247183213072763</v>
      </c>
      <c r="R59" s="1">
        <v>4.8662058356915949E-2</v>
      </c>
      <c r="S59" s="1">
        <v>0.19339533658343</v>
      </c>
      <c r="T59" s="1">
        <v>0.43820766332420358</v>
      </c>
      <c r="U59" s="1">
        <v>0.11578369235205976</v>
      </c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</row>
    <row r="60" spans="2:61" x14ac:dyDescent="0.2">
      <c r="B60" s="1">
        <v>0.15992971607364792</v>
      </c>
      <c r="C60" s="1">
        <v>0.30867465172105613</v>
      </c>
      <c r="D60" s="1">
        <v>0.61819268739616406</v>
      </c>
      <c r="E60" s="1">
        <v>5.6981010546535371E-2</v>
      </c>
      <c r="F60" s="1">
        <v>0.71928468551758717</v>
      </c>
      <c r="G60" s="1">
        <v>0.783606386446693</v>
      </c>
      <c r="H60" s="1">
        <v>0.9684892977232451</v>
      </c>
      <c r="I60" s="1">
        <v>0.19270503097788505</v>
      </c>
      <c r="J60" s="1">
        <v>0.7353757062955627</v>
      </c>
      <c r="K60" s="1">
        <v>0.19395530539420214</v>
      </c>
      <c r="L60" s="1">
        <v>0.95624267297223109</v>
      </c>
      <c r="M60" s="1">
        <v>0.97971102739712579</v>
      </c>
      <c r="N60" s="1">
        <v>0.83030068690638559</v>
      </c>
      <c r="O60" s="1">
        <v>0.60659835372249304</v>
      </c>
      <c r="P60" s="1">
        <v>0.59239187199993315</v>
      </c>
      <c r="Q60" s="1">
        <v>0.23838967205434625</v>
      </c>
      <c r="R60" s="1">
        <v>7.6257195120027488E-2</v>
      </c>
      <c r="S60" s="1">
        <v>0.49462999385173823</v>
      </c>
      <c r="T60" s="1">
        <v>0.34481652408809071</v>
      </c>
      <c r="U60" s="1">
        <v>0.20153469258980838</v>
      </c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</row>
    <row r="61" spans="2:61" x14ac:dyDescent="0.2">
      <c r="B61" s="1">
        <v>0.22037523198190334</v>
      </c>
      <c r="C61" s="1">
        <v>0.84418090653442823</v>
      </c>
      <c r="D61" s="1">
        <v>0.67876302220553586</v>
      </c>
      <c r="E61" s="1">
        <v>0.92607195529755792</v>
      </c>
      <c r="F61" s="1">
        <v>0.60686824988431398</v>
      </c>
      <c r="G61" s="1">
        <v>0.38321220546595025</v>
      </c>
      <c r="H61" s="1">
        <v>0.37027988683040269</v>
      </c>
      <c r="I61" s="1">
        <v>0.94491567845416291</v>
      </c>
      <c r="J61" s="1">
        <v>0.27100602534284357</v>
      </c>
      <c r="K61" s="1">
        <v>9.4998291540826618E-2</v>
      </c>
      <c r="L61" s="1">
        <v>0.99234981104095155</v>
      </c>
      <c r="M61" s="1">
        <v>0.75685824925258571</v>
      </c>
      <c r="N61" s="1">
        <v>0.67136927385148493</v>
      </c>
      <c r="O61" s="1">
        <v>0.56356099196474607</v>
      </c>
      <c r="P61" s="1">
        <v>0.92066270107114312</v>
      </c>
      <c r="Q61" s="1">
        <v>0.1422127828846077</v>
      </c>
      <c r="R61" s="1">
        <v>0.94746449640132924</v>
      </c>
      <c r="S61" s="1">
        <v>0.9881564018552782</v>
      </c>
      <c r="T61" s="1">
        <v>0.27940599251140652</v>
      </c>
      <c r="U61" s="1">
        <v>6.0400902571749682E-2</v>
      </c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</row>
    <row r="62" spans="2:61" x14ac:dyDescent="0.2">
      <c r="B62" s="1">
        <v>0.96813357887115703</v>
      </c>
      <c r="C62" s="1">
        <v>0.86496583411205707</v>
      </c>
      <c r="D62" s="1">
        <v>0.79228211085772116</v>
      </c>
      <c r="E62" s="1">
        <v>0.24713993405684342</v>
      </c>
      <c r="F62" s="1">
        <v>0.40138638769260548</v>
      </c>
      <c r="G62" s="1">
        <v>0.21294920933951678</v>
      </c>
      <c r="H62" s="1">
        <v>0.78537664475818958</v>
      </c>
      <c r="I62" s="1">
        <v>0.74103215270226475</v>
      </c>
      <c r="J62" s="1">
        <v>0.25206968808754981</v>
      </c>
      <c r="K62" s="1">
        <v>0.7738209633858516</v>
      </c>
      <c r="L62" s="1">
        <v>0.42553462515802865</v>
      </c>
      <c r="M62" s="1">
        <v>0.2912547245552557</v>
      </c>
      <c r="N62" s="1">
        <v>0.32512723962941847</v>
      </c>
      <c r="O62" s="1">
        <v>0.19230021708080058</v>
      </c>
      <c r="P62" s="1">
        <v>0.44699129397276449</v>
      </c>
      <c r="Q62" s="1">
        <v>0.811755976184238</v>
      </c>
      <c r="R62" s="1">
        <v>0.72766396934984756</v>
      </c>
      <c r="S62" s="1">
        <v>0.13305390775019588</v>
      </c>
      <c r="T62" s="1">
        <v>0.7401446865613418</v>
      </c>
      <c r="U62" s="1">
        <v>0.33804583418823042</v>
      </c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</row>
    <row r="63" spans="2:61" x14ac:dyDescent="0.2">
      <c r="B63" s="1">
        <v>0.32230621061781706</v>
      </c>
      <c r="C63" s="1">
        <v>0.91357619512917398</v>
      </c>
      <c r="D63" s="1">
        <v>0.79464435871156103</v>
      </c>
      <c r="E63" s="1">
        <v>0.33477059659230879</v>
      </c>
      <c r="F63" s="1">
        <v>0.39954165552014032</v>
      </c>
      <c r="G63" s="1">
        <v>0.75440877652396099</v>
      </c>
      <c r="H63" s="1">
        <v>0.95124514983400776</v>
      </c>
      <c r="I63" s="1">
        <v>0.81787826283028109</v>
      </c>
      <c r="J63" s="1">
        <v>0.93123738840863179</v>
      </c>
      <c r="K63" s="1">
        <v>0.78228516782485813</v>
      </c>
      <c r="L63" s="1">
        <v>0.96098452290063152</v>
      </c>
      <c r="M63" s="1">
        <v>0.89138762773847602</v>
      </c>
      <c r="N63" s="1">
        <v>0.33720044215714362</v>
      </c>
      <c r="O63" s="1">
        <v>0.25445462416810716</v>
      </c>
      <c r="P63" s="1">
        <v>0.81915385732346513</v>
      </c>
      <c r="Q63" s="1">
        <v>0.40195638605027439</v>
      </c>
      <c r="R63" s="1">
        <v>0.76857748957659666</v>
      </c>
      <c r="S63" s="1">
        <v>6.8232205693532944E-2</v>
      </c>
      <c r="T63" s="1">
        <v>0.82943146661713718</v>
      </c>
      <c r="U63" s="1">
        <v>0.22690426315114731</v>
      </c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</row>
    <row r="64" spans="2:61" x14ac:dyDescent="0.2">
      <c r="B64" s="1">
        <v>6.4988514017332522E-2</v>
      </c>
      <c r="C64" s="1">
        <v>4.1208560663905658E-3</v>
      </c>
      <c r="D64" s="1">
        <v>0.96440256590538731</v>
      </c>
      <c r="E64" s="1">
        <v>0.80326845008374703</v>
      </c>
      <c r="F64" s="1">
        <v>0.80973937236314131</v>
      </c>
      <c r="G64" s="1">
        <v>0.84812620735104383</v>
      </c>
      <c r="H64" s="1">
        <v>2.7083885477666936E-2</v>
      </c>
      <c r="I64" s="1">
        <v>0.317559793449255</v>
      </c>
      <c r="J64" s="1">
        <v>0.96614353756233617</v>
      </c>
      <c r="K64" s="1">
        <v>0.17257025018572481</v>
      </c>
      <c r="L64" s="1">
        <v>0.92610749649830904</v>
      </c>
      <c r="M64" s="1">
        <v>0.87347425731558603</v>
      </c>
      <c r="N64" s="1">
        <v>0.77559646990072095</v>
      </c>
      <c r="O64" s="1">
        <v>0.63272211674522627</v>
      </c>
      <c r="P64" s="1">
        <v>0.39671806102296303</v>
      </c>
      <c r="Q64" s="1">
        <v>0.98820856078337616</v>
      </c>
      <c r="R64" s="1">
        <v>0.67120790417609177</v>
      </c>
      <c r="S64" s="1">
        <v>0.45739522586700332</v>
      </c>
      <c r="T64" s="1">
        <v>0.92637093223859834</v>
      </c>
      <c r="U64" s="1">
        <v>0.12920981455568059</v>
      </c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</row>
    <row r="65" spans="2:61" x14ac:dyDescent="0.2">
      <c r="B65" s="1">
        <v>4.6361923887881407E-2</v>
      </c>
      <c r="C65" s="1">
        <v>0.58905989565614536</v>
      </c>
      <c r="D65" s="1">
        <v>0.35925229824472116</v>
      </c>
      <c r="E65" s="1">
        <v>0.16856271123661493</v>
      </c>
      <c r="F65" s="1">
        <v>0.78953174249362879</v>
      </c>
      <c r="G65" s="1">
        <v>0.15064829916005795</v>
      </c>
      <c r="H65" s="1">
        <v>0.96738415521303334</v>
      </c>
      <c r="I65" s="1">
        <v>0.790632996328406</v>
      </c>
      <c r="J65" s="1">
        <v>0.92924423161320957</v>
      </c>
      <c r="K65" s="1">
        <v>0.8388329272897419</v>
      </c>
      <c r="L65" s="1">
        <v>0.61364057107008985</v>
      </c>
      <c r="M65" s="1">
        <v>0.40760968728768654</v>
      </c>
      <c r="N65" s="1">
        <v>0.61164986983787129</v>
      </c>
      <c r="O65" s="1">
        <v>0.69647939267910119</v>
      </c>
      <c r="P65" s="1">
        <v>0.8617101633602765</v>
      </c>
      <c r="Q65" s="1">
        <v>0.17981769225641198</v>
      </c>
      <c r="R65" s="1">
        <v>0.18742371736445973</v>
      </c>
      <c r="S65" s="1">
        <v>0.88953799685442458</v>
      </c>
      <c r="T65" s="1">
        <v>0.39208194956591325</v>
      </c>
      <c r="U65" s="1">
        <v>0.63393247072229786</v>
      </c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</row>
    <row r="66" spans="2:61" x14ac:dyDescent="0.2">
      <c r="B66" s="1">
        <v>0.25108595705874892</v>
      </c>
      <c r="C66" s="1">
        <v>0.53158490173374395</v>
      </c>
      <c r="D66" s="1">
        <v>0.82860556717768086</v>
      </c>
      <c r="E66" s="1">
        <v>0.62879094025134541</v>
      </c>
      <c r="F66" s="1">
        <v>0.20532461816871805</v>
      </c>
      <c r="G66" s="1">
        <v>0.2894130057592601</v>
      </c>
      <c r="H66" s="1">
        <v>0.46068982182104767</v>
      </c>
      <c r="I66" s="1">
        <v>0.78779405579177919</v>
      </c>
      <c r="J66" s="1">
        <v>0.17257698189825643</v>
      </c>
      <c r="K66" s="1">
        <v>0.3571608068675074</v>
      </c>
      <c r="L66" s="1">
        <v>7.7494709258228323E-2</v>
      </c>
      <c r="M66" s="1">
        <v>2.8571966562054851E-2</v>
      </c>
      <c r="N66" s="1">
        <v>0.53350149785234413</v>
      </c>
      <c r="O66" s="1">
        <v>0.80415423993597301</v>
      </c>
      <c r="P66" s="1">
        <v>0.66430900438137841</v>
      </c>
      <c r="Q66" s="1">
        <v>0.22286861546901748</v>
      </c>
      <c r="R66" s="1">
        <v>0.99559374713304571</v>
      </c>
      <c r="S66" s="1">
        <v>0.90655326434956351</v>
      </c>
      <c r="T66" s="1">
        <v>1.8871234677788618E-3</v>
      </c>
      <c r="U66" s="1">
        <v>0.84962943079473741</v>
      </c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</row>
    <row r="67" spans="2:61" x14ac:dyDescent="0.2">
      <c r="B67" s="1">
        <v>0.3740638873881883</v>
      </c>
      <c r="C67" s="1">
        <v>0.2080160696170108</v>
      </c>
      <c r="D67" s="1">
        <v>0.3360264425675259</v>
      </c>
      <c r="E67" s="1">
        <v>0.15921514472942477</v>
      </c>
      <c r="F67" s="1">
        <v>6.3487744529554524E-2</v>
      </c>
      <c r="G67" s="1">
        <v>0.48799804217862275</v>
      </c>
      <c r="H67" s="1">
        <v>0.60706291949177005</v>
      </c>
      <c r="I67" s="1">
        <v>0.94619041638134993</v>
      </c>
      <c r="J67" s="1">
        <v>2.4495701264776293E-2</v>
      </c>
      <c r="K67" s="1">
        <v>0.3833513370537287</v>
      </c>
      <c r="L67" s="1">
        <v>0.36971235004112002</v>
      </c>
      <c r="M67" s="1">
        <v>0.83979235488127368</v>
      </c>
      <c r="N67" s="1">
        <v>0.50135522972639257</v>
      </c>
      <c r="O67" s="1">
        <v>8.0835434105789972E-2</v>
      </c>
      <c r="P67" s="1">
        <v>0.85197301566690908</v>
      </c>
      <c r="Q67" s="1">
        <v>0.73662170259139403</v>
      </c>
      <c r="R67" s="1">
        <v>0.99807426603397142</v>
      </c>
      <c r="S67" s="1">
        <v>0.68147902723094111</v>
      </c>
      <c r="T67" s="1">
        <v>0.20232180757224294</v>
      </c>
      <c r="U67" s="1">
        <v>0.89226893587727629</v>
      </c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</row>
    <row r="68" spans="2:61" x14ac:dyDescent="0.2">
      <c r="B68" s="1">
        <v>0.59416944621677192</v>
      </c>
      <c r="C68" s="1">
        <v>2.6353469459138523E-2</v>
      </c>
      <c r="D68" s="1">
        <v>0.26579427863659721</v>
      </c>
      <c r="E68" s="1">
        <v>0.77926985314486019</v>
      </c>
      <c r="F68" s="1">
        <v>0.43247364153740209</v>
      </c>
      <c r="G68" s="1">
        <v>0.73889800920935012</v>
      </c>
      <c r="H68" s="1">
        <v>0.63758909733419711</v>
      </c>
      <c r="I68" s="1">
        <v>0.45403740593784092</v>
      </c>
      <c r="J68" s="1">
        <v>0.60715849393859833</v>
      </c>
      <c r="K68" s="1">
        <v>0.44718431452718321</v>
      </c>
      <c r="L68" s="1">
        <v>0.59415024949426332</v>
      </c>
      <c r="M68" s="1">
        <v>4.2988098002389008E-2</v>
      </c>
      <c r="N68" s="1">
        <v>0.96629524224715246</v>
      </c>
      <c r="O68" s="1">
        <v>0.19931793898498351</v>
      </c>
      <c r="P68" s="1">
        <v>0.81482777810109641</v>
      </c>
      <c r="Q68" s="1">
        <v>0.62461133541011671</v>
      </c>
      <c r="R68" s="1">
        <v>0.67194055966610033</v>
      </c>
      <c r="S68" s="1">
        <v>0.92980020372945182</v>
      </c>
      <c r="T68" s="1">
        <v>0.84908893185507006</v>
      </c>
      <c r="U68" s="1">
        <v>0.16792941919342641</v>
      </c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</row>
    <row r="69" spans="2:61" x14ac:dyDescent="0.2">
      <c r="B69" s="1">
        <v>0.74439653613254664</v>
      </c>
      <c r="C69" s="1">
        <v>3.4816024956023317E-2</v>
      </c>
      <c r="D69" s="1">
        <v>0.60207036416320303</v>
      </c>
      <c r="E69" s="1">
        <v>0.12581139593355817</v>
      </c>
      <c r="F69" s="1">
        <v>0.80938873951927404</v>
      </c>
      <c r="G69" s="1">
        <v>0.59402888014895294</v>
      </c>
      <c r="H69" s="1">
        <v>0.22926663402733627</v>
      </c>
      <c r="I69" s="1">
        <v>0.53518330618098819</v>
      </c>
      <c r="J69" s="1">
        <v>0.28019657219112892</v>
      </c>
      <c r="K69" s="1">
        <v>0.6467285536491425</v>
      </c>
      <c r="L69" s="1">
        <v>0.69161316997926625</v>
      </c>
      <c r="M69" s="1">
        <v>0.10282833200320096</v>
      </c>
      <c r="N69" s="1">
        <v>0.69240508708390702</v>
      </c>
      <c r="O69" s="1">
        <v>0.66314424940566674</v>
      </c>
      <c r="P69" s="1">
        <v>0.95636642596067589</v>
      </c>
      <c r="Q69" s="1">
        <v>0.57586512449930694</v>
      </c>
      <c r="R69" s="1">
        <v>0.38654129288530026</v>
      </c>
      <c r="S69" s="1">
        <v>0.35291948768132952</v>
      </c>
      <c r="T69" s="1">
        <v>0.45119755145853846</v>
      </c>
      <c r="U69" s="1">
        <v>0.76137354894293541</v>
      </c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</row>
    <row r="70" spans="2:61" x14ac:dyDescent="0.2">
      <c r="B70" s="1">
        <v>3.8082456474618831E-2</v>
      </c>
      <c r="C70" s="1">
        <v>1.2137185408967355E-2</v>
      </c>
      <c r="D70" s="1">
        <v>0.28761808073499218</v>
      </c>
      <c r="E70" s="1">
        <v>0.8922679918405575</v>
      </c>
      <c r="F70" s="1">
        <v>0.66932566163451412</v>
      </c>
      <c r="G70" s="1">
        <v>0.98937989896348411</v>
      </c>
      <c r="H70" s="1">
        <v>0.86555642908014574</v>
      </c>
      <c r="I70" s="1">
        <v>0.43523665969759662</v>
      </c>
      <c r="J70" s="1">
        <v>0.42870867618466069</v>
      </c>
      <c r="K70" s="1">
        <v>0.76964724205307566</v>
      </c>
      <c r="L70" s="1">
        <v>0.95175271928605187</v>
      </c>
      <c r="M70" s="1">
        <v>0.50634202602101375</v>
      </c>
      <c r="N70" s="1">
        <v>0.73364615907129771</v>
      </c>
      <c r="O70" s="1">
        <v>0.48538120606506352</v>
      </c>
      <c r="P70" s="1">
        <v>0.61511902841748534</v>
      </c>
      <c r="Q70" s="1">
        <v>0.28025931849458707</v>
      </c>
      <c r="R70" s="1">
        <v>9.2911449645926458E-2</v>
      </c>
      <c r="S70" s="1">
        <v>0.28015499101991004</v>
      </c>
      <c r="T70" s="1">
        <v>0.85819537867842377</v>
      </c>
      <c r="U70" s="1">
        <v>0.11458473575546646</v>
      </c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</row>
    <row r="71" spans="2:61" x14ac:dyDescent="0.2">
      <c r="B71" s="1">
        <v>0.89417660361794538</v>
      </c>
      <c r="C71" s="1">
        <v>0.96084508531009716</v>
      </c>
      <c r="D71" s="1">
        <v>0.14604034635838548</v>
      </c>
      <c r="E71" s="1">
        <v>0.41817805287078913</v>
      </c>
      <c r="F71" s="1">
        <v>0.22399927440269862</v>
      </c>
      <c r="G71" s="1">
        <v>4.5902399270412175E-2</v>
      </c>
      <c r="H71" s="1">
        <v>0.98337038780059605</v>
      </c>
      <c r="I71" s="1">
        <v>6.8421801004653338E-2</v>
      </c>
      <c r="J71" s="1">
        <v>0.30727756772753967</v>
      </c>
      <c r="K71" s="1">
        <v>0.56501742546715994</v>
      </c>
      <c r="L71" s="1">
        <v>0.71667854665766795</v>
      </c>
      <c r="M71" s="1">
        <v>0.25462849620083783</v>
      </c>
      <c r="N71" s="1">
        <v>0.55778027252974194</v>
      </c>
      <c r="O71" s="1">
        <v>0.22387982074879242</v>
      </c>
      <c r="P71" s="1">
        <v>1.4618377511363301E-2</v>
      </c>
      <c r="Q71" s="1">
        <v>0.62217414876133292</v>
      </c>
      <c r="R71" s="1">
        <v>0.68510299439980349</v>
      </c>
      <c r="S71" s="1">
        <v>0.54236896953145874</v>
      </c>
      <c r="T71" s="1">
        <v>0.34110121488944944</v>
      </c>
      <c r="U71" s="1">
        <v>0.65733843866161668</v>
      </c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</row>
    <row r="72" spans="2:61" x14ac:dyDescent="0.2">
      <c r="B72" s="1">
        <v>0.53350778587255776</v>
      </c>
      <c r="C72" s="1">
        <v>0.63227690569000794</v>
      </c>
      <c r="D72" s="1">
        <v>0.13951655000726015</v>
      </c>
      <c r="E72" s="1">
        <v>0.68478280180911621</v>
      </c>
      <c r="F72" s="1">
        <v>0.69330826299871495</v>
      </c>
      <c r="G72" s="1">
        <v>0.58354729296777108</v>
      </c>
      <c r="H72" s="1">
        <v>0.53165649570665985</v>
      </c>
      <c r="I72" s="1">
        <v>0.51651397571940971</v>
      </c>
      <c r="J72" s="1">
        <v>0.89654383846599506</v>
      </c>
      <c r="K72" s="1">
        <v>8.0122765575574184E-2</v>
      </c>
      <c r="L72" s="1">
        <v>0.64002454473656056</v>
      </c>
      <c r="M72" s="1">
        <v>0.17559871550374195</v>
      </c>
      <c r="N72" s="1">
        <v>0.29347263373309673</v>
      </c>
      <c r="O72" s="1">
        <v>4.0115260501586314E-2</v>
      </c>
      <c r="P72" s="1">
        <v>7.5295493107472744E-2</v>
      </c>
      <c r="Q72" s="1">
        <v>0.7921688043011571</v>
      </c>
      <c r="R72" s="1">
        <v>0.70873716026994538</v>
      </c>
      <c r="S72" s="1">
        <v>0.41247459342013826</v>
      </c>
      <c r="T72" s="1">
        <v>1.2919255549617481E-2</v>
      </c>
      <c r="U72" s="1">
        <v>0.55603983851096572</v>
      </c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</row>
    <row r="73" spans="2:61" x14ac:dyDescent="0.2">
      <c r="B73" s="1">
        <v>0.35644227725948863</v>
      </c>
      <c r="C73" s="1">
        <v>0.15691409345986473</v>
      </c>
      <c r="D73" s="1">
        <v>8.643016684651017E-2</v>
      </c>
      <c r="E73" s="1">
        <v>0.76959622700366592</v>
      </c>
      <c r="F73" s="1">
        <v>0.24819431035573125</v>
      </c>
      <c r="G73" s="1">
        <v>0.20745055091653264</v>
      </c>
      <c r="H73" s="1">
        <v>0.28703126916535238</v>
      </c>
      <c r="I73" s="1">
        <v>0.40492720402181093</v>
      </c>
      <c r="J73" s="1">
        <v>0.74228210323022192</v>
      </c>
      <c r="K73" s="1">
        <v>0.61837508124624851</v>
      </c>
      <c r="L73" s="1">
        <v>0.65995523053094773</v>
      </c>
      <c r="M73" s="1">
        <v>0.88488568353608132</v>
      </c>
      <c r="N73" s="1">
        <v>0.69972549104224691</v>
      </c>
      <c r="O73" s="1">
        <v>0.49254137783673824</v>
      </c>
      <c r="P73" s="1">
        <v>0.58729913389399313</v>
      </c>
      <c r="Q73" s="1">
        <v>0.86698223052919676</v>
      </c>
      <c r="R73" s="1">
        <v>0.92606791770798935</v>
      </c>
      <c r="S73" s="1">
        <v>0.87392948216393773</v>
      </c>
      <c r="T73" s="1">
        <v>0.33262650728229726</v>
      </c>
      <c r="U73" s="1">
        <v>0.46119303275118806</v>
      </c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</row>
    <row r="74" spans="2:61" x14ac:dyDescent="0.2">
      <c r="B74" s="1">
        <v>0.33045768950040177</v>
      </c>
      <c r="C74" s="1">
        <v>0.71444588614793092</v>
      </c>
      <c r="D74" s="1">
        <v>0.46973727836429746</v>
      </c>
      <c r="E74" s="1">
        <v>0.25287170282734428</v>
      </c>
      <c r="F74" s="1">
        <v>0.50265061282886481</v>
      </c>
      <c r="G74" s="1">
        <v>0.16036717322594485</v>
      </c>
      <c r="H74" s="1">
        <v>0.40282498787161558</v>
      </c>
      <c r="I74" s="1">
        <v>0.47808011147387197</v>
      </c>
      <c r="J74" s="1">
        <v>0.90447084721751347</v>
      </c>
      <c r="K74" s="1">
        <v>6.581855827483174E-2</v>
      </c>
      <c r="L74" s="1">
        <v>0.17709989905729895</v>
      </c>
      <c r="M74" s="1">
        <v>0.68934524415239329</v>
      </c>
      <c r="N74" s="1">
        <v>0.73534447273252368</v>
      </c>
      <c r="O74" s="1">
        <v>0.81090870859445141</v>
      </c>
      <c r="P74" s="1">
        <v>0.64365599448422395</v>
      </c>
      <c r="Q74" s="1">
        <v>0.10632490394755256</v>
      </c>
      <c r="R74" s="1">
        <v>0.81077614908100504</v>
      </c>
      <c r="S74" s="1">
        <v>0.83887173482156185</v>
      </c>
      <c r="T74" s="1">
        <v>0.95938053916105337</v>
      </c>
      <c r="U74" s="1">
        <v>0.69297253842565087</v>
      </c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</row>
    <row r="75" spans="2:61" x14ac:dyDescent="0.2">
      <c r="B75" s="1">
        <v>0.66590597707136623</v>
      </c>
      <c r="C75" s="1">
        <v>0.40898367198613295</v>
      </c>
      <c r="D75" s="1">
        <v>0.65308057371098127</v>
      </c>
      <c r="E75" s="1">
        <v>0.81466081110508848</v>
      </c>
      <c r="F75" s="1">
        <v>6.251622536656587E-2</v>
      </c>
      <c r="G75" s="1">
        <v>0.62554776100706033</v>
      </c>
      <c r="H75" s="1">
        <v>0.23992727252725943</v>
      </c>
      <c r="I75" s="1">
        <v>0.30625181020122594</v>
      </c>
      <c r="J75" s="1">
        <v>0.60537740795203221</v>
      </c>
      <c r="K75" s="1">
        <v>0.84997393892964768</v>
      </c>
      <c r="L75" s="1">
        <v>0.2000670549089969</v>
      </c>
      <c r="M75" s="1">
        <v>0.7790580029128652</v>
      </c>
      <c r="N75" s="1">
        <v>0.72472061896527729</v>
      </c>
      <c r="O75" s="1">
        <v>0.24741562472040179</v>
      </c>
      <c r="P75" s="1">
        <v>0.79107371162901097</v>
      </c>
      <c r="Q75" s="1">
        <v>0.5183991024916299</v>
      </c>
      <c r="R75" s="1">
        <v>0.24930738106967876</v>
      </c>
      <c r="S75" s="1">
        <v>0.65608120263715586</v>
      </c>
      <c r="T75" s="1">
        <v>0.6220781258523943</v>
      </c>
      <c r="U75" s="1">
        <v>0.56737624382239382</v>
      </c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</row>
    <row r="76" spans="2:61" x14ac:dyDescent="0.2">
      <c r="B76" s="1">
        <v>0.66642570441147286</v>
      </c>
      <c r="C76" s="1">
        <v>0.42208859182533676</v>
      </c>
      <c r="D76" s="1">
        <v>0.50272463974198689</v>
      </c>
      <c r="E76" s="1">
        <v>0.49031698182483008</v>
      </c>
      <c r="F76" s="1">
        <v>0.54236496528200473</v>
      </c>
      <c r="G76" s="1">
        <v>0.38722937613618347</v>
      </c>
      <c r="H76" s="1">
        <v>0.94601890652683351</v>
      </c>
      <c r="I76" s="1">
        <v>0.10054093903441508</v>
      </c>
      <c r="J76" s="1">
        <v>0.97406510056882056</v>
      </c>
      <c r="K76" s="1">
        <v>0.91021364172345276</v>
      </c>
      <c r="L76" s="1">
        <v>0.70143865010399553</v>
      </c>
      <c r="M76" s="1">
        <v>0.83239388350030008</v>
      </c>
      <c r="N76" s="1">
        <v>0.68495769002737084</v>
      </c>
      <c r="O76" s="1">
        <v>0.30373709080511324</v>
      </c>
      <c r="P76" s="1">
        <v>0.58972161589168959</v>
      </c>
      <c r="Q76" s="1">
        <v>0.6961421064835277</v>
      </c>
      <c r="R76" s="1">
        <v>0.16826006916011116</v>
      </c>
      <c r="S76" s="1">
        <v>0.95519041889910594</v>
      </c>
      <c r="T76" s="1">
        <v>0.25686334237385677</v>
      </c>
      <c r="U76" s="1">
        <v>0.73608467895036656</v>
      </c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</row>
    <row r="77" spans="2:61" x14ac:dyDescent="0.2">
      <c r="B77" s="1">
        <v>0.41548493935247821</v>
      </c>
      <c r="C77" s="1">
        <v>0.13261640026934041</v>
      </c>
      <c r="D77" s="1">
        <v>0.82333375053730229</v>
      </c>
      <c r="E77" s="1">
        <v>0.54918625283576483</v>
      </c>
      <c r="F77" s="1">
        <v>0.33071288970758339</v>
      </c>
      <c r="G77" s="1">
        <v>0.37840510019150786</v>
      </c>
      <c r="H77" s="1">
        <v>0.48621121789966537</v>
      </c>
      <c r="I77" s="1">
        <v>0.95540306761631577</v>
      </c>
      <c r="J77" s="1">
        <v>0.26394417843845674</v>
      </c>
      <c r="K77" s="1">
        <v>0.42809828507782044</v>
      </c>
      <c r="L77" s="1">
        <v>0.87495107010773654</v>
      </c>
      <c r="M77" s="1">
        <v>0.53388081686875088</v>
      </c>
      <c r="N77" s="1">
        <v>0.33500651517632152</v>
      </c>
      <c r="O77" s="1">
        <v>0.58537378373913607</v>
      </c>
      <c r="P77" s="1">
        <v>0.15704734881667159</v>
      </c>
      <c r="Q77" s="1">
        <v>8.1811673342632618E-2</v>
      </c>
      <c r="R77" s="1">
        <v>9.5758434866520137E-2</v>
      </c>
      <c r="S77" s="1">
        <v>0.27757644783401714</v>
      </c>
      <c r="T77" s="1">
        <v>0.54418708531628912</v>
      </c>
      <c r="U77" s="1">
        <v>0.59682913692555739</v>
      </c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</row>
    <row r="78" spans="2:61" x14ac:dyDescent="0.2">
      <c r="B78" s="1">
        <v>0.6068600999575875</v>
      </c>
      <c r="C78" s="1">
        <v>0.3483978558961266</v>
      </c>
      <c r="D78" s="1">
        <v>0.19623708238511617</v>
      </c>
      <c r="E78" s="1">
        <v>4.6564960587095028E-2</v>
      </c>
      <c r="F78" s="1">
        <v>0.72206179700562956</v>
      </c>
      <c r="G78" s="1">
        <v>0.81386234842953142</v>
      </c>
      <c r="H78" s="1">
        <v>0.18774824411311086</v>
      </c>
      <c r="I78" s="1">
        <v>9.2978200342929251E-2</v>
      </c>
      <c r="J78" s="1">
        <v>0.39578074436269195</v>
      </c>
      <c r="K78" s="1">
        <v>0.82188733020163751</v>
      </c>
      <c r="L78" s="1">
        <v>0.63300500415637628</v>
      </c>
      <c r="M78" s="1">
        <v>8.8484258076074296E-2</v>
      </c>
      <c r="N78" s="1">
        <v>0.79193177193010955</v>
      </c>
      <c r="O78" s="1">
        <v>0.16553362126761195</v>
      </c>
      <c r="P78" s="1">
        <v>0.38125657159486859</v>
      </c>
      <c r="Q78" s="1">
        <v>0.55636505250157375</v>
      </c>
      <c r="R78" s="1">
        <v>0.18859914352308993</v>
      </c>
      <c r="S78" s="1">
        <v>0.94105650727209922</v>
      </c>
      <c r="T78" s="1">
        <v>0.19293079359542942</v>
      </c>
      <c r="U78" s="1">
        <v>0.31421215287574911</v>
      </c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</row>
    <row r="79" spans="2:61" x14ac:dyDescent="0.2">
      <c r="B79" s="1">
        <v>0.16709092284284544</v>
      </c>
      <c r="C79" s="1">
        <v>0.5778025416109499</v>
      </c>
      <c r="D79" s="1">
        <v>0.98712008494515036</v>
      </c>
      <c r="E79" s="1">
        <v>0.4582440927853858</v>
      </c>
      <c r="F79" s="1">
        <v>0.99074601029332032</v>
      </c>
      <c r="G79" s="1">
        <v>0.97252238410805025</v>
      </c>
      <c r="H79" s="1">
        <v>0.33998309784516778</v>
      </c>
      <c r="I79" s="1">
        <v>8.2116834679758166E-2</v>
      </c>
      <c r="J79" s="1">
        <v>0.35749151274015445</v>
      </c>
      <c r="K79" s="1">
        <v>0.39985016598971834</v>
      </c>
      <c r="L79" s="1">
        <v>0.63305120412558946</v>
      </c>
      <c r="M79" s="1">
        <v>0.2924965049617233</v>
      </c>
      <c r="N79" s="1">
        <v>0.7159124627318243</v>
      </c>
      <c r="O79" s="1">
        <v>0.28163592931814629</v>
      </c>
      <c r="P79" s="1">
        <v>0.74899063644116093</v>
      </c>
      <c r="Q79" s="1">
        <v>0.27814001461074722</v>
      </c>
      <c r="R79" s="1">
        <v>0.51836545282164714</v>
      </c>
      <c r="S79" s="1">
        <v>1.231345348628754E-2</v>
      </c>
      <c r="T79" s="1">
        <v>0.31229195051188119</v>
      </c>
      <c r="U79" s="1">
        <v>0.20655773622445095</v>
      </c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</row>
    <row r="80" spans="2:61" x14ac:dyDescent="0.2">
      <c r="B80" s="1">
        <v>0.37396495505255467</v>
      </c>
      <c r="C80" s="1">
        <v>0.16409315035163619</v>
      </c>
      <c r="D80" s="1">
        <v>0.97745451619599011</v>
      </c>
      <c r="E80" s="1">
        <v>0.56917561650754045</v>
      </c>
      <c r="F80" s="1">
        <v>0.13520643982952163</v>
      </c>
      <c r="G80" s="1">
        <v>0.67286202683936946</v>
      </c>
      <c r="H80" s="1">
        <v>0.68109654465681457</v>
      </c>
      <c r="I80" s="1">
        <v>0.73819064816367275</v>
      </c>
      <c r="J80" s="1">
        <v>0.26860170642670611</v>
      </c>
      <c r="K80" s="1">
        <v>0.21872279905696312</v>
      </c>
      <c r="L80" s="1">
        <v>0.94088363365482197</v>
      </c>
      <c r="M80" s="1">
        <v>3.4154807848094659E-3</v>
      </c>
      <c r="N80" s="1">
        <v>0.85139991854105157</v>
      </c>
      <c r="O80" s="1">
        <v>0.99510988973421732</v>
      </c>
      <c r="P80" s="1">
        <v>0.57726340284409849</v>
      </c>
      <c r="Q80" s="1">
        <v>0.72693556572411522</v>
      </c>
      <c r="R80" s="1">
        <v>0.22953536907393601</v>
      </c>
      <c r="S80" s="1">
        <v>0.53185145647775334</v>
      </c>
      <c r="T80" s="1">
        <v>8.1759914775469511E-2</v>
      </c>
      <c r="U80" s="1">
        <v>0.11268002766187646</v>
      </c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</row>
    <row r="81" spans="2:61" x14ac:dyDescent="0.2">
      <c r="B81" s="1">
        <v>0.12881929598165032</v>
      </c>
      <c r="C81" s="1">
        <v>0.52262480329370065</v>
      </c>
      <c r="D81" s="1">
        <v>0.5651723044725846</v>
      </c>
      <c r="E81" s="1">
        <v>0.57928001758013292</v>
      </c>
      <c r="F81" s="1">
        <v>0.47517455176892642</v>
      </c>
      <c r="G81" s="1">
        <v>0.81623813979164672</v>
      </c>
      <c r="H81" s="1">
        <v>0.15314914031732219</v>
      </c>
      <c r="I81" s="1">
        <v>0.57136850776219128</v>
      </c>
      <c r="J81" s="1">
        <v>0.34857007243214699</v>
      </c>
      <c r="K81" s="1">
        <v>0.26707948990551333</v>
      </c>
      <c r="L81" s="1">
        <v>0.23771517918976248</v>
      </c>
      <c r="M81" s="1">
        <v>0.67191195133780368</v>
      </c>
      <c r="N81" s="1">
        <v>0.54701648177661633</v>
      </c>
      <c r="O81" s="1">
        <v>0.72329834956156824</v>
      </c>
      <c r="P81" s="1">
        <v>0.29940850295671306</v>
      </c>
      <c r="Q81" s="1">
        <v>5.4739606404555774E-3</v>
      </c>
      <c r="R81" s="1">
        <v>0.37164865255470636</v>
      </c>
      <c r="S81" s="1">
        <v>0.23109950428087456</v>
      </c>
      <c r="T81" s="1">
        <v>0.42783926670691363</v>
      </c>
      <c r="U81" s="1">
        <v>0.14641408316945936</v>
      </c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</row>
    <row r="82" spans="2:61" x14ac:dyDescent="0.2">
      <c r="B82" s="1">
        <v>0.20533742425459467</v>
      </c>
      <c r="C82" s="1">
        <v>0.92598550678628855</v>
      </c>
      <c r="D82" s="1">
        <v>0.6403855018620408</v>
      </c>
      <c r="E82" s="1">
        <v>0.2097743949698464</v>
      </c>
      <c r="F82" s="1">
        <v>0.93240018757688736</v>
      </c>
      <c r="G82" s="1">
        <v>0.84891411797179284</v>
      </c>
      <c r="H82" s="1">
        <v>0.53086460226137699</v>
      </c>
      <c r="I82" s="1">
        <v>0.16526384254235138</v>
      </c>
      <c r="J82" s="1">
        <v>0.46928586607082412</v>
      </c>
      <c r="K82" s="1">
        <v>0.75483110200319481</v>
      </c>
      <c r="L82" s="1">
        <v>0.86519448560214629</v>
      </c>
      <c r="M82" s="1">
        <v>0.53476439854099123</v>
      </c>
      <c r="N82" s="1">
        <v>0.90367514562794482</v>
      </c>
      <c r="O82" s="1">
        <v>0.52460005739409732</v>
      </c>
      <c r="P82" s="1">
        <v>0.12793452470396971</v>
      </c>
      <c r="Q82" s="1">
        <v>0.66554217861016063</v>
      </c>
      <c r="R82" s="1">
        <v>0.758895472745166</v>
      </c>
      <c r="S82" s="1">
        <v>0.6391034080681085</v>
      </c>
      <c r="T82" s="1">
        <v>0.44729217931201337</v>
      </c>
      <c r="U82" s="1">
        <v>0.64735282013353612</v>
      </c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</row>
    <row r="83" spans="2:61" x14ac:dyDescent="0.2">
      <c r="B83" s="1">
        <v>0.87112689134913723</v>
      </c>
      <c r="C83" s="1">
        <v>0.35787014713857213</v>
      </c>
      <c r="D83" s="1">
        <v>2.9317472122861621E-2</v>
      </c>
      <c r="E83" s="1">
        <v>0.84118724233051489</v>
      </c>
      <c r="F83" s="1">
        <v>0.81893226940708397</v>
      </c>
      <c r="G83" s="1">
        <v>0.40613599962717728</v>
      </c>
      <c r="H83" s="1">
        <v>0.1850577473003171</v>
      </c>
      <c r="I83" s="1">
        <v>0.79073930101477652</v>
      </c>
      <c r="J83" s="1">
        <v>0.77838748662357271</v>
      </c>
      <c r="K83" s="1">
        <v>0.64742615067069065</v>
      </c>
      <c r="L83" s="1">
        <v>0.76575543963453729</v>
      </c>
      <c r="M83" s="1">
        <v>2.9386324031867694E-2</v>
      </c>
      <c r="N83" s="1">
        <v>0.12635192246983173</v>
      </c>
      <c r="O83" s="1">
        <v>0.62116990517813164</v>
      </c>
      <c r="P83" s="1">
        <v>0.29821110121382111</v>
      </c>
      <c r="Q83" s="1">
        <v>0.29049287230239373</v>
      </c>
      <c r="R83" s="1">
        <v>0.78139093294050999</v>
      </c>
      <c r="S83" s="1">
        <v>0.82592871234659826</v>
      </c>
      <c r="T83" s="1">
        <v>0.27901232032336354</v>
      </c>
      <c r="U83" s="1">
        <v>0.29957295996582423</v>
      </c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</row>
    <row r="84" spans="2:61" x14ac:dyDescent="0.2">
      <c r="B84" s="1">
        <v>0.97437037950699334</v>
      </c>
      <c r="C84" s="1">
        <v>0.83813841460399763</v>
      </c>
      <c r="D84" s="1">
        <v>2.5152831834965861E-3</v>
      </c>
      <c r="E84" s="1">
        <v>1.1420941190425804E-2</v>
      </c>
      <c r="F84" s="1">
        <v>0.26785155719327502</v>
      </c>
      <c r="G84" s="1">
        <v>0.28235665242004115</v>
      </c>
      <c r="H84" s="1">
        <v>0.810591674725059</v>
      </c>
      <c r="I84" s="1">
        <v>0.38803131879038788</v>
      </c>
      <c r="J84" s="1">
        <v>0.35325815454549059</v>
      </c>
      <c r="K84" s="1">
        <v>0.60380679658336933</v>
      </c>
      <c r="L84" s="1">
        <v>0.63689523129546577</v>
      </c>
      <c r="M84" s="1">
        <v>0.12265970135737159</v>
      </c>
      <c r="N84" s="1">
        <v>0.30372102017861524</v>
      </c>
      <c r="O84" s="1">
        <v>0.61660024172917827</v>
      </c>
      <c r="P84" s="1">
        <v>0.50439655067838685</v>
      </c>
      <c r="Q84" s="1">
        <v>0.73702338412010204</v>
      </c>
      <c r="R84" s="1">
        <v>0.21047557884724388</v>
      </c>
      <c r="S84" s="1">
        <v>0.6797346790468024</v>
      </c>
      <c r="T84" s="1">
        <v>0.69667917976023441</v>
      </c>
      <c r="U84" s="1">
        <v>0.152151028570084</v>
      </c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</row>
    <row r="85" spans="2:61" x14ac:dyDescent="0.2">
      <c r="B85" s="1">
        <v>0.5419245423602409</v>
      </c>
      <c r="C85" s="1">
        <v>0.10204372457222211</v>
      </c>
      <c r="D85" s="1">
        <v>0.7870651514730157</v>
      </c>
      <c r="E85" s="1">
        <v>0.79473675697775992</v>
      </c>
      <c r="F85" s="1">
        <v>8.1563646958822011E-2</v>
      </c>
      <c r="G85" s="1">
        <v>0.36656815629917661</v>
      </c>
      <c r="H85" s="1">
        <v>0.48468785948128523</v>
      </c>
      <c r="I85" s="1">
        <v>0.39637263189572913</v>
      </c>
      <c r="J85" s="1">
        <v>0.41134905423530066</v>
      </c>
      <c r="K85" s="1">
        <v>0.85255994908791943</v>
      </c>
      <c r="L85" s="1">
        <v>3.3875902171872085E-2</v>
      </c>
      <c r="M85" s="1">
        <v>0.96512335999812915</v>
      </c>
      <c r="N85" s="1">
        <v>0.13081952967048349</v>
      </c>
      <c r="O85" s="1">
        <v>0.87269963093775016</v>
      </c>
      <c r="P85" s="1">
        <v>0.3819167775978739</v>
      </c>
      <c r="Q85" s="1">
        <v>0.14848924187030732</v>
      </c>
      <c r="R85" s="1">
        <v>0.83160245317167159</v>
      </c>
      <c r="S85" s="1">
        <v>1.8239769886512214E-3</v>
      </c>
      <c r="T85" s="1">
        <v>6.3441422851044482E-2</v>
      </c>
      <c r="U85" s="1">
        <v>0.82793851646123162</v>
      </c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</row>
    <row r="86" spans="2:61" x14ac:dyDescent="0.2">
      <c r="B86" s="1">
        <v>0.70425835420181848</v>
      </c>
      <c r="C86" s="1">
        <v>0.36231619584413466</v>
      </c>
      <c r="D86" s="1">
        <v>0.75475484887203748</v>
      </c>
      <c r="E86" s="1">
        <v>0.11972690628585392</v>
      </c>
      <c r="F86" s="1">
        <v>8.3392547859951538E-2</v>
      </c>
      <c r="G86" s="1">
        <v>0.25315604656705104</v>
      </c>
      <c r="H86" s="1">
        <v>0.22000464684776488</v>
      </c>
      <c r="I86" s="1">
        <v>0.72773803926749492</v>
      </c>
      <c r="J86" s="1">
        <v>0.78766709836397741</v>
      </c>
      <c r="K86" s="1">
        <v>0.62683669882879267</v>
      </c>
      <c r="L86" s="1">
        <v>0.57820522085906023</v>
      </c>
      <c r="M86" s="1">
        <v>4.8681031381633044E-2</v>
      </c>
      <c r="N86" s="1">
        <v>0.55824344388209479</v>
      </c>
      <c r="O86" s="1">
        <v>0.72892981030423953</v>
      </c>
      <c r="P86" s="1">
        <v>0.59946436818131998</v>
      </c>
      <c r="Q86" s="1">
        <v>0.35071058871801442</v>
      </c>
      <c r="R86" s="1">
        <v>0.12329610259641754</v>
      </c>
      <c r="S86" s="1">
        <v>0.118982459307717</v>
      </c>
      <c r="T86" s="1">
        <v>0.52212434619156511</v>
      </c>
      <c r="U86" s="1">
        <v>0.39340597936219135</v>
      </c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</row>
    <row r="87" spans="2:61" x14ac:dyDescent="0.2">
      <c r="B87" s="1">
        <v>0.33877310278522599</v>
      </c>
      <c r="C87" s="1">
        <v>0.4611779126839276</v>
      </c>
      <c r="D87" s="1">
        <v>0.8928650223273028</v>
      </c>
      <c r="E87" s="1">
        <v>0.25887473254920079</v>
      </c>
      <c r="F87" s="1">
        <v>0.81570031672939103</v>
      </c>
      <c r="G87" s="1">
        <v>0.68547260765902063</v>
      </c>
      <c r="H87" s="1">
        <v>0.12960574607849285</v>
      </c>
      <c r="I87" s="1">
        <v>0.81073053703508757</v>
      </c>
      <c r="J87" s="1">
        <v>0.47829372224555711</v>
      </c>
      <c r="K87" s="1">
        <v>0.72099466937970891</v>
      </c>
      <c r="L87" s="1">
        <v>0.89736191719940084</v>
      </c>
      <c r="M87" s="1">
        <v>0.41513144766355636</v>
      </c>
      <c r="N87" s="1">
        <v>0.46620942680860766</v>
      </c>
      <c r="O87" s="1">
        <v>0.97258846503486041</v>
      </c>
      <c r="P87" s="1">
        <v>0.81250119934197784</v>
      </c>
      <c r="Q87" s="1">
        <v>0.74883233136584759</v>
      </c>
      <c r="R87" s="1">
        <v>0.20493362727871556</v>
      </c>
      <c r="S87" s="1">
        <v>0.18062674889549002</v>
      </c>
      <c r="T87" s="1">
        <v>0.58382938440006127</v>
      </c>
      <c r="U87" s="1">
        <v>0.66779678504992579</v>
      </c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</row>
    <row r="88" spans="2:61" x14ac:dyDescent="0.2">
      <c r="B88" s="1">
        <v>0.26916592674420237</v>
      </c>
      <c r="C88" s="1">
        <v>0.94465842886725071</v>
      </c>
      <c r="D88" s="1">
        <v>0.81802076442138927</v>
      </c>
      <c r="E88" s="1">
        <v>0.57648802313964254</v>
      </c>
      <c r="F88" s="1">
        <v>9.2795784783938906E-3</v>
      </c>
      <c r="G88" s="1">
        <v>0.51560228358353588</v>
      </c>
      <c r="H88" s="1">
        <v>0.3393252802642196</v>
      </c>
      <c r="I88" s="1">
        <v>0.61302909794874239</v>
      </c>
      <c r="J88" s="1">
        <v>0.38021940012536803</v>
      </c>
      <c r="K88" s="1">
        <v>0.24310429991666871</v>
      </c>
      <c r="L88" s="1">
        <v>2.3461574824506726E-2</v>
      </c>
      <c r="M88" s="1">
        <v>0.40116526076391879</v>
      </c>
      <c r="N88" s="1">
        <v>0.74221648989319999</v>
      </c>
      <c r="O88" s="1">
        <v>0.69461846449526599</v>
      </c>
      <c r="P88" s="1">
        <v>0.76294924234371519</v>
      </c>
      <c r="Q88" s="1">
        <v>0.59743260212758464</v>
      </c>
      <c r="R88" s="1">
        <v>6.8828433629731789E-3</v>
      </c>
      <c r="S88" s="1">
        <v>0.84739209540223615</v>
      </c>
      <c r="T88" s="1">
        <v>0.1570679532744621</v>
      </c>
      <c r="U88" s="1">
        <v>0.36419086582723159</v>
      </c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</row>
    <row r="89" spans="2:61" x14ac:dyDescent="0.2">
      <c r="B89" s="1">
        <v>0.5012090020961727</v>
      </c>
      <c r="C89" s="1">
        <v>0.10972567225233476</v>
      </c>
      <c r="D89" s="1">
        <v>0.96222635326185157</v>
      </c>
      <c r="E89" s="1">
        <v>0.4314920920390567</v>
      </c>
      <c r="F89" s="1">
        <v>0.61883723069897589</v>
      </c>
      <c r="G89" s="1">
        <v>0.84758207935989172</v>
      </c>
      <c r="H89" s="1">
        <v>0.94342460969916431</v>
      </c>
      <c r="I89" s="1">
        <v>0.23688976408546381</v>
      </c>
      <c r="J89" s="1">
        <v>3.8582994292239325E-2</v>
      </c>
      <c r="K89" s="1">
        <v>4.5743089771292711E-2</v>
      </c>
      <c r="L89" s="1">
        <v>0.89576578344230084</v>
      </c>
      <c r="M89" s="1">
        <v>0.48828392740521187</v>
      </c>
      <c r="N89" s="1">
        <v>1.2481183255121264E-2</v>
      </c>
      <c r="O89" s="1">
        <v>0.72964334385796614</v>
      </c>
      <c r="P89" s="1">
        <v>0.62886557868260373</v>
      </c>
      <c r="Q89" s="1">
        <v>0.76065927083856189</v>
      </c>
      <c r="R89" s="1">
        <v>0.66893801879173365</v>
      </c>
      <c r="S89" s="1">
        <v>0.40900148964357408</v>
      </c>
      <c r="T89" s="1">
        <v>0.66037865952470831</v>
      </c>
      <c r="U89" s="1">
        <v>6.3693166500070619E-3</v>
      </c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</row>
    <row r="90" spans="2:61" x14ac:dyDescent="0.2">
      <c r="B90" s="1">
        <v>0.90705897534028157</v>
      </c>
      <c r="C90" s="1">
        <v>0.21728469775773152</v>
      </c>
      <c r="D90" s="1">
        <v>0.6947729880323249</v>
      </c>
      <c r="E90" s="1">
        <v>0.6012676628785566</v>
      </c>
      <c r="F90" s="1">
        <v>0.48178674467192173</v>
      </c>
      <c r="G90" s="1">
        <v>0.11074588384234507</v>
      </c>
      <c r="H90" s="1">
        <v>0.73910672491034513</v>
      </c>
      <c r="I90" s="1">
        <v>0.52527710117894799</v>
      </c>
      <c r="J90" s="1">
        <v>0.16488838531563543</v>
      </c>
      <c r="K90" s="1">
        <v>0.79778066600899589</v>
      </c>
      <c r="L90" s="1">
        <v>0.59826354687164518</v>
      </c>
      <c r="M90" s="1">
        <v>0.63936263489195644</v>
      </c>
      <c r="N90" s="1">
        <v>0.84348018106000022</v>
      </c>
      <c r="O90" s="1">
        <v>0.59386295103871278</v>
      </c>
      <c r="P90" s="1">
        <v>4.1420425263818395E-3</v>
      </c>
      <c r="Q90" s="1">
        <v>0.2922646942873397</v>
      </c>
      <c r="R90" s="1">
        <v>0.78870612497744153</v>
      </c>
      <c r="S90" s="1">
        <v>0.50103205849803956</v>
      </c>
      <c r="T90" s="1">
        <v>0.32226422905437468</v>
      </c>
      <c r="U90" s="1">
        <v>7.6661840368112966E-3</v>
      </c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</row>
    <row r="91" spans="2:61" x14ac:dyDescent="0.2">
      <c r="B91" s="1">
        <v>0.822076715618135</v>
      </c>
      <c r="C91" s="1">
        <v>0.8807380836241312</v>
      </c>
      <c r="D91" s="1">
        <v>0.36598963843926624</v>
      </c>
      <c r="E91" s="1">
        <v>0.70128044689770752</v>
      </c>
      <c r="F91" s="1">
        <v>0.99372732254846075</v>
      </c>
      <c r="G91" s="1">
        <v>0.34833517498829358</v>
      </c>
      <c r="H91" s="1">
        <v>0.89829264630148575</v>
      </c>
      <c r="I91" s="1">
        <v>0.36807558544063379</v>
      </c>
      <c r="J91" s="1">
        <v>0.33314048839655319</v>
      </c>
      <c r="K91" s="1">
        <v>0.32671021673780254</v>
      </c>
      <c r="L91" s="1">
        <v>0.25025431409715548</v>
      </c>
      <c r="M91" s="1">
        <v>0.62553084658005054</v>
      </c>
      <c r="N91" s="1">
        <v>1.3714787916754623E-2</v>
      </c>
      <c r="O91" s="1">
        <v>0.74383528496102713</v>
      </c>
      <c r="P91" s="1">
        <v>0.63402589623776207</v>
      </c>
      <c r="Q91" s="1">
        <v>0.81773846257296823</v>
      </c>
      <c r="R91" s="1">
        <v>0.2038797228867909</v>
      </c>
      <c r="S91" s="1">
        <v>0.66031313756632337</v>
      </c>
      <c r="T91" s="1">
        <v>0.52039642354961102</v>
      </c>
      <c r="U91" s="1">
        <v>0.71149961496500802</v>
      </c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</row>
    <row r="92" spans="2:61" x14ac:dyDescent="0.2">
      <c r="B92" s="1">
        <v>0.11211736436273845</v>
      </c>
      <c r="C92" s="1">
        <v>0.76183402955302681</v>
      </c>
      <c r="D92" s="1">
        <v>0.50552515816824095</v>
      </c>
      <c r="E92" s="1">
        <v>0.85612445918847246</v>
      </c>
      <c r="F92" s="1">
        <v>0.63838701862059555</v>
      </c>
      <c r="G92" s="1">
        <v>0.25037523564086128</v>
      </c>
      <c r="H92" s="1">
        <v>0.46389216412093115</v>
      </c>
      <c r="I92" s="1">
        <v>0.63287841342615281</v>
      </c>
      <c r="J92" s="1">
        <v>0.65960337810253311</v>
      </c>
      <c r="K92" s="1">
        <v>0.82673081980751073</v>
      </c>
      <c r="L92" s="1">
        <v>0.30324573858199155</v>
      </c>
      <c r="M92" s="1">
        <v>0.85966160098197042</v>
      </c>
      <c r="N92" s="1">
        <v>6.0614167188547841E-2</v>
      </c>
      <c r="O92" s="1">
        <v>0.65457458262217105</v>
      </c>
      <c r="P92" s="1">
        <v>0.50931436345756853</v>
      </c>
      <c r="Q92" s="1">
        <v>0.61687959510121915</v>
      </c>
      <c r="R92" s="1">
        <v>0.12972387581720191</v>
      </c>
      <c r="S92" s="1">
        <v>0.21919390006046779</v>
      </c>
      <c r="T92" s="1">
        <v>0.17994221225847895</v>
      </c>
      <c r="U92" s="1">
        <v>2.542580502584324E-2</v>
      </c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</row>
    <row r="93" spans="2:61" x14ac:dyDescent="0.2">
      <c r="B93" s="1">
        <v>0.93643476518456181</v>
      </c>
      <c r="C93" s="1">
        <v>0.51563342067399598</v>
      </c>
      <c r="D93" s="1">
        <v>0.44841855983217183</v>
      </c>
      <c r="E93" s="1">
        <v>0.56460849248758826</v>
      </c>
      <c r="F93" s="1">
        <v>0.15157023682862236</v>
      </c>
      <c r="G93" s="1">
        <v>0.46357095563559769</v>
      </c>
      <c r="H93" s="1">
        <v>0.73624516685659913</v>
      </c>
      <c r="I93" s="1">
        <v>0.40529857786442236</v>
      </c>
      <c r="J93" s="1">
        <v>0.25275455836594474</v>
      </c>
      <c r="K93" s="1">
        <v>0.5044953519567843</v>
      </c>
      <c r="L93" s="1">
        <v>0.31277790007493989</v>
      </c>
      <c r="M93" s="1">
        <v>4.4882380950544198E-2</v>
      </c>
      <c r="N93" s="1">
        <v>0.63865642175943271</v>
      </c>
      <c r="O93" s="1">
        <v>7.8555476162731397E-2</v>
      </c>
      <c r="P93" s="1">
        <v>0.40386645319556647</v>
      </c>
      <c r="Q93" s="1">
        <v>0.58842814971927859</v>
      </c>
      <c r="R93" s="1">
        <v>0.2585159438671718</v>
      </c>
      <c r="S93" s="1">
        <v>0.48595535616267005</v>
      </c>
      <c r="T93" s="1">
        <v>0.22796602572003466</v>
      </c>
      <c r="U93" s="1">
        <v>0.27706570417806475</v>
      </c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</row>
    <row r="94" spans="2:61" x14ac:dyDescent="0.2">
      <c r="B94" s="1">
        <v>0.97818935613657509</v>
      </c>
      <c r="C94" s="1">
        <v>0.64374096136876113</v>
      </c>
      <c r="D94" s="1">
        <v>0.43336419776599244</v>
      </c>
      <c r="E94" s="1">
        <v>0.1379900421082686</v>
      </c>
      <c r="F94" s="1">
        <v>0.63258350037730759</v>
      </c>
      <c r="G94" s="1">
        <v>0.91106219443371517</v>
      </c>
      <c r="H94" s="1">
        <v>0.67893466228923627</v>
      </c>
      <c r="I94" s="1">
        <v>0.48160820848438535</v>
      </c>
      <c r="J94" s="1">
        <v>0.91055302303488117</v>
      </c>
      <c r="K94" s="1">
        <v>0.12205156286404362</v>
      </c>
      <c r="L94" s="1">
        <v>0.20998633954604484</v>
      </c>
      <c r="M94" s="1">
        <v>0.92644834028147482</v>
      </c>
      <c r="N94" s="1">
        <v>0.32420999597979194</v>
      </c>
      <c r="O94" s="1">
        <v>0.2070847815700293</v>
      </c>
      <c r="P94" s="1">
        <v>0.32496338031068772</v>
      </c>
      <c r="Q94" s="1">
        <v>0.64550952893057156</v>
      </c>
      <c r="R94" s="1">
        <v>0.4546569744483866</v>
      </c>
      <c r="S94" s="1">
        <v>4.6767989840557078E-2</v>
      </c>
      <c r="T94" s="1">
        <v>0.89544253231910331</v>
      </c>
      <c r="U94" s="1">
        <v>0.99256442625851726</v>
      </c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</row>
    <row r="95" spans="2:61" x14ac:dyDescent="0.2">
      <c r="B95" s="1">
        <v>0.41334282088096275</v>
      </c>
      <c r="C95" s="1">
        <v>0.13270539089496203</v>
      </c>
      <c r="D95" s="1">
        <v>0.62558087484027269</v>
      </c>
      <c r="E95" s="1">
        <v>0.40465748310404215</v>
      </c>
      <c r="F95" s="1">
        <v>0.83793395023780126</v>
      </c>
      <c r="G95" s="1">
        <v>7.4049770644043833E-2</v>
      </c>
      <c r="H95" s="1">
        <v>6.2802151454350974E-2</v>
      </c>
      <c r="I95" s="1">
        <v>0.2935663293441404</v>
      </c>
      <c r="J95" s="1">
        <v>0.51325015830345921</v>
      </c>
      <c r="K95" s="1">
        <v>0.95357249564877722</v>
      </c>
      <c r="L95" s="1">
        <v>0.41219913280493137</v>
      </c>
      <c r="M95" s="1">
        <v>0.2331272219152386</v>
      </c>
      <c r="N95" s="1">
        <v>0.17292143509822766</v>
      </c>
      <c r="O95" s="1">
        <v>0.365717282704761</v>
      </c>
      <c r="P95" s="1">
        <v>0.23099727738004305</v>
      </c>
      <c r="Q95" s="1">
        <v>0.75452338457020995</v>
      </c>
      <c r="R95" s="1">
        <v>0.42541433002752149</v>
      </c>
      <c r="S95" s="1">
        <v>3.0939364242193901E-2</v>
      </c>
      <c r="T95" s="1">
        <v>0.99783492160060838</v>
      </c>
      <c r="U95" s="1">
        <v>0.62364929239104316</v>
      </c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</row>
    <row r="96" spans="2:61" x14ac:dyDescent="0.2">
      <c r="B96" s="1">
        <v>0.96847622345478301</v>
      </c>
      <c r="C96" s="1">
        <v>9.9145026713849393E-2</v>
      </c>
      <c r="D96" s="1">
        <v>2.5079621228762172E-2</v>
      </c>
      <c r="E96" s="1">
        <v>0.93812378842664268</v>
      </c>
      <c r="F96" s="1">
        <v>0.69488983131887505</v>
      </c>
      <c r="G96" s="1">
        <v>0.57511283026949245</v>
      </c>
      <c r="H96" s="1">
        <v>0.776846710087574</v>
      </c>
      <c r="I96" s="1">
        <v>0.18979857615583995</v>
      </c>
      <c r="J96" s="1">
        <v>0.19385338653088169</v>
      </c>
      <c r="K96" s="1">
        <v>4.0817908384111035E-2</v>
      </c>
      <c r="L96" s="1">
        <v>0.56499834230165202</v>
      </c>
      <c r="M96" s="1">
        <v>7.3661950349744987E-2</v>
      </c>
      <c r="N96" s="1">
        <v>0.7154651173179517</v>
      </c>
      <c r="O96" s="1">
        <v>0.4105240091242377</v>
      </c>
      <c r="P96" s="1">
        <v>0.97608169165011183</v>
      </c>
      <c r="Q96" s="1">
        <v>0.90403514668204155</v>
      </c>
      <c r="R96" s="1">
        <v>0.97285629866579681</v>
      </c>
      <c r="S96" s="1">
        <v>0.30034733445595618</v>
      </c>
      <c r="T96" s="1">
        <v>0.86152030388671497</v>
      </c>
      <c r="U96" s="1">
        <v>0.96160016615693955</v>
      </c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</row>
    <row r="97" spans="2:61" x14ac:dyDescent="0.2">
      <c r="B97" s="1">
        <v>0.80406522144041781</v>
      </c>
      <c r="C97" s="1">
        <v>0.50076784992815437</v>
      </c>
      <c r="D97" s="1">
        <v>0.18888762917288549</v>
      </c>
      <c r="E97" s="1">
        <v>0.57809244120926295</v>
      </c>
      <c r="F97" s="1">
        <v>0.73110356129391851</v>
      </c>
      <c r="G97" s="1">
        <v>0.74152649259803782</v>
      </c>
      <c r="H97" s="1">
        <v>0.7936647319263882</v>
      </c>
      <c r="I97" s="1">
        <v>0.39205838146999927</v>
      </c>
      <c r="J97" s="1">
        <v>0.4621356037681903</v>
      </c>
      <c r="K97" s="1">
        <v>0.45354024116157488</v>
      </c>
      <c r="L97" s="1">
        <v>4.8081711970294205E-2</v>
      </c>
      <c r="M97" s="1">
        <v>0.34552833570995911</v>
      </c>
      <c r="N97" s="1">
        <v>0.23557035694969752</v>
      </c>
      <c r="O97" s="1">
        <v>0.33677579968458993</v>
      </c>
      <c r="P97" s="1">
        <v>0.22327036701923308</v>
      </c>
      <c r="Q97" s="1">
        <v>0.64131397517243416</v>
      </c>
      <c r="R97" s="1">
        <v>9.0976622441383492E-2</v>
      </c>
      <c r="S97" s="1">
        <v>0.74272826148185278</v>
      </c>
      <c r="T97" s="1">
        <v>0.4992036356530507</v>
      </c>
      <c r="U97" s="1">
        <v>0.83060082991581408</v>
      </c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</row>
    <row r="98" spans="2:61" x14ac:dyDescent="0.2">
      <c r="B98" s="1">
        <v>2.9438347375776441E-3</v>
      </c>
      <c r="C98" s="1">
        <v>0.55510296225297184</v>
      </c>
      <c r="D98" s="1">
        <v>0.95963320802377383</v>
      </c>
      <c r="E98" s="1">
        <v>0.89546430111667963</v>
      </c>
      <c r="F98" s="1">
        <v>0.75825643951588706</v>
      </c>
      <c r="G98" s="1">
        <v>0.51584239323577286</v>
      </c>
      <c r="H98" s="1">
        <v>8.7839377174957378E-2</v>
      </c>
      <c r="I98" s="1">
        <v>0.30044197123770922</v>
      </c>
      <c r="J98" s="1">
        <v>0.15374481556128439</v>
      </c>
      <c r="K98" s="1">
        <v>0.68568489741474614</v>
      </c>
      <c r="L98" s="1">
        <v>0.21267866792069856</v>
      </c>
      <c r="M98" s="1">
        <v>0.88136117241094181</v>
      </c>
      <c r="N98" s="1">
        <v>0.88836856894848004</v>
      </c>
      <c r="O98" s="1">
        <v>0.84896731977366569</v>
      </c>
      <c r="P98" s="1">
        <v>0.56371619341752643</v>
      </c>
      <c r="Q98" s="1">
        <v>0.16758712854166202</v>
      </c>
      <c r="R98" s="1">
        <v>0.99881308047165784</v>
      </c>
      <c r="S98" s="1">
        <v>4.4254386463696505E-2</v>
      </c>
      <c r="T98" s="1">
        <v>0.13224175655080828</v>
      </c>
      <c r="U98" s="1">
        <v>0.68974692762648304</v>
      </c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</row>
    <row r="99" spans="2:61" x14ac:dyDescent="0.2">
      <c r="B99" s="1">
        <v>0.83236734902210052</v>
      </c>
      <c r="C99" s="1">
        <v>0.67076753577457082</v>
      </c>
      <c r="D99" s="1">
        <v>0.2696025091173837</v>
      </c>
      <c r="E99" s="1">
        <v>0.59027443806535396</v>
      </c>
      <c r="F99" s="1">
        <v>0.355322466390108</v>
      </c>
      <c r="G99" s="1">
        <v>0.70035889919237138</v>
      </c>
      <c r="H99" s="1">
        <v>0.92881337374215767</v>
      </c>
      <c r="I99" s="1">
        <v>0.7573608654014774</v>
      </c>
      <c r="J99" s="1">
        <v>0.50318289073177669</v>
      </c>
      <c r="K99" s="1">
        <v>5.2585297131154229E-2</v>
      </c>
      <c r="L99" s="1">
        <v>5.8812330856878869E-3</v>
      </c>
      <c r="M99" s="1">
        <v>8.0855883928715677E-2</v>
      </c>
      <c r="N99" s="1">
        <v>0.62274518421633418</v>
      </c>
      <c r="O99" s="1">
        <v>0.77730345032991177</v>
      </c>
      <c r="P99" s="1">
        <v>0.55342443762561699</v>
      </c>
      <c r="Q99" s="1">
        <v>0.64996927101296131</v>
      </c>
      <c r="R99" s="1">
        <v>0.14676734538512115</v>
      </c>
      <c r="S99" s="1">
        <v>0.41339481968739644</v>
      </c>
      <c r="T99" s="1">
        <v>0.24014863405851283</v>
      </c>
      <c r="U99" s="1">
        <v>7.4030787786789842E-2</v>
      </c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</row>
    <row r="100" spans="2:61" x14ac:dyDescent="0.2">
      <c r="B100" s="1">
        <v>0.63202073516000834</v>
      </c>
      <c r="C100" s="1">
        <v>0.23960732324698186</v>
      </c>
      <c r="D100" s="1">
        <v>0.3497097859945032</v>
      </c>
      <c r="E100" s="1">
        <v>0.46354532770935208</v>
      </c>
      <c r="F100" s="1">
        <v>0.56523266678043271</v>
      </c>
      <c r="G100" s="1">
        <v>0.79359766105732199</v>
      </c>
      <c r="H100" s="1">
        <v>0.42963559479808755</v>
      </c>
      <c r="I100" s="1">
        <v>8.7777810278877877E-2</v>
      </c>
      <c r="J100" s="1">
        <v>0.27250510748239554</v>
      </c>
      <c r="K100" s="1">
        <v>0.18909466955518139</v>
      </c>
      <c r="L100" s="1">
        <v>0.14583828879022931</v>
      </c>
      <c r="M100" s="1">
        <v>3.4500362995739664E-3</v>
      </c>
      <c r="N100" s="1">
        <v>0.86062035724755481</v>
      </c>
      <c r="O100" s="1">
        <v>0.94509908221418415</v>
      </c>
      <c r="P100" s="1">
        <v>0.11031435576075721</v>
      </c>
      <c r="Q100" s="1">
        <v>0.68481714821347084</v>
      </c>
      <c r="R100" s="1">
        <v>0.11529414168106189</v>
      </c>
      <c r="S100" s="1">
        <v>0.52966081542900856</v>
      </c>
      <c r="T100" s="1">
        <v>0.34002143366338111</v>
      </c>
      <c r="U100" s="1">
        <v>0.31194854129975469</v>
      </c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</row>
    <row r="101" spans="2:61" x14ac:dyDescent="0.2">
      <c r="B101" s="1">
        <v>0.60440317774800068</v>
      </c>
      <c r="C101" s="1">
        <v>0.38197363129812645</v>
      </c>
      <c r="D101" s="1">
        <v>0.49135028409636472</v>
      </c>
      <c r="E101" s="1">
        <v>0.89775714668793549</v>
      </c>
      <c r="F101" s="1">
        <v>0.28174731538655051</v>
      </c>
      <c r="G101" s="1">
        <v>0.665992932739362</v>
      </c>
      <c r="H101" s="1">
        <v>0.27417282917146835</v>
      </c>
      <c r="I101" s="1">
        <v>0.94980436749902475</v>
      </c>
      <c r="J101" s="1">
        <v>0.27756873118367165</v>
      </c>
      <c r="K101" s="1">
        <v>0.83305113320437874</v>
      </c>
      <c r="L101" s="1">
        <v>0.43292557943675303</v>
      </c>
      <c r="M101" s="1">
        <v>0.68502937606398528</v>
      </c>
      <c r="N101" s="1">
        <v>0.81421253386912584</v>
      </c>
      <c r="O101" s="1">
        <v>0.87918680193789189</v>
      </c>
      <c r="P101" s="1">
        <v>0.7870114676436023</v>
      </c>
      <c r="Q101" s="1">
        <v>0.7613055859362251</v>
      </c>
      <c r="R101" s="1">
        <v>0.78601193613185671</v>
      </c>
      <c r="S101" s="1">
        <v>0.462414175165205</v>
      </c>
      <c r="T101" s="1">
        <v>0.294883782137073</v>
      </c>
      <c r="U101" s="1">
        <v>0.72977037811128809</v>
      </c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</row>
    <row r="102" spans="2:61" x14ac:dyDescent="0.2">
      <c r="B102" s="1">
        <v>0.71936510010659072</v>
      </c>
      <c r="C102" s="1">
        <v>0.58780199943799116</v>
      </c>
      <c r="D102" s="1">
        <v>0.48389734449525679</v>
      </c>
      <c r="E102" s="1">
        <v>2.7439513145314121E-2</v>
      </c>
      <c r="F102" s="1">
        <v>0.60387214365763109</v>
      </c>
      <c r="G102" s="1">
        <v>0.38160618275882763</v>
      </c>
      <c r="H102" s="1">
        <v>0.17209605663579197</v>
      </c>
      <c r="I102" s="1">
        <v>0.69108425685703079</v>
      </c>
      <c r="J102" s="1">
        <v>0.92329695780391829</v>
      </c>
      <c r="K102" s="1">
        <v>0.14332355457302959</v>
      </c>
      <c r="L102" s="1">
        <v>0.1066565219794211</v>
      </c>
      <c r="M102" s="1">
        <v>0.55464380953981862</v>
      </c>
      <c r="N102" s="1">
        <v>0.66268948978468811</v>
      </c>
      <c r="O102" s="1">
        <v>0.76292460797399786</v>
      </c>
      <c r="P102" s="1">
        <v>0.54961864494629109</v>
      </c>
      <c r="Q102" s="1">
        <v>6.3323978689397098E-2</v>
      </c>
      <c r="R102" s="1">
        <v>0.45028440418416216</v>
      </c>
      <c r="S102" s="1">
        <v>0.43551391071429524</v>
      </c>
      <c r="T102" s="1">
        <v>0.85640787279888764</v>
      </c>
      <c r="U102" s="1">
        <v>0.51364425127869295</v>
      </c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</row>
    <row r="103" spans="2:61" x14ac:dyDescent="0.2">
      <c r="B103" s="1">
        <v>0.98497208494632893</v>
      </c>
      <c r="C103" s="1">
        <v>0.31509172499372551</v>
      </c>
      <c r="D103" s="1">
        <v>0.73058493002893132</v>
      </c>
      <c r="E103" s="1">
        <v>0.61486885775939826</v>
      </c>
      <c r="F103" s="1">
        <v>0.77964923523414442</v>
      </c>
      <c r="G103" s="1">
        <v>0.43175973192931572</v>
      </c>
      <c r="H103" s="1">
        <v>3.3781682855982154E-2</v>
      </c>
      <c r="I103" s="1">
        <v>0.7010233830692143</v>
      </c>
      <c r="J103" s="1">
        <v>0.48509653362093907</v>
      </c>
      <c r="K103" s="1">
        <v>0.36098517300760158</v>
      </c>
      <c r="L103" s="1">
        <v>0.89786245675415033</v>
      </c>
      <c r="M103" s="1">
        <v>0.71219458511955636</v>
      </c>
      <c r="N103" s="1">
        <v>4.5785440417789092E-2</v>
      </c>
      <c r="O103" s="1">
        <v>0.12589685684745444</v>
      </c>
      <c r="P103" s="1">
        <v>0.26569750799262093</v>
      </c>
      <c r="Q103" s="1">
        <v>0.56695858815114997</v>
      </c>
      <c r="R103" s="1">
        <v>0.1901660094291846</v>
      </c>
      <c r="S103" s="1">
        <v>0.87302370393833673</v>
      </c>
      <c r="T103" s="1">
        <v>0.70070985792249951</v>
      </c>
      <c r="U103" s="1">
        <v>0.63831990215483059</v>
      </c>
    </row>
    <row r="104" spans="2:61" x14ac:dyDescent="0.2">
      <c r="B104" s="1">
        <v>0.95357416615036572</v>
      </c>
      <c r="C104" s="1">
        <v>0.51164696632094664</v>
      </c>
      <c r="D104" s="1">
        <v>0.28943909439548987</v>
      </c>
      <c r="E104" s="1">
        <v>5.7176770482990857E-2</v>
      </c>
      <c r="F104" s="1">
        <v>0.797083461461356</v>
      </c>
      <c r="G104" s="1">
        <v>0.60484684293560542</v>
      </c>
      <c r="H104" s="1">
        <v>0.24732728789750902</v>
      </c>
      <c r="I104" s="1">
        <v>0.63316877451754006</v>
      </c>
      <c r="J104" s="1">
        <v>0.19832465822982825</v>
      </c>
      <c r="K104" s="1">
        <v>0.16129339170602086</v>
      </c>
      <c r="L104" s="1">
        <v>0.37776606718126349</v>
      </c>
      <c r="M104" s="1">
        <v>0.22007175921867106</v>
      </c>
      <c r="N104" s="1">
        <v>0.97604644464263091</v>
      </c>
      <c r="O104" s="1">
        <v>0.81205015708580763</v>
      </c>
      <c r="P104" s="1">
        <v>3.6122186167052317E-2</v>
      </c>
      <c r="Q104" s="1">
        <v>0.79373177429796737</v>
      </c>
      <c r="R104" s="1">
        <v>0.73331306470425783</v>
      </c>
      <c r="S104" s="1">
        <v>0.55756490100013478</v>
      </c>
      <c r="T104" s="1">
        <v>0.38951032806602293</v>
      </c>
      <c r="U104" s="1">
        <v>0.55572561694763822</v>
      </c>
    </row>
    <row r="105" spans="2:61" x14ac:dyDescent="0.2">
      <c r="B105" s="1">
        <v>0.71638768798957231</v>
      </c>
      <c r="C105" s="1">
        <v>0.96179565130194544</v>
      </c>
      <c r="D105" s="1">
        <v>0.85558892087140981</v>
      </c>
      <c r="E105" s="1">
        <v>0.36909833929256974</v>
      </c>
      <c r="F105" s="1">
        <v>3.9882465544853307E-2</v>
      </c>
      <c r="G105" s="1">
        <v>0.84599313199849191</v>
      </c>
      <c r="H105" s="1">
        <v>2.5541294014240545E-2</v>
      </c>
      <c r="I105" s="1">
        <v>0.68740422817820268</v>
      </c>
      <c r="J105" s="1">
        <v>0.86417113215155972</v>
      </c>
      <c r="K105" s="1">
        <v>0.75068029550857507</v>
      </c>
      <c r="L105" s="1">
        <v>0.17069552083103068</v>
      </c>
      <c r="M105" s="1">
        <v>0.99162138505385122</v>
      </c>
      <c r="N105" s="1">
        <v>7.7439451269804227E-2</v>
      </c>
      <c r="O105" s="1">
        <v>0.55655517785597519</v>
      </c>
      <c r="P105" s="1">
        <v>0.33647878654973307</v>
      </c>
      <c r="Q105" s="1">
        <v>0.36153019556628718</v>
      </c>
      <c r="R105" s="1">
        <v>0.8182097307971804</v>
      </c>
      <c r="S105" s="1">
        <v>0.76339627696000945</v>
      </c>
      <c r="T105" s="1">
        <v>0.12037050248736192</v>
      </c>
      <c r="U105" s="1">
        <v>0.77371954366880691</v>
      </c>
    </row>
    <row r="106" spans="2:61" x14ac:dyDescent="0.2">
      <c r="B106" s="1">
        <v>0.38366275572996922</v>
      </c>
      <c r="C106" s="1">
        <v>0.80280049927390174</v>
      </c>
      <c r="D106" s="1">
        <v>0.79671296242336387</v>
      </c>
      <c r="E106" s="1">
        <v>0.6960006552982948</v>
      </c>
      <c r="F106" s="1">
        <v>0.39754572913785513</v>
      </c>
      <c r="G106" s="1">
        <v>0.20632970987941412</v>
      </c>
      <c r="H106" s="1">
        <v>0.60570571414689733</v>
      </c>
      <c r="I106" s="1">
        <v>0.14729120281367114</v>
      </c>
      <c r="J106" s="1">
        <v>7.4048958567585643E-2</v>
      </c>
      <c r="K106" s="1">
        <v>0.54203173500388369</v>
      </c>
      <c r="L106" s="1">
        <v>0.74458122635738588</v>
      </c>
      <c r="M106" s="1">
        <v>0.71960834990952405</v>
      </c>
      <c r="N106" s="1">
        <v>0.33350780276753789</v>
      </c>
      <c r="O106" s="1">
        <v>9.9796892494029898E-2</v>
      </c>
      <c r="P106" s="1">
        <v>0.25256370310621989</v>
      </c>
      <c r="Q106" s="1">
        <v>0.45868173667362577</v>
      </c>
      <c r="R106" s="1">
        <v>0.2370872278128795</v>
      </c>
      <c r="S106" s="1">
        <v>0.62377756002068752</v>
      </c>
      <c r="T106" s="1">
        <v>0.83714698326642312</v>
      </c>
      <c r="U106" s="1">
        <v>0.65301321262043321</v>
      </c>
    </row>
    <row r="107" spans="2:61" x14ac:dyDescent="0.2">
      <c r="B107" s="1">
        <v>0.73016725627244305</v>
      </c>
      <c r="C107" s="1">
        <v>0.74755608690324582</v>
      </c>
      <c r="D107" s="1">
        <v>0.94414751132448616</v>
      </c>
      <c r="E107" s="1">
        <v>0.59985274737403516</v>
      </c>
      <c r="F107" s="1">
        <v>0.34501018052615073</v>
      </c>
      <c r="G107" s="1">
        <v>0.57321482609583019</v>
      </c>
      <c r="H107" s="1">
        <v>0.85937197630350437</v>
      </c>
      <c r="I107" s="1">
        <v>0.50713708949754988</v>
      </c>
      <c r="J107" s="1">
        <v>0.68000799950942237</v>
      </c>
      <c r="K107" s="1">
        <v>0.7535526559989868</v>
      </c>
      <c r="L107" s="1">
        <v>0.17007613678709144</v>
      </c>
      <c r="M107" s="1">
        <v>0.29521526749637517</v>
      </c>
      <c r="N107" s="1">
        <v>0.46665311087925954</v>
      </c>
      <c r="O107" s="1">
        <v>0.75057418537928489</v>
      </c>
      <c r="P107" s="1">
        <v>0.83980248088432241</v>
      </c>
      <c r="Q107" s="1">
        <v>0.82833207095023043</v>
      </c>
      <c r="R107" s="1">
        <v>2.1875059542148856E-2</v>
      </c>
      <c r="S107" s="1">
        <v>0.86367075497051304</v>
      </c>
      <c r="T107" s="1">
        <v>0.56173030525533751</v>
      </c>
      <c r="U107" s="1">
        <v>0.71152374982636779</v>
      </c>
    </row>
    <row r="108" spans="2:61" x14ac:dyDescent="0.2">
      <c r="B108" s="1">
        <v>0.16552031090798935</v>
      </c>
      <c r="C108" s="1">
        <v>0.30781932868181405</v>
      </c>
      <c r="D108" s="1">
        <v>0.63995656775338594</v>
      </c>
      <c r="E108" s="1">
        <v>0.92665412381131962</v>
      </c>
      <c r="F108" s="1">
        <v>5.6923682005248555E-2</v>
      </c>
      <c r="G108" s="1">
        <v>0.74007569179439681</v>
      </c>
      <c r="H108" s="1">
        <v>0.16451888931161518</v>
      </c>
      <c r="I108" s="1">
        <v>0.96914324506470273</v>
      </c>
      <c r="J108" s="1">
        <v>0.91478341614775116</v>
      </c>
      <c r="K108" s="1">
        <v>0.25069715872150222</v>
      </c>
      <c r="L108" s="1">
        <v>0.2602393160575508</v>
      </c>
      <c r="M108" s="1">
        <v>0.87898886076312799</v>
      </c>
      <c r="N108" s="1">
        <v>0.3050940008559615</v>
      </c>
      <c r="O108" s="1">
        <v>0.91674693953791719</v>
      </c>
      <c r="P108" s="1">
        <v>0.24975676330854246</v>
      </c>
      <c r="Q108" s="1">
        <v>0.82887717530531446</v>
      </c>
      <c r="R108" s="1">
        <v>7.995733866139676E-2</v>
      </c>
      <c r="S108" s="1">
        <v>0.46290916262663917</v>
      </c>
      <c r="T108" s="1">
        <v>0.2455735029401237</v>
      </c>
      <c r="U108" s="1">
        <v>0.30246526670783636</v>
      </c>
    </row>
    <row r="109" spans="2:61" x14ac:dyDescent="0.2">
      <c r="B109" s="1">
        <v>3.4947175116522566E-2</v>
      </c>
      <c r="C109" s="1">
        <v>0.21612543840322063</v>
      </c>
      <c r="D109" s="1">
        <v>0.45786887223614348</v>
      </c>
      <c r="E109" s="1">
        <v>0.18649979043639187</v>
      </c>
      <c r="F109" s="1">
        <v>6.4407515709674401E-2</v>
      </c>
      <c r="G109" s="1">
        <v>6.5132340074324335E-2</v>
      </c>
      <c r="H109" s="1">
        <v>5.6810588314199717E-2</v>
      </c>
      <c r="I109" s="1">
        <v>0.13660282092902365</v>
      </c>
      <c r="J109" s="1">
        <v>0.93382856593301744</v>
      </c>
      <c r="K109" s="1">
        <v>0.31461882146839426</v>
      </c>
      <c r="L109" s="1">
        <v>0.3757418748339606</v>
      </c>
      <c r="M109" s="1">
        <v>0.93428987608017211</v>
      </c>
      <c r="N109" s="1">
        <v>0.40538901013660422</v>
      </c>
      <c r="O109" s="1">
        <v>0.74063002781949261</v>
      </c>
      <c r="P109" s="1">
        <v>0.46462115170944274</v>
      </c>
      <c r="Q109" s="1">
        <v>0.27796747134601618</v>
      </c>
      <c r="R109" s="1">
        <v>0.74786899986807887</v>
      </c>
      <c r="S109" s="1">
        <v>0.32808114831435053</v>
      </c>
      <c r="T109" s="1">
        <v>5.2929008976261294E-2</v>
      </c>
      <c r="U109" s="1">
        <v>0.70344664283401503</v>
      </c>
    </row>
    <row r="110" spans="2:61" x14ac:dyDescent="0.2">
      <c r="B110" s="1">
        <v>6.8399176417943686E-3</v>
      </c>
      <c r="C110" s="1">
        <v>0.19468449666888965</v>
      </c>
      <c r="D110" s="1">
        <v>0.85026571865064382</v>
      </c>
      <c r="E110" s="1">
        <v>0.17199706107005674</v>
      </c>
      <c r="F110" s="1">
        <v>0.75295919388975674</v>
      </c>
      <c r="G110" s="1">
        <v>0.23228590145338046</v>
      </c>
      <c r="H110" s="1">
        <v>0.52703014829588357</v>
      </c>
      <c r="I110" s="1">
        <v>0.69224479626055091</v>
      </c>
      <c r="J110" s="1">
        <v>0.89158293202460337</v>
      </c>
      <c r="K110" s="1">
        <v>0.53435242980412312</v>
      </c>
      <c r="L110" s="1">
        <v>0.69378608533652331</v>
      </c>
      <c r="M110" s="1">
        <v>0.17346769207966539</v>
      </c>
      <c r="N110" s="1">
        <v>0.96196887595477454</v>
      </c>
      <c r="O110" s="1">
        <v>0.99938394271792552</v>
      </c>
      <c r="P110" s="1">
        <v>0.98881045238292542</v>
      </c>
      <c r="Q110" s="1">
        <v>0.23885308144606376</v>
      </c>
      <c r="R110" s="1">
        <v>0.54338156796051884</v>
      </c>
      <c r="S110" s="1">
        <v>7.6521981723337906E-2</v>
      </c>
      <c r="T110" s="1">
        <v>0.93297447723459115</v>
      </c>
      <c r="U110" s="1">
        <v>0.16247646045445585</v>
      </c>
    </row>
    <row r="111" spans="2:61" x14ac:dyDescent="0.2">
      <c r="B111" s="1">
        <v>0.89611984802529498</v>
      </c>
      <c r="C111" s="1">
        <v>0.59081159141566852</v>
      </c>
      <c r="D111" s="1">
        <v>2.3549082880657379E-2</v>
      </c>
      <c r="E111" s="1">
        <v>5.245704424240194E-2</v>
      </c>
      <c r="F111" s="1">
        <v>0.91974236803074194</v>
      </c>
      <c r="G111" s="1">
        <v>0.54001738344560146</v>
      </c>
      <c r="H111" s="1">
        <v>0.20523577651776614</v>
      </c>
      <c r="I111" s="1">
        <v>0.86857294791770479</v>
      </c>
      <c r="J111" s="1">
        <v>0.9497799238600213</v>
      </c>
      <c r="K111" s="1">
        <v>0.31637562283695841</v>
      </c>
      <c r="L111" s="1">
        <v>0.2662087614259685</v>
      </c>
      <c r="M111" s="1">
        <v>0.80053943102520897</v>
      </c>
      <c r="N111" s="1">
        <v>0.34450900213942992</v>
      </c>
      <c r="O111" s="1">
        <v>0.89868291569253911</v>
      </c>
      <c r="P111" s="1">
        <v>0.21351921733679002</v>
      </c>
      <c r="Q111" s="1">
        <v>0.61040290798513652</v>
      </c>
      <c r="R111" s="1">
        <v>0.21188356258783148</v>
      </c>
      <c r="S111" s="1">
        <v>0.67826565180835219</v>
      </c>
      <c r="T111" s="1">
        <v>0.49734226051661112</v>
      </c>
      <c r="U111" s="1">
        <v>0.49371913469201756</v>
      </c>
    </row>
    <row r="112" spans="2:61" x14ac:dyDescent="0.2">
      <c r="B112" s="1">
        <v>0.34908620952570324</v>
      </c>
      <c r="C112" s="1">
        <v>0.85658050916631867</v>
      </c>
      <c r="D112" s="1">
        <v>0.77794577549079791</v>
      </c>
      <c r="E112" s="1">
        <v>0.60380201089688534</v>
      </c>
      <c r="F112" s="1">
        <v>0.35742152531753246</v>
      </c>
      <c r="G112" s="1">
        <v>0.43138332776945687</v>
      </c>
      <c r="H112" s="1">
        <v>0.84895147947639826</v>
      </c>
      <c r="I112" s="1">
        <v>0.51311170815479168</v>
      </c>
      <c r="J112" s="1">
        <v>0.59686824480183154</v>
      </c>
      <c r="K112" s="1">
        <v>0.46687292335468966</v>
      </c>
      <c r="L112" s="1">
        <v>0.37388203176853241</v>
      </c>
      <c r="M112" s="1">
        <v>0.63469314175107949</v>
      </c>
      <c r="N112" s="1">
        <v>0.41475621122808803</v>
      </c>
      <c r="O112" s="1">
        <v>0.9765893643400092</v>
      </c>
      <c r="P112" s="1">
        <v>0.4735597945249771</v>
      </c>
      <c r="Q112" s="1">
        <v>9.3479002548027323E-2</v>
      </c>
      <c r="R112" s="1">
        <v>0.83517855623688997</v>
      </c>
      <c r="S112" s="1">
        <v>0.58013316160526451</v>
      </c>
      <c r="T112" s="1">
        <v>0.51370375517429834</v>
      </c>
      <c r="U112" s="1">
        <v>0.58045974836293479</v>
      </c>
    </row>
    <row r="113" spans="2:21" x14ac:dyDescent="0.2">
      <c r="B113" s="1">
        <v>0.58760970742842478</v>
      </c>
      <c r="C113" s="1">
        <v>0.43742512419825308</v>
      </c>
      <c r="D113" s="1">
        <v>2.7484853868589343E-2</v>
      </c>
      <c r="E113" s="1">
        <v>0.30398573023467046</v>
      </c>
      <c r="F113" s="1">
        <v>0.82968594877513002</v>
      </c>
      <c r="G113" s="1">
        <v>0.61179756532166207</v>
      </c>
      <c r="H113" s="1">
        <v>2.0142113021121122E-2</v>
      </c>
      <c r="I113" s="1">
        <v>5.6398518382276719E-2</v>
      </c>
      <c r="J113" s="1">
        <v>0.46469822283724282</v>
      </c>
      <c r="K113" s="1">
        <v>0.54009284182916995</v>
      </c>
      <c r="L113" s="1">
        <v>0.24255657367176164</v>
      </c>
      <c r="M113" s="1">
        <v>0.32760380497591113</v>
      </c>
      <c r="N113" s="1">
        <v>0.44734312699181389</v>
      </c>
      <c r="O113" s="1">
        <v>0.87943082119986815</v>
      </c>
      <c r="P113" s="1">
        <v>0.19618890874811679</v>
      </c>
      <c r="Q113" s="1">
        <v>0.95683391675947005</v>
      </c>
      <c r="R113" s="1">
        <v>0.45284162131470329</v>
      </c>
      <c r="S113" s="1">
        <v>0.8158451285276741</v>
      </c>
      <c r="T113" s="1">
        <v>0.30627906489388179</v>
      </c>
      <c r="U113" s="1">
        <v>0.72410298276888108</v>
      </c>
    </row>
    <row r="114" spans="2:21" x14ac:dyDescent="0.2">
      <c r="B114" s="1">
        <v>0.15692568962626086</v>
      </c>
      <c r="C114" s="1">
        <v>0.10648433257620915</v>
      </c>
      <c r="D114" s="1">
        <v>0.52010514174268796</v>
      </c>
      <c r="E114" s="1">
        <v>0.51344917694258507</v>
      </c>
      <c r="F114" s="1">
        <v>0.46645828980186954</v>
      </c>
      <c r="G114" s="1">
        <v>0.12292239642245117</v>
      </c>
      <c r="H114" s="1">
        <v>4.9174553723593917E-2</v>
      </c>
      <c r="I114" s="1">
        <v>0.60281382737296352</v>
      </c>
      <c r="J114" s="1">
        <v>0.8796846620842842</v>
      </c>
      <c r="K114" s="1">
        <v>7.3379309856437702E-2</v>
      </c>
      <c r="L114" s="1">
        <v>0.35852952786497261</v>
      </c>
      <c r="M114" s="1">
        <v>0.68764347847707796</v>
      </c>
      <c r="N114" s="1">
        <v>0.46643730331430866</v>
      </c>
      <c r="O114" s="1">
        <v>0.6087983581648343</v>
      </c>
      <c r="P114" s="1">
        <v>0.41248653644337219</v>
      </c>
      <c r="Q114" s="1">
        <v>0.41469102412992187</v>
      </c>
      <c r="R114" s="1">
        <v>0.62523859590366082</v>
      </c>
      <c r="S114" s="1">
        <v>0.48642011528604245</v>
      </c>
      <c r="T114" s="1">
        <v>0.51210179537164624</v>
      </c>
      <c r="U114" s="1">
        <v>1.0228494968966162E-2</v>
      </c>
    </row>
    <row r="115" spans="2:21" x14ac:dyDescent="0.2">
      <c r="B115" s="1">
        <v>0.38413156482083965</v>
      </c>
      <c r="C115" s="1">
        <v>0.13526215834409061</v>
      </c>
      <c r="D115" s="1">
        <v>0.75233933263527486</v>
      </c>
      <c r="E115" s="1">
        <v>7.9164756276010828E-2</v>
      </c>
      <c r="F115" s="1">
        <v>0.13339536701987864</v>
      </c>
      <c r="G115" s="1">
        <v>0.51643656467181487</v>
      </c>
      <c r="H115" s="1">
        <v>9.484613309943335E-2</v>
      </c>
      <c r="I115" s="1">
        <v>0.53462179714587843</v>
      </c>
      <c r="J115" s="1">
        <v>0.58274894916301867</v>
      </c>
      <c r="K115" s="1">
        <v>0.38278431610040708</v>
      </c>
      <c r="L115" s="1">
        <v>0.64886924791239686</v>
      </c>
      <c r="M115" s="1">
        <v>0.76258774899720927</v>
      </c>
      <c r="N115" s="1">
        <v>0.90177380778887029</v>
      </c>
      <c r="O115" s="1">
        <v>0.99039287022063249</v>
      </c>
      <c r="P115" s="1">
        <v>0.27086614462654435</v>
      </c>
      <c r="Q115" s="1">
        <v>0.85626170192521567</v>
      </c>
      <c r="R115" s="1">
        <v>5.8266106275323026E-2</v>
      </c>
      <c r="S115" s="1">
        <v>0.60871332741887174</v>
      </c>
      <c r="T115" s="1">
        <v>1.1986247539062855E-2</v>
      </c>
      <c r="U115" s="1">
        <v>0.73314118794878735</v>
      </c>
    </row>
    <row r="116" spans="2:21" x14ac:dyDescent="0.2">
      <c r="B116" s="1">
        <v>0.28025982095072721</v>
      </c>
      <c r="C116" s="1">
        <v>0.41527730150219422</v>
      </c>
      <c r="D116" s="1">
        <v>0.89963406569769067</v>
      </c>
      <c r="E116" s="1">
        <v>0.82407649900315738</v>
      </c>
      <c r="F116" s="1">
        <v>0.79777283617414685</v>
      </c>
      <c r="G116" s="1">
        <v>0.76463509719178646</v>
      </c>
      <c r="H116" s="1">
        <v>0.38764717216965738</v>
      </c>
      <c r="I116" s="1">
        <v>0.48265525774721263</v>
      </c>
      <c r="J116" s="1">
        <v>0.75261287774904728</v>
      </c>
      <c r="K116" s="1">
        <v>0.2930971083135151</v>
      </c>
      <c r="L116" s="1">
        <v>0.75832109498100408</v>
      </c>
      <c r="M116" s="1">
        <v>0.48297992972044712</v>
      </c>
      <c r="N116" s="1">
        <v>0.88514038422138253</v>
      </c>
      <c r="O116" s="1">
        <v>0.21705240043096619</v>
      </c>
      <c r="P116" s="1">
        <v>0.31477916655668725</v>
      </c>
      <c r="Q116" s="1">
        <v>0.2356369121785814</v>
      </c>
      <c r="R116" s="1">
        <v>0.52039165128473996</v>
      </c>
      <c r="S116" s="1">
        <v>0.45920269462192498</v>
      </c>
      <c r="T116" s="1">
        <v>0.22153636911499497</v>
      </c>
      <c r="U116" s="1">
        <v>0.10354724416584182</v>
      </c>
    </row>
    <row r="117" spans="2:21" x14ac:dyDescent="0.2">
      <c r="B117" s="1">
        <v>0.85504056018089114</v>
      </c>
      <c r="C117" s="1">
        <v>0.29665501788916226</v>
      </c>
      <c r="D117" s="1">
        <v>0.78139206766192859</v>
      </c>
      <c r="E117" s="1">
        <v>0.44337923230312049</v>
      </c>
      <c r="F117" s="1">
        <v>0.92451196225299159</v>
      </c>
      <c r="G117" s="1">
        <v>0.74210737256745218</v>
      </c>
      <c r="H117" s="1">
        <v>0.99645135945828811</v>
      </c>
      <c r="I117" s="1">
        <v>0.90722548551251148</v>
      </c>
      <c r="J117" s="1">
        <v>0.26559788905129089</v>
      </c>
      <c r="K117" s="1">
        <v>0.42794108751496451</v>
      </c>
      <c r="L117" s="1">
        <v>0.26255050329087648</v>
      </c>
      <c r="M117" s="1">
        <v>0.94249520183248459</v>
      </c>
      <c r="N117" s="1">
        <v>0.28405635285915753</v>
      </c>
      <c r="O117" s="1">
        <v>0.18546343498455986</v>
      </c>
      <c r="P117" s="1">
        <v>0.51460725205503732</v>
      </c>
      <c r="Q117" s="1">
        <v>0.28258087539212517</v>
      </c>
      <c r="R117" s="1">
        <v>0.89608847694527771</v>
      </c>
      <c r="S117" s="1">
        <v>0.7653491471015923</v>
      </c>
      <c r="T117" s="1">
        <v>0.78333685205393155</v>
      </c>
      <c r="U117" s="1">
        <v>0.73238227327838945</v>
      </c>
    </row>
    <row r="118" spans="2:21" x14ac:dyDescent="0.2">
      <c r="B118" s="1">
        <v>0.67025373297894331</v>
      </c>
      <c r="C118" s="1">
        <v>0.6351741213841976</v>
      </c>
      <c r="D118" s="1">
        <v>0.73273681553889058</v>
      </c>
      <c r="E118" s="1">
        <v>0.40303021616542212</v>
      </c>
      <c r="F118" s="1">
        <v>0.84049243643404281</v>
      </c>
      <c r="G118" s="1">
        <v>0.93232694849920161</v>
      </c>
      <c r="H118" s="1">
        <v>0.13678046658518295</v>
      </c>
      <c r="I118" s="1">
        <v>0.43836717348554066</v>
      </c>
      <c r="J118" s="1">
        <v>0.75917357649348305</v>
      </c>
      <c r="K118" s="1">
        <v>0.74579879824135931</v>
      </c>
      <c r="L118" s="1">
        <v>0.81656066032572328</v>
      </c>
      <c r="M118" s="1">
        <v>0.57077839979277889</v>
      </c>
      <c r="N118" s="1">
        <v>0.11875449148308359</v>
      </c>
      <c r="O118" s="1">
        <v>0.74727478953388293</v>
      </c>
      <c r="P118" s="1">
        <v>0.91892745856507674</v>
      </c>
      <c r="Q118" s="1">
        <v>0.66402834371826303</v>
      </c>
      <c r="R118" s="1">
        <v>0.7378444242941371</v>
      </c>
      <c r="S118" s="1">
        <v>1.8086437115215181E-2</v>
      </c>
      <c r="T118" s="1">
        <v>0.53285354117278538</v>
      </c>
      <c r="U118" s="1">
        <v>0.16952364910648643</v>
      </c>
    </row>
    <row r="119" spans="2:21" x14ac:dyDescent="0.2">
      <c r="B119" s="1">
        <v>0.8493810889838258</v>
      </c>
      <c r="C119" s="1">
        <v>0.34074746210219886</v>
      </c>
      <c r="D119" s="1">
        <v>0.86047583280279039</v>
      </c>
      <c r="E119" s="1">
        <v>8.5897402924641764E-3</v>
      </c>
      <c r="F119" s="1">
        <v>0.10517075504727402</v>
      </c>
      <c r="G119" s="1">
        <v>0.79204630092178163</v>
      </c>
      <c r="H119" s="1">
        <v>7.4356892863369772E-3</v>
      </c>
      <c r="I119" s="1">
        <v>0.57374877492733367</v>
      </c>
      <c r="J119" s="1">
        <v>0.67764913890077694</v>
      </c>
      <c r="K119" s="1">
        <v>5.8800949626812593E-2</v>
      </c>
      <c r="L119" s="1">
        <v>0.95609653089363222</v>
      </c>
      <c r="M119" s="1">
        <v>0.24872417045397943</v>
      </c>
      <c r="N119" s="1">
        <v>0.44094687238286967</v>
      </c>
      <c r="O119" s="1">
        <v>0.78635637215232213</v>
      </c>
      <c r="P119" s="1">
        <v>0.94706467789169602</v>
      </c>
      <c r="Q119" s="1">
        <v>0.62817983319132353</v>
      </c>
      <c r="R119" s="1">
        <v>0.88565457213390852</v>
      </c>
      <c r="S119" s="1">
        <v>0.94883745852809398</v>
      </c>
      <c r="T119" s="1">
        <v>0.540223859199912</v>
      </c>
      <c r="U119" s="1">
        <v>0.392038759745863</v>
      </c>
    </row>
    <row r="120" spans="2:21" x14ac:dyDescent="0.2">
      <c r="B120" s="1">
        <v>0.21221115845436067</v>
      </c>
      <c r="C120" s="1">
        <v>9.0702998959037995E-2</v>
      </c>
      <c r="D120" s="1">
        <v>0.16559252291557869</v>
      </c>
      <c r="E120" s="1">
        <v>0.81397420476626348</v>
      </c>
      <c r="F120" s="1">
        <v>0.61877062615813805</v>
      </c>
      <c r="G120" s="1">
        <v>0.38679110490612356</v>
      </c>
      <c r="H120" s="1">
        <v>0.88778280664389964</v>
      </c>
      <c r="I120" s="1">
        <v>0.34279387183523036</v>
      </c>
      <c r="J120" s="1">
        <v>0.85406297309556067</v>
      </c>
      <c r="K120" s="1">
        <v>9.9886677068672269E-2</v>
      </c>
      <c r="L120" s="1">
        <v>0.67598382612279939</v>
      </c>
      <c r="M120" s="1">
        <v>0.88150155988203283</v>
      </c>
      <c r="N120" s="1">
        <v>0.72704898340400315</v>
      </c>
      <c r="O120" s="1">
        <v>0.14613590926941922</v>
      </c>
      <c r="P120" s="1">
        <v>0.7007325986017543</v>
      </c>
      <c r="Q120" s="1">
        <v>0.21414388293487774</v>
      </c>
      <c r="R120" s="1">
        <v>0.30063347509024918</v>
      </c>
      <c r="S120" s="1">
        <v>0.86103499661991578</v>
      </c>
      <c r="T120" s="1">
        <v>0.92392951647637489</v>
      </c>
      <c r="U120" s="1">
        <v>0.51382352985596391</v>
      </c>
    </row>
    <row r="121" spans="2:21" x14ac:dyDescent="0.2">
      <c r="B121" s="1">
        <v>8.5281344262223224E-2</v>
      </c>
      <c r="C121" s="1">
        <v>0.14701353844694987</v>
      </c>
      <c r="D121" s="1">
        <v>0.80873767562071119</v>
      </c>
      <c r="E121" s="1">
        <v>0.18675118362462295</v>
      </c>
      <c r="F121" s="1">
        <v>0.17548153963088586</v>
      </c>
      <c r="G121" s="1">
        <v>0.42581163220229024</v>
      </c>
      <c r="H121" s="1">
        <v>0.58337433264870298</v>
      </c>
      <c r="I121" s="1">
        <v>0.43154051101456536</v>
      </c>
      <c r="J121" s="1">
        <v>0.43596981541821156</v>
      </c>
      <c r="K121" s="1">
        <v>0.90406662624736012</v>
      </c>
      <c r="L121" s="1">
        <v>0.89049627978359924</v>
      </c>
      <c r="M121" s="1">
        <v>0.2112863377945855</v>
      </c>
      <c r="N121" s="1">
        <v>0.12889508423511198</v>
      </c>
      <c r="O121" s="1">
        <v>0.63449796505431144</v>
      </c>
      <c r="P121" s="1">
        <v>0.40146708199546399</v>
      </c>
      <c r="Q121" s="1">
        <v>0.55383163085974807</v>
      </c>
      <c r="R121" s="1">
        <v>3.1405419091795617E-3</v>
      </c>
      <c r="S121" s="1">
        <v>0.76852587856296717</v>
      </c>
      <c r="T121" s="1">
        <v>0.16212573352234516</v>
      </c>
      <c r="U121" s="1">
        <v>0.65787337976612703</v>
      </c>
    </row>
    <row r="122" spans="2:21" x14ac:dyDescent="0.2">
      <c r="B122" s="1">
        <v>0.56061947551187807</v>
      </c>
      <c r="C122" s="1">
        <v>0.96754098848027981</v>
      </c>
      <c r="D122" s="1">
        <v>6.7449171343938907E-2</v>
      </c>
      <c r="E122" s="1">
        <v>0.80219189802168345</v>
      </c>
      <c r="F122" s="1">
        <v>0.9800889218147989</v>
      </c>
      <c r="G122" s="1">
        <v>0.14531312777024274</v>
      </c>
      <c r="H122" s="1">
        <v>0.50055753328220454</v>
      </c>
      <c r="I122" s="1">
        <v>0.24287720983768579</v>
      </c>
      <c r="J122" s="1">
        <v>0.89988233909246573</v>
      </c>
      <c r="K122" s="1">
        <v>0.77117354968345775</v>
      </c>
      <c r="L122" s="1">
        <v>0.90728849353681862</v>
      </c>
      <c r="M122" s="1">
        <v>0.89126030985281579</v>
      </c>
      <c r="N122" s="1">
        <v>0.25380004269471024</v>
      </c>
      <c r="O122" s="1">
        <v>2.7863198595912908E-2</v>
      </c>
      <c r="P122" s="1">
        <v>0.87132326817546779</v>
      </c>
      <c r="Q122" s="1">
        <v>0.52970534793850332</v>
      </c>
      <c r="R122" s="1">
        <v>0.46413287160581407</v>
      </c>
      <c r="S122" s="1">
        <v>0.96450039348160044</v>
      </c>
      <c r="T122" s="1">
        <v>0.64305187123729968</v>
      </c>
      <c r="U122" s="1">
        <v>0.91981788555225585</v>
      </c>
    </row>
    <row r="123" spans="2:21" x14ac:dyDescent="0.2">
      <c r="B123" s="1">
        <v>0.12650019843430138</v>
      </c>
      <c r="C123" s="1">
        <v>0.69275828116454374</v>
      </c>
      <c r="D123" s="1">
        <v>0.13681946337596862</v>
      </c>
      <c r="E123" s="1">
        <v>0.46984091644537196</v>
      </c>
      <c r="F123" s="1">
        <v>0.24387417235243214</v>
      </c>
      <c r="G123" s="1">
        <v>0.45240502097266422</v>
      </c>
      <c r="H123" s="1">
        <v>0.73205374703929782</v>
      </c>
      <c r="I123" s="1">
        <v>0.78322449414887008</v>
      </c>
      <c r="J123" s="1">
        <v>9.6323424928156376E-3</v>
      </c>
      <c r="K123" s="1">
        <v>0.40230559812697186</v>
      </c>
      <c r="L123" s="1">
        <v>0.31429260002773995</v>
      </c>
      <c r="M123" s="1">
        <v>0.4759375729955817</v>
      </c>
      <c r="N123" s="1">
        <v>0.3325295186616356</v>
      </c>
      <c r="O123" s="1">
        <v>0.52593178733823509</v>
      </c>
      <c r="P123" s="1">
        <v>0.21575130780069685</v>
      </c>
      <c r="Q123" s="1">
        <v>0.32278270757449179</v>
      </c>
      <c r="R123" s="1">
        <v>0.98050697964315991</v>
      </c>
      <c r="S123" s="1">
        <v>0.88481508249547491</v>
      </c>
      <c r="T123" s="1">
        <v>0.74840914047377893</v>
      </c>
      <c r="U123" s="1">
        <v>0.99238119342309972</v>
      </c>
    </row>
    <row r="124" spans="2:21" x14ac:dyDescent="0.2">
      <c r="B124" s="1">
        <v>0.3434470573807159</v>
      </c>
      <c r="C124" s="1">
        <v>0.95182839484594806</v>
      </c>
      <c r="D124" s="1">
        <v>0.66365595401341926</v>
      </c>
      <c r="E124" s="1">
        <v>0.74761172035070822</v>
      </c>
      <c r="F124" s="1">
        <v>0.55343858025529535</v>
      </c>
      <c r="G124" s="1">
        <v>1.2140099826899453E-3</v>
      </c>
      <c r="H124" s="1">
        <v>0.58929303708500524</v>
      </c>
      <c r="I124" s="1">
        <v>0.73022453955218403</v>
      </c>
      <c r="J124" s="1">
        <v>0.43272349890470496</v>
      </c>
      <c r="K124" s="1">
        <v>0.38899174039782602</v>
      </c>
      <c r="L124" s="1">
        <v>0.49415036218313113</v>
      </c>
      <c r="M124" s="1">
        <v>0.71993768607134889</v>
      </c>
      <c r="N124" s="1">
        <v>3.8339409981441808E-2</v>
      </c>
      <c r="O124" s="1">
        <v>0.18094047076865527</v>
      </c>
      <c r="P124" s="1">
        <v>8.9953211471633931E-3</v>
      </c>
      <c r="Q124" s="1">
        <v>0.48132062021477695</v>
      </c>
      <c r="R124" s="1">
        <v>3.4403019164390591E-2</v>
      </c>
      <c r="S124" s="1">
        <v>0.77856050870581828</v>
      </c>
      <c r="T124" s="1">
        <v>0.31402955353338358</v>
      </c>
      <c r="U124" s="1">
        <v>0.25651690994563037</v>
      </c>
    </row>
    <row r="125" spans="2:21" x14ac:dyDescent="0.2">
      <c r="B125" s="1">
        <v>0.91891336722078087</v>
      </c>
      <c r="C125" s="1">
        <v>0.32093232391698667</v>
      </c>
      <c r="D125" s="1">
        <v>0.16410441030300948</v>
      </c>
      <c r="E125" s="1">
        <v>0.46248124741031749</v>
      </c>
      <c r="F125" s="1">
        <v>0.71558352573932715</v>
      </c>
      <c r="G125" s="1">
        <v>0.48087282015635691</v>
      </c>
      <c r="H125" s="1">
        <v>3.7618090404898608E-2</v>
      </c>
      <c r="I125" s="1">
        <v>0.43344632419798845</v>
      </c>
      <c r="J125" s="1">
        <v>0.83541993124641245</v>
      </c>
      <c r="K125" s="1">
        <v>0.78403019598752621</v>
      </c>
      <c r="L125" s="1">
        <v>0.61030012029789216</v>
      </c>
      <c r="M125" s="1">
        <v>0.37166806288013976</v>
      </c>
      <c r="N125" s="1">
        <v>0.72283553409934798</v>
      </c>
      <c r="O125" s="1">
        <v>0.72632598314277264</v>
      </c>
      <c r="P125" s="1">
        <v>0.8761305396636353</v>
      </c>
      <c r="Q125" s="1">
        <v>0.63756286210362967</v>
      </c>
      <c r="R125" s="1">
        <v>0.95165414735290976</v>
      </c>
      <c r="S125" s="1">
        <v>0.69796991789758578</v>
      </c>
      <c r="T125" s="1">
        <v>0.2891123898614737</v>
      </c>
      <c r="U125" s="1">
        <v>0.99191839260582471</v>
      </c>
    </row>
    <row r="126" spans="2:21" x14ac:dyDescent="0.2">
      <c r="B126" s="1">
        <v>0.31767016402301351</v>
      </c>
      <c r="C126" s="1">
        <v>0.85119556250808825</v>
      </c>
      <c r="D126" s="1">
        <v>0.3638927782022302</v>
      </c>
      <c r="E126" s="1">
        <v>0.14878156580558899</v>
      </c>
      <c r="F126" s="1">
        <v>8.728872790186859E-3</v>
      </c>
      <c r="G126" s="1">
        <v>0.51945220195598085</v>
      </c>
      <c r="H126" s="1">
        <v>0.57339957171828071</v>
      </c>
      <c r="I126" s="1">
        <v>0.49256362105940465</v>
      </c>
      <c r="J126" s="1">
        <v>0.59271789096748373</v>
      </c>
      <c r="K126" s="1">
        <v>0.91195660169474813</v>
      </c>
      <c r="L126" s="1">
        <v>0.77741375330116003</v>
      </c>
      <c r="M126" s="1">
        <v>0.13451937333415975</v>
      </c>
      <c r="N126" s="1">
        <v>7.237825098355688E-3</v>
      </c>
      <c r="O126" s="1">
        <v>0.82002739343771813</v>
      </c>
      <c r="P126" s="1">
        <v>0.30255163099013482</v>
      </c>
      <c r="Q126" s="1">
        <v>0.44072623675755229</v>
      </c>
      <c r="R126" s="1">
        <v>0.49373435848995173</v>
      </c>
      <c r="S126" s="1">
        <v>0.25877946946594221</v>
      </c>
      <c r="T126" s="1">
        <v>0.55612875177130527</v>
      </c>
      <c r="U126" s="1">
        <v>8.1178875833891384E-2</v>
      </c>
    </row>
    <row r="127" spans="2:21" x14ac:dyDescent="0.2">
      <c r="B127" s="1">
        <v>0.88824579082146093</v>
      </c>
      <c r="C127" s="1">
        <v>5.222426575686423E-2</v>
      </c>
      <c r="D127" s="1">
        <v>0.17115158735595515</v>
      </c>
      <c r="E127" s="1">
        <v>0.93805169873470562</v>
      </c>
      <c r="F127" s="1">
        <v>0.94607422125167229</v>
      </c>
      <c r="G127" s="1">
        <v>0.45795859648844151</v>
      </c>
      <c r="H127" s="1">
        <v>0.69929997345324946</v>
      </c>
      <c r="I127" s="1">
        <v>0.41555415661097517</v>
      </c>
      <c r="J127" s="1">
        <v>0.8490993882499962</v>
      </c>
      <c r="K127" s="1">
        <v>4.4852359026071875E-3</v>
      </c>
      <c r="L127" s="1">
        <v>0.22106946788904058</v>
      </c>
      <c r="M127" s="1">
        <v>0.15108958766045244</v>
      </c>
      <c r="N127" s="1">
        <v>0.25678720409177636</v>
      </c>
      <c r="O127" s="1">
        <v>0.885538015875596</v>
      </c>
      <c r="P127" s="1">
        <v>0.58531272285359248</v>
      </c>
      <c r="Q127" s="1">
        <v>0.64459069109448752</v>
      </c>
      <c r="R127" s="1">
        <v>5.4238989044033015E-2</v>
      </c>
      <c r="S127" s="1">
        <v>0.55515187139818822</v>
      </c>
      <c r="T127" s="1">
        <v>0.83437242407771828</v>
      </c>
      <c r="U127" s="1">
        <v>0.65739080782676984</v>
      </c>
    </row>
    <row r="128" spans="2:21" x14ac:dyDescent="0.2">
      <c r="B128" s="1">
        <v>0.77142321089799204</v>
      </c>
      <c r="C128" s="1">
        <v>0.27262720363986259</v>
      </c>
      <c r="D128" s="1">
        <v>0.9156516810924239</v>
      </c>
      <c r="E128" s="1">
        <v>0.80654982270401521</v>
      </c>
      <c r="F128" s="1">
        <v>0.84734936574987796</v>
      </c>
      <c r="G128" s="1">
        <v>0.45732171198113125</v>
      </c>
      <c r="H128" s="1">
        <v>8.4117458840158865E-2</v>
      </c>
      <c r="I128" s="1">
        <v>1.6581487921072613E-2</v>
      </c>
      <c r="J128" s="1">
        <v>0.44121437469252367</v>
      </c>
      <c r="K128" s="1">
        <v>0.20493785020703914</v>
      </c>
      <c r="L128" s="1">
        <v>0.80799844295773693</v>
      </c>
      <c r="M128" s="1">
        <v>0.56476488176630202</v>
      </c>
      <c r="N128" s="1">
        <v>0.10807257269290571</v>
      </c>
      <c r="O128" s="1">
        <v>0.25881469945925051</v>
      </c>
      <c r="P128" s="1">
        <v>0.27076563366916462</v>
      </c>
      <c r="Q128" s="1">
        <v>0.65184184138531731</v>
      </c>
      <c r="R128" s="1">
        <v>0.29160423018060755</v>
      </c>
      <c r="S128" s="1">
        <v>0.64121938714864568</v>
      </c>
      <c r="T128" s="1">
        <v>0.23669924663553921</v>
      </c>
      <c r="U128" s="1">
        <v>0.49677174986288231</v>
      </c>
    </row>
    <row r="129" spans="2:21" x14ac:dyDescent="0.2">
      <c r="B129" s="1">
        <v>7.9985753754678979E-2</v>
      </c>
      <c r="C129" s="1">
        <v>0.75723891488365425</v>
      </c>
      <c r="D129" s="1">
        <v>0.99049127380228108</v>
      </c>
      <c r="E129" s="1">
        <v>0.51232804436867219</v>
      </c>
      <c r="F129" s="1">
        <v>0.6503808717892734</v>
      </c>
      <c r="G129" s="1">
        <v>1.0637177153214883E-2</v>
      </c>
      <c r="H129" s="1">
        <v>0.85639119824838839</v>
      </c>
      <c r="I129" s="1">
        <v>0.27706382159577569</v>
      </c>
      <c r="J129" s="1">
        <v>0.51044851679686076</v>
      </c>
      <c r="K129" s="1">
        <v>0.72154387734368952</v>
      </c>
      <c r="L129" s="1">
        <v>0.33884408260330978</v>
      </c>
      <c r="M129" s="1">
        <v>0.76416108817996964</v>
      </c>
      <c r="N129" s="1">
        <v>0.8620494416375476</v>
      </c>
      <c r="O129" s="1">
        <v>0.61913265191237077</v>
      </c>
      <c r="P129" s="1">
        <v>0.46106447378225857</v>
      </c>
      <c r="Q129" s="1">
        <v>0.8632162538607534</v>
      </c>
      <c r="R129" s="1">
        <v>0.7608162399803261</v>
      </c>
      <c r="S129" s="1">
        <v>0.27681278286100131</v>
      </c>
      <c r="T129" s="1">
        <v>0.32531877732557379</v>
      </c>
      <c r="U129" s="1">
        <v>0.78224744792509704</v>
      </c>
    </row>
    <row r="130" spans="2:21" x14ac:dyDescent="0.2">
      <c r="B130" s="1">
        <v>0.24242787980864244</v>
      </c>
      <c r="C130" s="1">
        <v>2.1632680182778086E-2</v>
      </c>
      <c r="D130" s="1">
        <v>0.17252379866207312</v>
      </c>
      <c r="E130" s="1">
        <v>0.58921688665319971</v>
      </c>
      <c r="F130" s="1">
        <v>0.9644134690852938</v>
      </c>
      <c r="G130" s="1">
        <v>0.63523952321543087</v>
      </c>
      <c r="H130" s="1">
        <v>0.53865271307302498</v>
      </c>
      <c r="I130" s="1">
        <v>0.59177199940059988</v>
      </c>
      <c r="J130" s="1">
        <v>0.47647896751885588</v>
      </c>
      <c r="K130" s="1">
        <v>0.96924640526213424</v>
      </c>
      <c r="L130" s="1">
        <v>0.96047854848549608</v>
      </c>
      <c r="M130" s="1">
        <v>0.361724188382054</v>
      </c>
      <c r="N130" s="1">
        <v>0.41799638326374722</v>
      </c>
      <c r="O130" s="1">
        <v>0.94478745899085559</v>
      </c>
      <c r="P130" s="1">
        <v>0.91679348683372996</v>
      </c>
      <c r="Q130" s="1">
        <v>0.42237590118254287</v>
      </c>
      <c r="R130" s="1">
        <v>0.25212726907243943</v>
      </c>
      <c r="S130" s="1">
        <v>0.37897692040512587</v>
      </c>
      <c r="T130" s="1">
        <v>0.77985813707393126</v>
      </c>
      <c r="U130" s="1">
        <v>0.7230310836460625</v>
      </c>
    </row>
    <row r="131" spans="2:21" x14ac:dyDescent="0.2">
      <c r="B131" s="1">
        <v>0.78498899171744807</v>
      </c>
      <c r="C131" s="1">
        <v>0.42236617936985543</v>
      </c>
      <c r="D131" s="1">
        <v>0.90790694042741416</v>
      </c>
      <c r="E131" s="1">
        <v>0.4030738515905814</v>
      </c>
      <c r="F131" s="1">
        <v>5.8981640770979782E-3</v>
      </c>
      <c r="G131" s="1">
        <v>0.68311183027617717</v>
      </c>
      <c r="H131" s="1">
        <v>0.69320290865021772</v>
      </c>
      <c r="I131" s="1">
        <v>3.6908899950340857E-3</v>
      </c>
      <c r="J131" s="1">
        <v>0.65244394091778457</v>
      </c>
      <c r="K131" s="1">
        <v>0.93668273448569217</v>
      </c>
      <c r="L131" s="1">
        <v>0.63246043652235662</v>
      </c>
      <c r="M131" s="1">
        <v>0.31469805677904072</v>
      </c>
      <c r="N131" s="1">
        <v>0.98034549442060126</v>
      </c>
      <c r="O131" s="1">
        <v>0.75494203274610627</v>
      </c>
      <c r="P131" s="1">
        <v>0.57845516914011963</v>
      </c>
      <c r="Q131" s="1">
        <v>0.71578330314796423</v>
      </c>
      <c r="R131" s="1">
        <v>0.2025624732747715</v>
      </c>
      <c r="S131" s="1">
        <v>0.31207970512916894</v>
      </c>
      <c r="T131" s="1">
        <v>0.75866990444039784</v>
      </c>
      <c r="U131" s="1">
        <v>0.50681633441614615</v>
      </c>
    </row>
    <row r="132" spans="2:21" x14ac:dyDescent="0.2">
      <c r="B132" s="1">
        <v>0.61129093080595254</v>
      </c>
      <c r="C132" s="1">
        <v>0.88053905592725612</v>
      </c>
      <c r="D132" s="1">
        <v>0.69246417877959998</v>
      </c>
      <c r="E132" s="1">
        <v>0.51336998758300378</v>
      </c>
      <c r="F132" s="1">
        <v>0.32311596069034654</v>
      </c>
      <c r="G132" s="1">
        <v>0.94091194272150325</v>
      </c>
      <c r="H132" s="1">
        <v>0.75617514884027537</v>
      </c>
      <c r="I132" s="1">
        <v>0.68910009320489662</v>
      </c>
      <c r="J132" s="1">
        <v>0.54858787353508587</v>
      </c>
      <c r="K132" s="1">
        <v>0.23884238310530703</v>
      </c>
      <c r="L132" s="1">
        <v>0.11468252465215512</v>
      </c>
      <c r="M132" s="1">
        <v>9.0166364400773302E-2</v>
      </c>
      <c r="N132" s="1">
        <v>0.54990223409775274</v>
      </c>
      <c r="O132" s="1">
        <v>0.15331989799731793</v>
      </c>
      <c r="P132" s="1">
        <v>1.1620581396731722E-2</v>
      </c>
      <c r="Q132" s="1">
        <v>7.8290704117496834E-2</v>
      </c>
      <c r="R132" s="1">
        <v>0.85912689173809564</v>
      </c>
      <c r="S132" s="1">
        <v>0.8472874324884101</v>
      </c>
      <c r="T132" s="1">
        <v>0.45397256452138091</v>
      </c>
      <c r="U132" s="1">
        <v>0.20135797259785393</v>
      </c>
    </row>
    <row r="133" spans="2:21" x14ac:dyDescent="0.2">
      <c r="B133" s="1">
        <v>0.46422849468470362</v>
      </c>
      <c r="C133" s="1">
        <v>0.87751822018764769</v>
      </c>
      <c r="D133" s="1">
        <v>0.52128419392136149</v>
      </c>
      <c r="E133" s="1">
        <v>0.27791627000938912</v>
      </c>
      <c r="F133" s="1">
        <v>0.28357771427491341</v>
      </c>
      <c r="G133" s="1">
        <v>0.28829578512344012</v>
      </c>
      <c r="H133" s="1">
        <v>0.78821882785101727</v>
      </c>
      <c r="I133" s="1">
        <v>0.43515484988389641</v>
      </c>
      <c r="J133" s="1">
        <v>0.20225504293580499</v>
      </c>
      <c r="K133" s="1">
        <v>0.54125320411926481</v>
      </c>
      <c r="L133" s="1">
        <v>0.46375037497846205</v>
      </c>
      <c r="M133" s="1">
        <v>0.99412958281194364</v>
      </c>
      <c r="N133" s="1">
        <v>0.56372394996144348</v>
      </c>
      <c r="O133" s="1">
        <v>0.88002566006156591</v>
      </c>
      <c r="P133" s="1">
        <v>0.63158162386413086</v>
      </c>
      <c r="Q133" s="1">
        <v>0.69837479692754878</v>
      </c>
      <c r="R133" s="1">
        <v>8.9079843114349244E-2</v>
      </c>
      <c r="S133" s="1">
        <v>0.18652490580017811</v>
      </c>
      <c r="T133" s="1">
        <v>0.64344261079206266</v>
      </c>
      <c r="U133" s="1">
        <v>0.5950779018252641</v>
      </c>
    </row>
    <row r="134" spans="2:21" x14ac:dyDescent="0.2">
      <c r="B134" s="1">
        <v>0.25914574160709214</v>
      </c>
      <c r="C134" s="1">
        <v>0.68994510502945849</v>
      </c>
      <c r="D134" s="1">
        <v>0.72967511579044597</v>
      </c>
      <c r="E134" s="1">
        <v>0.5228895323307946</v>
      </c>
      <c r="F134" s="1">
        <v>0.20526555842564043</v>
      </c>
      <c r="G134" s="1">
        <v>0.38494312286119059</v>
      </c>
      <c r="H134" s="1">
        <v>0.93291227122819764</v>
      </c>
      <c r="I134" s="1">
        <v>0.22183396442793946</v>
      </c>
      <c r="J134" s="1">
        <v>6.4264328681611582E-2</v>
      </c>
      <c r="K134" s="1">
        <v>0.39024750587584767</v>
      </c>
      <c r="L134" s="1">
        <v>0.98933021272032962</v>
      </c>
      <c r="M134" s="1">
        <v>0.72134997300648585</v>
      </c>
      <c r="N134" s="1">
        <v>0.54837652374642176</v>
      </c>
      <c r="O134" s="1">
        <v>0.36305159423548172</v>
      </c>
      <c r="P134" s="1">
        <v>0.27967035956724129</v>
      </c>
      <c r="Q134" s="1">
        <v>0.25655144783104833</v>
      </c>
      <c r="R134" s="1">
        <v>0.92503033882595842</v>
      </c>
      <c r="S134" s="1">
        <v>0.61876943864431588</v>
      </c>
      <c r="T134" s="1">
        <v>0.45375458394027168</v>
      </c>
      <c r="U134" s="1">
        <v>0.93295942086535077</v>
      </c>
    </row>
    <row r="135" spans="2:21" x14ac:dyDescent="0.2">
      <c r="B135" s="1">
        <v>0.52775222714191927</v>
      </c>
      <c r="C135" s="1">
        <v>9.7624359674158612E-2</v>
      </c>
      <c r="D135" s="1">
        <v>0.82002147662578284</v>
      </c>
      <c r="E135" s="1">
        <v>0.68760536930721894</v>
      </c>
      <c r="F135" s="1">
        <v>0.58738054259732086</v>
      </c>
      <c r="G135" s="1">
        <v>0.18914131671456347</v>
      </c>
      <c r="H135" s="1">
        <v>0.10918407931809504</v>
      </c>
      <c r="I135" s="1">
        <v>0.15258877827834061</v>
      </c>
      <c r="J135" s="1">
        <v>0.47523498616556281</v>
      </c>
      <c r="K135" s="1">
        <v>0.21687392572181929</v>
      </c>
      <c r="L135" s="1">
        <v>0.61509985711608361</v>
      </c>
      <c r="M135" s="1">
        <v>0.33777669152945888</v>
      </c>
      <c r="N135" s="1">
        <v>5.3820066460955496E-2</v>
      </c>
      <c r="O135" s="1">
        <v>0.21073796593945271</v>
      </c>
      <c r="P135" s="1">
        <v>0.21942720995718323</v>
      </c>
      <c r="Q135" s="1">
        <v>0.49865919741180897</v>
      </c>
      <c r="R135" s="1">
        <v>0.2090767051076019</v>
      </c>
      <c r="S135" s="1">
        <v>0.10817889683430204</v>
      </c>
      <c r="T135" s="1">
        <v>0.89475988433099907</v>
      </c>
      <c r="U135" s="1">
        <v>0.67155218819544615</v>
      </c>
    </row>
    <row r="136" spans="2:21" x14ac:dyDescent="0.2">
      <c r="B136" s="1">
        <v>0.20168347285717558</v>
      </c>
      <c r="C136" s="1">
        <v>0.97308456033621693</v>
      </c>
      <c r="D136" s="1">
        <v>0.39416104068460922</v>
      </c>
      <c r="E136" s="1">
        <v>0.98500221829469903</v>
      </c>
      <c r="F136" s="1">
        <v>0.84054821107366307</v>
      </c>
      <c r="G136" s="1">
        <v>0.81575854722660146</v>
      </c>
      <c r="H136" s="1">
        <v>0.65197810276603729</v>
      </c>
      <c r="I136" s="1">
        <v>0.32215518744645588</v>
      </c>
      <c r="J136" s="1">
        <v>0.66550389864606641</v>
      </c>
      <c r="K136" s="1">
        <v>0.45766892564979866</v>
      </c>
      <c r="L136" s="1">
        <v>0.40795136482758199</v>
      </c>
      <c r="M136" s="1">
        <v>0.20071773688825834</v>
      </c>
      <c r="N136" s="1">
        <v>0.44453918325737984</v>
      </c>
      <c r="O136" s="1">
        <v>0.36743776857327692</v>
      </c>
      <c r="P136" s="1">
        <v>0.93459297878201009</v>
      </c>
      <c r="Q136" s="1">
        <v>0.5808331994731285</v>
      </c>
      <c r="R136" s="1">
        <v>0.44535868754113461</v>
      </c>
      <c r="S136" s="1">
        <v>0.1511503499743363</v>
      </c>
      <c r="T136" s="1">
        <v>0.82448436920281021</v>
      </c>
      <c r="U136" s="1">
        <v>0.45830917109238156</v>
      </c>
    </row>
    <row r="137" spans="2:21" x14ac:dyDescent="0.2">
      <c r="B137" s="1">
        <v>0.46635870859940798</v>
      </c>
      <c r="C137" s="1">
        <v>0.40084550893524162</v>
      </c>
      <c r="D137" s="1">
        <v>0.75557152726337029</v>
      </c>
      <c r="E137" s="1">
        <v>0.11222213544786463</v>
      </c>
      <c r="F137" s="1">
        <v>0.79696338848130033</v>
      </c>
      <c r="G137" s="1">
        <v>0.42427330159564924</v>
      </c>
      <c r="H137" s="1">
        <v>0.21711393028473069</v>
      </c>
      <c r="I137" s="1">
        <v>0.44895653970169092</v>
      </c>
      <c r="J137" s="1">
        <v>0.23510832227341816</v>
      </c>
      <c r="K137" s="1">
        <v>0.90338269855650555</v>
      </c>
      <c r="L137" s="1">
        <v>0.52402869569530397</v>
      </c>
      <c r="M137" s="1">
        <v>0.78899500555943236</v>
      </c>
      <c r="N137" s="1">
        <v>0.86121041061246817</v>
      </c>
      <c r="O137" s="1">
        <v>0.24213101197279097</v>
      </c>
      <c r="P137" s="1">
        <v>0.22552467044618485</v>
      </c>
      <c r="Q137" s="1">
        <v>0.77665307143041762</v>
      </c>
      <c r="R137" s="1">
        <v>0.9219586980678951</v>
      </c>
      <c r="S137" s="1">
        <v>0.57703848857047801</v>
      </c>
      <c r="T137" s="1">
        <v>0.23520399830750494</v>
      </c>
      <c r="U137" s="1">
        <v>0.71806900246557337</v>
      </c>
    </row>
    <row r="138" spans="2:21" x14ac:dyDescent="0.2">
      <c r="B138" s="1">
        <v>0.24576086426442501</v>
      </c>
      <c r="C138" s="1">
        <v>0.49210024002773478</v>
      </c>
      <c r="D138" s="1">
        <v>5.8879934783208632E-2</v>
      </c>
      <c r="E138" s="1">
        <v>0.79460398506436702</v>
      </c>
      <c r="F138" s="1">
        <v>0.96221800154087278</v>
      </c>
      <c r="G138" s="1">
        <v>0.98770515405402526</v>
      </c>
      <c r="H138" s="1">
        <v>8.7666081264644924E-2</v>
      </c>
      <c r="I138" s="1">
        <v>0.62703466865936808</v>
      </c>
      <c r="J138" s="1">
        <v>0.72363797856574708</v>
      </c>
      <c r="K138" s="1">
        <v>0.69508055986681871</v>
      </c>
      <c r="L138" s="1">
        <v>0.43414447760511221</v>
      </c>
      <c r="M138" s="1">
        <v>0.80037713786838105</v>
      </c>
      <c r="N138" s="1">
        <v>0.68084985188703684</v>
      </c>
      <c r="O138" s="1">
        <v>0.14191316495961326</v>
      </c>
      <c r="P138" s="1">
        <v>0.88210339242443314</v>
      </c>
      <c r="Q138" s="1">
        <v>0.70154424526571457</v>
      </c>
      <c r="R138" s="1">
        <v>0.20439195205252914</v>
      </c>
      <c r="S138" s="1">
        <v>0.90646447741087666</v>
      </c>
      <c r="T138" s="1">
        <v>0.35319394049284092</v>
      </c>
      <c r="U138" s="1">
        <v>0.67345764529343821</v>
      </c>
    </row>
    <row r="139" spans="2:21" x14ac:dyDescent="0.2">
      <c r="B139" s="1">
        <v>0.83283777207720644</v>
      </c>
      <c r="C139" s="1">
        <v>0.27196085105472911</v>
      </c>
      <c r="D139" s="1">
        <v>0.95380047265304135</v>
      </c>
      <c r="E139" s="1">
        <v>0.61234099143033571</v>
      </c>
      <c r="F139" s="1">
        <v>0.49862467283426293</v>
      </c>
      <c r="G139" s="1">
        <v>0.62481871449909399</v>
      </c>
      <c r="H139" s="1">
        <v>0.43583804040524854</v>
      </c>
      <c r="I139" s="1">
        <v>0.5313908492614845</v>
      </c>
      <c r="J139" s="1">
        <v>0.25650597664293928</v>
      </c>
      <c r="K139" s="1">
        <v>0.94522094165698567</v>
      </c>
      <c r="L139" s="1">
        <v>0.73483877308776691</v>
      </c>
      <c r="M139" s="1">
        <v>0.2829260806261451</v>
      </c>
      <c r="N139" s="1">
        <v>0.52135863399227456</v>
      </c>
      <c r="O139" s="1">
        <v>0.97535330022410383</v>
      </c>
      <c r="P139" s="1">
        <v>2.9379528019465195E-2</v>
      </c>
      <c r="Q139" s="1">
        <v>0.88027784650217733</v>
      </c>
      <c r="R139" s="1">
        <v>0.19923676949718727</v>
      </c>
      <c r="S139" s="1">
        <v>0.89911760882044223</v>
      </c>
      <c r="T139" s="1">
        <v>0.76064697812381554</v>
      </c>
      <c r="U139" s="1">
        <v>0.36452874285747972</v>
      </c>
    </row>
    <row r="140" spans="2:21" x14ac:dyDescent="0.2">
      <c r="B140" s="1">
        <v>0.77065758400077367</v>
      </c>
      <c r="C140" s="1">
        <v>0.54097689636655222</v>
      </c>
      <c r="D140" s="1">
        <v>0.76397525063829252</v>
      </c>
      <c r="E140" s="1">
        <v>6.8434268625916506E-2</v>
      </c>
      <c r="F140" s="1">
        <v>0.13526159008519567</v>
      </c>
      <c r="G140" s="1">
        <v>0.44831506153148504</v>
      </c>
      <c r="H140" s="1">
        <v>0.88663528688756044</v>
      </c>
      <c r="I140" s="1">
        <v>0.79490652760900471</v>
      </c>
      <c r="J140" s="1">
        <v>0.7084928568023301</v>
      </c>
      <c r="K140" s="1">
        <v>5.3070829238198058E-2</v>
      </c>
      <c r="L140" s="1">
        <v>0.78725102997729712</v>
      </c>
      <c r="M140" s="1">
        <v>0.34737558801893242</v>
      </c>
      <c r="N140" s="1">
        <v>0.8255670220494391</v>
      </c>
      <c r="O140" s="1">
        <v>0.38646731220149522</v>
      </c>
      <c r="P140" s="1">
        <v>0.21895149195602615</v>
      </c>
      <c r="Q140" s="1">
        <v>2.3182552735592887E-2</v>
      </c>
      <c r="R140" s="1">
        <v>0.41085132105514899</v>
      </c>
      <c r="S140" s="1">
        <v>0.23388849182575877</v>
      </c>
      <c r="T140" s="1">
        <v>0.37319867388811834</v>
      </c>
      <c r="U140" s="1">
        <v>0.59338721533708483</v>
      </c>
    </row>
    <row r="141" spans="2:21" x14ac:dyDescent="0.2">
      <c r="B141" s="1">
        <v>0.61393295196072706</v>
      </c>
      <c r="C141" s="1">
        <v>0.23518896292974545</v>
      </c>
      <c r="D141" s="1">
        <v>8.4126307459890803E-3</v>
      </c>
      <c r="E141" s="1">
        <v>6.9938441005577334E-2</v>
      </c>
      <c r="F141" s="1">
        <v>0.83622080292105994</v>
      </c>
      <c r="G141" s="1">
        <v>0.17298219232338996</v>
      </c>
      <c r="H141" s="1">
        <v>0.12881021995841524</v>
      </c>
      <c r="I141" s="1">
        <v>0.58904632927534861</v>
      </c>
      <c r="J141" s="1">
        <v>0.39367616813267625</v>
      </c>
      <c r="K141" s="1">
        <v>0.6419845452770313</v>
      </c>
      <c r="L141" s="1">
        <v>3.4057843794624509E-2</v>
      </c>
      <c r="M141" s="1">
        <v>0.69994502970565042</v>
      </c>
      <c r="N141" s="1">
        <v>0.88286961713745993</v>
      </c>
      <c r="O141" s="1">
        <v>0.74985561010849056</v>
      </c>
      <c r="P141" s="1">
        <v>0.7437061878150214</v>
      </c>
      <c r="Q141" s="1">
        <v>9.5978868194650624E-2</v>
      </c>
      <c r="R141" s="1">
        <v>0.70117853543116815</v>
      </c>
      <c r="S141" s="1">
        <v>0.78578105515471464</v>
      </c>
      <c r="T141" s="1">
        <v>0.45726825328625043</v>
      </c>
      <c r="U141" s="1">
        <v>8.9434302792925524E-2</v>
      </c>
    </row>
    <row r="142" spans="2:21" x14ac:dyDescent="0.2">
      <c r="B142" s="1">
        <v>0.83689021825881338</v>
      </c>
      <c r="C142" s="1">
        <v>0.37405623166550461</v>
      </c>
      <c r="D142" s="1">
        <v>0.5270764454476401</v>
      </c>
      <c r="E142" s="1">
        <v>0.82427199262396711</v>
      </c>
      <c r="F142" s="1">
        <v>0.84362362014921799</v>
      </c>
      <c r="G142" s="1">
        <v>0.14480071074278311</v>
      </c>
      <c r="H142" s="1">
        <v>0.85380866897672558</v>
      </c>
      <c r="I142" s="1">
        <v>0.44472758268752322</v>
      </c>
      <c r="J142" s="1">
        <v>0.7702431105834936</v>
      </c>
      <c r="K142" s="1">
        <v>0.1188434147218842</v>
      </c>
      <c r="L142" s="1">
        <v>0.63240982840393711</v>
      </c>
      <c r="M142" s="1">
        <v>0.9586562648798076</v>
      </c>
      <c r="N142" s="1">
        <v>2.0403946766114345E-3</v>
      </c>
      <c r="O142" s="1">
        <v>0.98885704757112569</v>
      </c>
      <c r="P142" s="1">
        <v>0.68399592116730468</v>
      </c>
      <c r="Q142" s="1">
        <v>0.17668745057522595</v>
      </c>
      <c r="R142" s="1">
        <v>0.20447341079585135</v>
      </c>
      <c r="S142" s="1">
        <v>0.15429157849685027</v>
      </c>
      <c r="T142" s="1">
        <v>0.74443861124108224</v>
      </c>
      <c r="U142" s="1">
        <v>0.17234610451670718</v>
      </c>
    </row>
    <row r="143" spans="2:21" x14ac:dyDescent="0.2">
      <c r="B143" s="1">
        <v>0.4898924153963341</v>
      </c>
      <c r="C143" s="1">
        <v>0.30874418797847702</v>
      </c>
      <c r="D143" s="1">
        <v>0.68759327220762678</v>
      </c>
      <c r="E143" s="1">
        <v>0.47389709692840876</v>
      </c>
      <c r="F143" s="1">
        <v>0.11673548180363402</v>
      </c>
      <c r="G143" s="1">
        <v>0.5527372641968108</v>
      </c>
      <c r="H143" s="1">
        <v>0.34293280025853412</v>
      </c>
      <c r="I143" s="1">
        <v>0.89556918647357053</v>
      </c>
      <c r="J143" s="1">
        <v>0.92336623444280264</v>
      </c>
      <c r="K143" s="1">
        <v>0.6046986081823158</v>
      </c>
      <c r="L143" s="1">
        <v>0.2336851200915725</v>
      </c>
      <c r="M143" s="1">
        <v>0.3983179837009474</v>
      </c>
      <c r="N143" s="1">
        <v>0.67756224491380823</v>
      </c>
      <c r="O143" s="1">
        <v>0.27533210735671787</v>
      </c>
      <c r="P143" s="1">
        <v>0.74156640252443906</v>
      </c>
      <c r="Q143" s="1">
        <v>0.98769204977067371</v>
      </c>
      <c r="R143" s="1">
        <v>0.16259928337494078</v>
      </c>
      <c r="S143" s="1">
        <v>0.60019738814866197</v>
      </c>
      <c r="T143" s="1">
        <v>0.18076544785651993</v>
      </c>
      <c r="U143" s="1">
        <v>0.5310151751346126</v>
      </c>
    </row>
    <row r="144" spans="2:21" x14ac:dyDescent="0.2">
      <c r="B144" s="1">
        <v>0.62357036827883328</v>
      </c>
      <c r="C144" s="1">
        <v>0.86449607144099216</v>
      </c>
      <c r="D144" s="1">
        <v>0.24523452344339547</v>
      </c>
      <c r="E144" s="1">
        <v>0.7124403925714573</v>
      </c>
      <c r="F144" s="1">
        <v>9.348778266015656E-2</v>
      </c>
      <c r="G144" s="1">
        <v>0.51568891578023679</v>
      </c>
      <c r="H144" s="1">
        <v>0.98211419120125443</v>
      </c>
      <c r="I144" s="1">
        <v>0.17628907311709441</v>
      </c>
      <c r="J144" s="1">
        <v>0.37092133426921126</v>
      </c>
      <c r="K144" s="1">
        <v>5.4077839096622671E-2</v>
      </c>
      <c r="L144" s="1">
        <v>0.82590052259573132</v>
      </c>
      <c r="M144" s="1">
        <v>0.72501607544160451</v>
      </c>
      <c r="N144" s="1">
        <v>0.10035297897399631</v>
      </c>
      <c r="O144" s="1">
        <v>0.18238494097821922</v>
      </c>
      <c r="P144" s="1">
        <v>0.57795527840886418</v>
      </c>
      <c r="Q144" s="1">
        <v>0.17673786062636532</v>
      </c>
      <c r="R144" s="1">
        <v>0.12846338457385709</v>
      </c>
      <c r="S144" s="1">
        <v>9.4296670391066262E-2</v>
      </c>
      <c r="T144" s="1">
        <v>0.50210879861703728</v>
      </c>
      <c r="U144" s="1">
        <v>0.19736392678934211</v>
      </c>
    </row>
    <row r="145" spans="2:21" x14ac:dyDescent="0.2">
      <c r="B145" s="1">
        <v>0.55936898920167821</v>
      </c>
      <c r="C145" s="1">
        <v>0.36443116475734771</v>
      </c>
      <c r="D145" s="1">
        <v>0.69048256457805846</v>
      </c>
      <c r="E145" s="1">
        <v>0.72909440421495619</v>
      </c>
      <c r="F145" s="1">
        <v>0.39236650478358015</v>
      </c>
      <c r="G145" s="1">
        <v>0.21079819848768422</v>
      </c>
      <c r="H145" s="1">
        <v>0.43492467618295327</v>
      </c>
      <c r="I145" s="1">
        <v>0.86025199999655977</v>
      </c>
      <c r="J145" s="1">
        <v>0.42423902750814224</v>
      </c>
      <c r="K145" s="1">
        <v>0.75171236686366838</v>
      </c>
      <c r="L145" s="1">
        <v>0.53515155482134846</v>
      </c>
      <c r="M145" s="1">
        <v>0.46707185187175793</v>
      </c>
      <c r="N145" s="1">
        <v>0.85997270343710897</v>
      </c>
      <c r="O145" s="1">
        <v>0.91012359039505752</v>
      </c>
      <c r="P145" s="1">
        <v>0.60772280158013037</v>
      </c>
      <c r="Q145" s="1">
        <v>0.3446348579736106</v>
      </c>
      <c r="R145" s="1">
        <v>0.77968900808024766</v>
      </c>
      <c r="S145" s="1">
        <v>0.78905509221434345</v>
      </c>
      <c r="T145" s="1">
        <v>0.68115645187429508</v>
      </c>
      <c r="U145" s="1">
        <v>0.13338566792740647</v>
      </c>
    </row>
    <row r="146" spans="2:21" x14ac:dyDescent="0.2">
      <c r="B146" s="1">
        <v>0.21788595013613121</v>
      </c>
      <c r="C146" s="1">
        <v>0.32452164136031325</v>
      </c>
      <c r="D146" s="1">
        <v>0.9643613163893423</v>
      </c>
      <c r="E146" s="1">
        <v>7.8884981748441274E-2</v>
      </c>
      <c r="F146" s="1">
        <v>0.64499722754147426</v>
      </c>
      <c r="G146" s="1">
        <v>2.6573878006275198E-2</v>
      </c>
      <c r="H146" s="1">
        <v>0.62575594809997637</v>
      </c>
      <c r="I146" s="1">
        <v>0.57064681104886605</v>
      </c>
      <c r="J146" s="1">
        <v>0.41194455041363087</v>
      </c>
      <c r="K146" s="1">
        <v>0.13742615659852442</v>
      </c>
      <c r="L146" s="1">
        <v>0.62937226998028628</v>
      </c>
      <c r="M146" s="1">
        <v>0.10343590331911112</v>
      </c>
      <c r="N146" s="1">
        <v>7.3293458311996962E-2</v>
      </c>
      <c r="O146" s="1">
        <v>0.77947463791110949</v>
      </c>
      <c r="P146" s="1">
        <v>0.95983401700028337</v>
      </c>
      <c r="Q146" s="1">
        <v>0.63853748474042971</v>
      </c>
      <c r="R146" s="1">
        <v>0.61565787304370168</v>
      </c>
      <c r="S146" s="1">
        <v>0.67814033730887191</v>
      </c>
      <c r="T146" s="1">
        <v>6.0187667780651988E-2</v>
      </c>
      <c r="U146" s="1">
        <v>0.69017085683447321</v>
      </c>
    </row>
    <row r="147" spans="2:21" x14ac:dyDescent="0.2">
      <c r="B147" s="1">
        <v>0.97654799350317179</v>
      </c>
      <c r="C147" s="1">
        <v>0.22315752985144821</v>
      </c>
      <c r="D147" s="1">
        <v>7.4322005348147258E-2</v>
      </c>
      <c r="E147" s="1">
        <v>0.4900537394586405</v>
      </c>
      <c r="F147" s="1">
        <v>0.53619358029228747</v>
      </c>
      <c r="G147" s="1">
        <v>0.25315385697472415</v>
      </c>
      <c r="H147" s="1">
        <v>0.16706224092120836</v>
      </c>
      <c r="I147" s="1">
        <v>0.49311761193747139</v>
      </c>
      <c r="J147" s="1">
        <v>0.33127560206523488</v>
      </c>
      <c r="K147" s="1">
        <v>0.41128018475021433</v>
      </c>
      <c r="L147" s="1">
        <v>0.60577080131437144</v>
      </c>
      <c r="M147" s="1">
        <v>0.40581593302027363</v>
      </c>
      <c r="N147" s="1">
        <v>0.43672465723472431</v>
      </c>
      <c r="O147" s="1">
        <v>0.53363606895923055</v>
      </c>
      <c r="P147" s="1">
        <v>0.38614039720980808</v>
      </c>
      <c r="Q147" s="1">
        <v>8.3542658498222289E-2</v>
      </c>
      <c r="R147" s="1">
        <v>0.36845459948175996</v>
      </c>
      <c r="S147" s="1">
        <v>0.94569290262843952</v>
      </c>
      <c r="T147" s="1">
        <v>0.1185031280396065</v>
      </c>
      <c r="U147" s="1">
        <v>0.86559800825930899</v>
      </c>
    </row>
    <row r="148" spans="2:21" x14ac:dyDescent="0.2">
      <c r="B148" s="1">
        <v>0.8771593546067481</v>
      </c>
      <c r="C148" s="1">
        <v>0.97143611980348765</v>
      </c>
      <c r="D148" s="1">
        <v>0.40182629905302614</v>
      </c>
      <c r="E148" s="1">
        <v>0.30593659839406595</v>
      </c>
      <c r="F148" s="1">
        <v>0.63623493141653209</v>
      </c>
      <c r="G148" s="1">
        <v>0.15163268124927431</v>
      </c>
      <c r="H148" s="1">
        <v>0.98559350299712067</v>
      </c>
      <c r="I148" s="1">
        <v>0.54377619641057928</v>
      </c>
      <c r="J148" s="1">
        <v>0.292598495824687</v>
      </c>
      <c r="K148" s="1">
        <v>8.8561287527414212E-2</v>
      </c>
      <c r="L148" s="1">
        <v>8.8436444551494908E-2</v>
      </c>
      <c r="M148" s="1">
        <v>0.80334254418608175</v>
      </c>
      <c r="N148" s="1">
        <v>0.3072277120738276</v>
      </c>
      <c r="O148" s="1">
        <v>0.34317254508054751</v>
      </c>
      <c r="P148" s="1">
        <v>0.1642227821530835</v>
      </c>
      <c r="Q148" s="1">
        <v>0.6618558487779036</v>
      </c>
      <c r="R148" s="1">
        <v>0.42879987530955466</v>
      </c>
      <c r="S148" s="1">
        <v>0.75083928187758242</v>
      </c>
      <c r="T148" s="1">
        <v>0.44669410646003938</v>
      </c>
      <c r="U148" s="1">
        <v>4.7795673365463753E-2</v>
      </c>
    </row>
    <row r="149" spans="2:21" x14ac:dyDescent="0.2">
      <c r="B149" s="1">
        <v>0.20012625912740512</v>
      </c>
      <c r="C149" s="1">
        <v>0.82583080190553737</v>
      </c>
      <c r="D149" s="1">
        <v>0.97884113061084521</v>
      </c>
      <c r="E149" s="1">
        <v>0.19109074511884583</v>
      </c>
      <c r="F149" s="1">
        <v>0.60050743379197569</v>
      </c>
      <c r="G149" s="1">
        <v>0.27603418937266366</v>
      </c>
      <c r="H149" s="1">
        <v>0.12691294196202507</v>
      </c>
      <c r="I149" s="1">
        <v>0.87818131117239084</v>
      </c>
      <c r="J149" s="1">
        <v>0.86694013421489702</v>
      </c>
      <c r="K149" s="1">
        <v>0.74749669697916532</v>
      </c>
      <c r="L149" s="1">
        <v>0.1523296222255901</v>
      </c>
      <c r="M149" s="1">
        <v>0.71629583625449167</v>
      </c>
      <c r="N149" s="1">
        <v>0.32121498989987518</v>
      </c>
      <c r="O149" s="1">
        <v>0.51474302135923311</v>
      </c>
      <c r="P149" s="1">
        <v>0.31859567453083404</v>
      </c>
      <c r="Q149" s="1">
        <v>0.8501499156917951</v>
      </c>
      <c r="R149" s="1">
        <v>0.61606974219595145</v>
      </c>
      <c r="S149" s="1">
        <v>0.80483992701003482</v>
      </c>
      <c r="T149" s="1">
        <v>0.18232775704576387</v>
      </c>
      <c r="U149" s="1">
        <v>0.94760572319881831</v>
      </c>
    </row>
    <row r="150" spans="2:21" x14ac:dyDescent="0.2">
      <c r="B150" s="1">
        <v>0.81406086130912514</v>
      </c>
      <c r="C150" s="1">
        <v>0.22448116609478452</v>
      </c>
      <c r="D150" s="1">
        <v>0.57486889313040013</v>
      </c>
      <c r="E150" s="1">
        <v>0.16447626561589879</v>
      </c>
      <c r="F150" s="1">
        <v>0.26790083552548516</v>
      </c>
      <c r="G150" s="1">
        <v>0.52407913251802984</v>
      </c>
      <c r="H150" s="1">
        <v>0.22444704876923449</v>
      </c>
      <c r="I150" s="1">
        <v>3.8972436937706578E-2</v>
      </c>
      <c r="J150" s="1">
        <v>0.21045056168522214</v>
      </c>
      <c r="K150" s="1">
        <v>0.90614650397125474</v>
      </c>
      <c r="L150" s="1">
        <v>0.37430635972115867</v>
      </c>
      <c r="M150" s="1">
        <v>0.2984687124591584</v>
      </c>
      <c r="N150" s="1">
        <v>0.48944894261496874</v>
      </c>
      <c r="O150" s="1">
        <v>0.31790746152151406</v>
      </c>
      <c r="P150" s="1">
        <v>0.91831151477498496</v>
      </c>
      <c r="Q150" s="1">
        <v>5.7072189898894621E-3</v>
      </c>
      <c r="R150" s="1">
        <v>0.87543756119112393</v>
      </c>
      <c r="S150" s="1">
        <v>0.31912915058680458</v>
      </c>
      <c r="T150" s="1">
        <v>0.4818691439713606</v>
      </c>
      <c r="U150" s="1">
        <v>0.16990067086347505</v>
      </c>
    </row>
    <row r="151" spans="2:21" x14ac:dyDescent="0.2">
      <c r="B151" s="1">
        <v>0.3163875357673136</v>
      </c>
      <c r="C151" s="1">
        <v>0.95445847760106817</v>
      </c>
      <c r="D151" s="1">
        <v>3.381536778535521E-2</v>
      </c>
      <c r="E151" s="1">
        <v>0.20113219416295403</v>
      </c>
      <c r="F151" s="1">
        <v>0.7978139060745767</v>
      </c>
      <c r="G151" s="1">
        <v>0.11023752554478894</v>
      </c>
      <c r="H151" s="1">
        <v>0.87865564607195601</v>
      </c>
      <c r="I151" s="1">
        <v>9.4943497834056312E-2</v>
      </c>
      <c r="J151" s="1">
        <v>0.35867423199476489</v>
      </c>
      <c r="K151" s="1">
        <v>4.3618779371783267E-2</v>
      </c>
      <c r="L151" s="1">
        <v>0.55872338813151567</v>
      </c>
      <c r="M151" s="1">
        <v>0.85024388992365907</v>
      </c>
      <c r="N151" s="1">
        <v>2.3786541423939433E-2</v>
      </c>
      <c r="O151" s="1">
        <v>0.26183736745468467</v>
      </c>
      <c r="P151" s="1">
        <v>0.91369773391239695</v>
      </c>
      <c r="Q151" s="1">
        <v>2.0404772742316335E-2</v>
      </c>
      <c r="R151" s="1">
        <v>0.94195337489280517</v>
      </c>
      <c r="S151" s="1">
        <v>0.90943115879120406</v>
      </c>
      <c r="T151" s="1">
        <v>0.44235702766222063</v>
      </c>
      <c r="U151" s="1">
        <v>0.93599439571097398</v>
      </c>
    </row>
    <row r="152" spans="2:21" x14ac:dyDescent="0.2">
      <c r="B152" s="1">
        <v>0.40694736916306606</v>
      </c>
      <c r="C152" s="1">
        <v>0.87502442237598665</v>
      </c>
      <c r="D152" s="1">
        <v>0.61246994952866407</v>
      </c>
      <c r="E152" s="1">
        <v>0.63501911877799899</v>
      </c>
      <c r="F152" s="1">
        <v>0.82500061103866451</v>
      </c>
      <c r="G152" s="1">
        <v>0.57869452536261101</v>
      </c>
      <c r="H152" s="1">
        <v>0.1625726339008795</v>
      </c>
      <c r="I152" s="1">
        <v>0.6847689761063076</v>
      </c>
      <c r="J152" s="1">
        <v>0.98493971145763592</v>
      </c>
      <c r="K152" s="1">
        <v>0.97502515543878387</v>
      </c>
      <c r="L152" s="1">
        <v>0.79388218850124503</v>
      </c>
      <c r="M152" s="1">
        <v>0.62077685097234703</v>
      </c>
      <c r="N152" s="1">
        <v>0.70400599776920236</v>
      </c>
      <c r="O152" s="1">
        <v>0.41118259349532404</v>
      </c>
      <c r="P152" s="1">
        <v>0.98716392822402999</v>
      </c>
      <c r="Q152" s="1">
        <v>0.81732556734429807</v>
      </c>
      <c r="R152" s="1">
        <v>0.39542542150860149</v>
      </c>
      <c r="S152" s="1">
        <v>0.82664291463370454</v>
      </c>
      <c r="T152" s="1">
        <v>0.94160793229526041</v>
      </c>
      <c r="U152" s="1">
        <v>0.74528638303936745</v>
      </c>
    </row>
    <row r="153" spans="2:21" x14ac:dyDescent="0.2">
      <c r="B153" s="1">
        <v>0.65260184999720883</v>
      </c>
      <c r="C153" s="1">
        <v>0.73070341738174638</v>
      </c>
      <c r="D153" s="1">
        <v>0.42749011215845134</v>
      </c>
      <c r="E153" s="1">
        <v>0.93025639773055202</v>
      </c>
      <c r="F153" s="1">
        <v>0.84965709489450314</v>
      </c>
      <c r="G153" s="1">
        <v>0.18774260183640001</v>
      </c>
      <c r="H153" s="1">
        <v>0.90178836782103278</v>
      </c>
      <c r="I153" s="1">
        <v>0.59132940659109789</v>
      </c>
      <c r="J153" s="1">
        <v>0.73523230349361557</v>
      </c>
      <c r="K153" s="1">
        <v>0.86625664896552523</v>
      </c>
      <c r="L153" s="1">
        <v>0.94775668213237063</v>
      </c>
      <c r="M153" s="1">
        <v>0.77689540744470809</v>
      </c>
      <c r="N153" s="1">
        <v>0.74773096641540293</v>
      </c>
      <c r="O153" s="1">
        <v>0.6047329656521937</v>
      </c>
      <c r="P153" s="1">
        <v>6.8777316000444122E-2</v>
      </c>
      <c r="Q153" s="1">
        <v>0.26390484551486759</v>
      </c>
      <c r="R153" s="1">
        <v>1.1866569382248504E-2</v>
      </c>
      <c r="S153" s="1">
        <v>0.96244277303184766</v>
      </c>
      <c r="T153" s="1">
        <v>0.47264831375031002</v>
      </c>
      <c r="U153" s="1">
        <v>0.94017328756692964</v>
      </c>
    </row>
    <row r="154" spans="2:21" x14ac:dyDescent="0.2">
      <c r="B154" s="1">
        <v>0.51939250686046812</v>
      </c>
      <c r="C154" s="1">
        <v>0.36367031034727126</v>
      </c>
      <c r="D154" s="1">
        <v>0.74701902779268337</v>
      </c>
      <c r="E154" s="1">
        <v>0.44404063297055163</v>
      </c>
      <c r="F154" s="1">
        <v>0.80936772208779928</v>
      </c>
      <c r="G154" s="1">
        <v>4.3937493171373077E-2</v>
      </c>
      <c r="H154" s="1">
        <v>0.17537536104769846</v>
      </c>
      <c r="I154" s="1">
        <v>0.37416893218867497</v>
      </c>
      <c r="J154" s="1">
        <v>0.25911792386429855</v>
      </c>
      <c r="K154" s="1">
        <v>0.49207986311515384</v>
      </c>
      <c r="L154" s="1">
        <v>0.25839781277513674</v>
      </c>
      <c r="M154" s="1">
        <v>0.86203888226402958</v>
      </c>
      <c r="N154" s="1">
        <v>0.82934868807691431</v>
      </c>
      <c r="O154" s="1">
        <v>0.26981354301426108</v>
      </c>
      <c r="P154" s="1">
        <v>0.28318964959786797</v>
      </c>
      <c r="Q154" s="1">
        <v>0.94491920814120334</v>
      </c>
      <c r="R154" s="1">
        <v>0.67917578736819462</v>
      </c>
      <c r="S154" s="1">
        <v>1.0430308266405897E-3</v>
      </c>
      <c r="T154" s="1">
        <v>0.43079134500029581</v>
      </c>
      <c r="U154" s="1">
        <v>0.34985097643828733</v>
      </c>
    </row>
    <row r="155" spans="2:21" x14ac:dyDescent="0.2">
      <c r="B155" s="1">
        <v>0.12260781521630482</v>
      </c>
      <c r="C155" s="1">
        <v>0.31264600004921839</v>
      </c>
      <c r="D155" s="1">
        <v>0.33137198575039084</v>
      </c>
      <c r="E155" s="1">
        <v>0.39324048109726528</v>
      </c>
      <c r="F155" s="1">
        <v>0.87477363691376264</v>
      </c>
      <c r="G155" s="1">
        <v>0.70799393548548117</v>
      </c>
      <c r="H155" s="1">
        <v>0.141654228067013</v>
      </c>
      <c r="I155" s="1">
        <v>0.30016773006350717</v>
      </c>
      <c r="J155" s="1">
        <v>0.5335922791155302</v>
      </c>
      <c r="K155" s="1">
        <v>0.75980372115192774</v>
      </c>
      <c r="L155" s="1">
        <v>0.6963950873911563</v>
      </c>
      <c r="M155" s="1">
        <v>0.55752715942332121</v>
      </c>
      <c r="N155" s="1">
        <v>0.19196163337103989</v>
      </c>
      <c r="O155" s="1">
        <v>0.41336653848990945</v>
      </c>
      <c r="P155" s="1">
        <v>0.29876014000940154</v>
      </c>
      <c r="Q155" s="1">
        <v>0.53004907111489785</v>
      </c>
      <c r="R155" s="1">
        <v>0.53049600884011727</v>
      </c>
      <c r="S155" s="1">
        <v>0.27056202774454852</v>
      </c>
      <c r="T155" s="1">
        <v>0.22618429053172129</v>
      </c>
      <c r="U155" s="1">
        <v>0.53812796847676414</v>
      </c>
    </row>
    <row r="156" spans="2:21" x14ac:dyDescent="0.2">
      <c r="B156" s="1">
        <v>5.1456912194357773E-2</v>
      </c>
      <c r="C156" s="1">
        <v>0.36636475707783722</v>
      </c>
      <c r="D156" s="1">
        <v>0.3788235150973378</v>
      </c>
      <c r="E156" s="1">
        <v>0.2839049634929306</v>
      </c>
      <c r="F156" s="1">
        <v>0.53114330445261826</v>
      </c>
      <c r="G156" s="1">
        <v>0.13091659862769245</v>
      </c>
      <c r="H156" s="1">
        <v>0.56090188179606859</v>
      </c>
      <c r="I156" s="1">
        <v>4.2313421068114421E-2</v>
      </c>
      <c r="J156" s="1">
        <v>0.86085053535500411</v>
      </c>
      <c r="K156" s="1">
        <v>0.30043107964119564</v>
      </c>
      <c r="L156" s="1">
        <v>0.76301185753254741</v>
      </c>
      <c r="M156" s="1">
        <v>0.89624734148993235</v>
      </c>
      <c r="N156" s="1">
        <v>4.5739466405155804E-2</v>
      </c>
      <c r="O156" s="1">
        <v>0.88536441131179622</v>
      </c>
      <c r="P156" s="1">
        <v>0.32202383663584799</v>
      </c>
      <c r="Q156" s="1">
        <v>0.85339227475492518</v>
      </c>
      <c r="R156" s="1">
        <v>0.60523642678079181</v>
      </c>
      <c r="S156" s="1">
        <v>5.4775144543437349E-2</v>
      </c>
      <c r="T156" s="1">
        <v>0.28584829402875478</v>
      </c>
      <c r="U156" s="1">
        <v>0.53236333317437945</v>
      </c>
    </row>
    <row r="157" spans="2:21" x14ac:dyDescent="0.2">
      <c r="B157" s="1">
        <v>0.69640235112527515</v>
      </c>
      <c r="C157" s="1">
        <v>0.93108714456223141</v>
      </c>
      <c r="D157" s="1">
        <v>0.69020794622928749</v>
      </c>
      <c r="E157" s="1">
        <v>0.89290504172397833</v>
      </c>
      <c r="F157" s="1">
        <v>0.10669019879369923</v>
      </c>
      <c r="G157" s="1">
        <v>0.19026769557986456</v>
      </c>
      <c r="H157" s="1">
        <v>0.64459207643355876</v>
      </c>
      <c r="I157" s="1">
        <v>0.19398771221766908</v>
      </c>
      <c r="J157" s="1">
        <v>0.59450730347394387</v>
      </c>
      <c r="K157" s="1">
        <v>0.62040346274949443</v>
      </c>
      <c r="L157" s="1">
        <v>0.62076191517246149</v>
      </c>
      <c r="M157" s="1">
        <v>0.48662092569735249</v>
      </c>
      <c r="N157" s="1">
        <v>7.9100068987058236E-2</v>
      </c>
      <c r="O157" s="1">
        <v>0.22494918240501482</v>
      </c>
      <c r="P157" s="1">
        <v>7.3266907328729869E-2</v>
      </c>
      <c r="Q157" s="1">
        <v>0.27206261386331676</v>
      </c>
      <c r="R157" s="1">
        <v>9.6394764770317498E-2</v>
      </c>
      <c r="S157" s="1">
        <v>0.55951327043433885</v>
      </c>
      <c r="T157" s="1">
        <v>0.13811314682637454</v>
      </c>
      <c r="U157" s="1">
        <v>0.35237185015994987</v>
      </c>
    </row>
    <row r="158" spans="2:21" x14ac:dyDescent="0.2">
      <c r="B158" s="1">
        <v>0.50545193065345762</v>
      </c>
      <c r="C158" s="1">
        <v>0.54266472556822021</v>
      </c>
      <c r="D158" s="1">
        <v>0.89641943181706574</v>
      </c>
      <c r="E158" s="1">
        <v>0.94678729552402974</v>
      </c>
      <c r="F158" s="1">
        <v>0.29754769618718735</v>
      </c>
      <c r="G158" s="1">
        <v>0.20959924585042522</v>
      </c>
      <c r="H158" s="1">
        <v>0.72295740372754691</v>
      </c>
      <c r="I158" s="1">
        <v>0.68575967107666846</v>
      </c>
      <c r="J158" s="1">
        <v>0.82233147466539469</v>
      </c>
      <c r="K158" s="1">
        <v>0.16372469597018768</v>
      </c>
      <c r="L158" s="1">
        <v>0.12110638404284779</v>
      </c>
      <c r="M158" s="1">
        <v>0.94436304513371394</v>
      </c>
      <c r="N158" s="1">
        <v>0.84772474954590937</v>
      </c>
      <c r="O158" s="1">
        <v>0.68188657542909503</v>
      </c>
      <c r="P158" s="1">
        <v>0.6834751724967868</v>
      </c>
      <c r="Q158" s="1">
        <v>0.29459570797764367</v>
      </c>
      <c r="R158" s="1">
        <v>0.39161552643167707</v>
      </c>
      <c r="S158" s="1">
        <v>0.64986292273875113</v>
      </c>
      <c r="T158" s="1">
        <v>0.25121295967250179</v>
      </c>
      <c r="U158" s="1">
        <v>0.83185025345825936</v>
      </c>
    </row>
    <row r="159" spans="2:21" x14ac:dyDescent="0.2">
      <c r="B159" s="1">
        <v>0.23190715662382932</v>
      </c>
      <c r="C159" s="1">
        <v>2.3840609408753211E-2</v>
      </c>
      <c r="D159" s="1">
        <v>5.7054237110996664E-2</v>
      </c>
      <c r="E159" s="1">
        <v>0.4422988034268871</v>
      </c>
      <c r="F159" s="1">
        <v>4.3968722222366141E-2</v>
      </c>
      <c r="G159" s="1">
        <v>6.93097105502537E-2</v>
      </c>
      <c r="H159" s="1">
        <v>0.57505728365604447</v>
      </c>
      <c r="I159" s="1">
        <v>0.26367154531640247</v>
      </c>
      <c r="J159" s="1">
        <v>0.17431593850557581</v>
      </c>
      <c r="K159" s="1">
        <v>0.28776673153111565</v>
      </c>
      <c r="L159" s="1">
        <v>7.7495058558469943E-2</v>
      </c>
      <c r="M159" s="1">
        <v>0.29664357693312815</v>
      </c>
      <c r="N159" s="1">
        <v>0.48249042761793159</v>
      </c>
      <c r="O159" s="1">
        <v>0.86574995940902288</v>
      </c>
      <c r="P159" s="1">
        <v>0.68021240260664217</v>
      </c>
      <c r="Q159" s="1">
        <v>0.42164645953021562</v>
      </c>
      <c r="R159" s="1">
        <v>0.20194585781051755</v>
      </c>
      <c r="S159" s="1">
        <v>0.14797133636053472</v>
      </c>
      <c r="T159" s="1">
        <v>0.17514719342154728</v>
      </c>
      <c r="U159" s="1">
        <v>0.32855984983008113</v>
      </c>
    </row>
    <row r="160" spans="2:21" x14ac:dyDescent="0.2">
      <c r="B160" s="1">
        <v>0.69646673631504186</v>
      </c>
      <c r="C160" s="1">
        <v>0.38576268563530292</v>
      </c>
      <c r="D160" s="1">
        <v>0.22664428389714497</v>
      </c>
      <c r="E160" s="1">
        <v>0.61336294445750439</v>
      </c>
      <c r="F160" s="1">
        <v>4.1072048692366692E-2</v>
      </c>
      <c r="G160" s="1">
        <v>0.60482438143274053</v>
      </c>
      <c r="H160" s="1">
        <v>0.17322425355481064</v>
      </c>
      <c r="I160" s="1">
        <v>7.0277914371818073E-2</v>
      </c>
      <c r="J160" s="1">
        <v>0.99511260265280277</v>
      </c>
      <c r="K160" s="1">
        <v>0.18133163788654383</v>
      </c>
      <c r="L160" s="1">
        <v>0.26853746855038474</v>
      </c>
      <c r="M160" s="1">
        <v>0.63668103524561181</v>
      </c>
      <c r="N160" s="1">
        <v>0.13423134352695654</v>
      </c>
      <c r="O160" s="1">
        <v>0.7469167138551267</v>
      </c>
      <c r="P160" s="1">
        <v>0.18100099271960102</v>
      </c>
      <c r="Q160" s="1">
        <v>0.30969608556321593</v>
      </c>
      <c r="R160" s="1">
        <v>0.9761347815839273</v>
      </c>
      <c r="S160" s="1">
        <v>0.11450766453691674</v>
      </c>
      <c r="T160" s="1">
        <v>0.22032943035388364</v>
      </c>
      <c r="U160" s="1">
        <v>0.21160611511064953</v>
      </c>
    </row>
    <row r="161" spans="2:21" x14ac:dyDescent="0.2">
      <c r="B161" s="1">
        <v>0.15061756761274925</v>
      </c>
      <c r="C161" s="1">
        <v>0.97968058179104689</v>
      </c>
      <c r="D161" s="1">
        <v>0.36339803779991608</v>
      </c>
      <c r="E161" s="1">
        <v>5.4143442542013198E-2</v>
      </c>
      <c r="F161" s="1">
        <v>0.90337275860469712</v>
      </c>
      <c r="G161" s="1">
        <v>0.34941177329661954</v>
      </c>
      <c r="H161" s="1">
        <v>0.34860456713026411</v>
      </c>
      <c r="I161" s="1">
        <v>0.20803009381454163</v>
      </c>
      <c r="J161" s="1">
        <v>0.93606640898616089</v>
      </c>
      <c r="K161" s="1">
        <v>0.41669643529611644</v>
      </c>
      <c r="L161" s="1">
        <v>0.93352168275559877</v>
      </c>
      <c r="M161" s="1">
        <v>0.80386524959709571</v>
      </c>
      <c r="N161" s="1">
        <v>0.37783103422751174</v>
      </c>
      <c r="O161" s="1">
        <v>0.28878557908960079</v>
      </c>
      <c r="P161" s="1">
        <v>0.60763004995215963</v>
      </c>
      <c r="Q161" s="1">
        <v>0.28136882538049768</v>
      </c>
      <c r="R161" s="1">
        <v>0.50471789580366511</v>
      </c>
      <c r="S161" s="1">
        <v>0.35698683227507944</v>
      </c>
      <c r="T161" s="1">
        <v>2.9355249903269542E-2</v>
      </c>
      <c r="U161" s="1">
        <v>0.22903284573309213</v>
      </c>
    </row>
    <row r="162" spans="2:21" x14ac:dyDescent="0.2">
      <c r="B162" s="1">
        <v>0.80798156505026875</v>
      </c>
      <c r="C162" s="1">
        <v>0.2186548860829951</v>
      </c>
      <c r="D162" s="1">
        <v>0.15904128162892339</v>
      </c>
      <c r="E162" s="1">
        <v>0.45059420038569287</v>
      </c>
      <c r="F162" s="1">
        <v>0.44288447783363249</v>
      </c>
      <c r="G162" s="1">
        <v>0.28211839587619136</v>
      </c>
      <c r="H162" s="1">
        <v>0.29068815947002224</v>
      </c>
      <c r="I162" s="1">
        <v>0.68030856677827489</v>
      </c>
      <c r="J162" s="1">
        <v>0.5238709567360893</v>
      </c>
      <c r="K162" s="1">
        <v>0.59000922817350232</v>
      </c>
      <c r="L162" s="1">
        <v>0.74973367025976756</v>
      </c>
      <c r="M162" s="1">
        <v>0.33493722457516606</v>
      </c>
      <c r="N162" s="1">
        <v>0.26667877991444944</v>
      </c>
      <c r="O162" s="1">
        <v>0.27055369928540518</v>
      </c>
      <c r="P162" s="1">
        <v>0.96599416159912499</v>
      </c>
      <c r="Q162" s="1">
        <v>0.19916529369015057</v>
      </c>
      <c r="R162" s="1">
        <v>0.43056079181221685</v>
      </c>
      <c r="S162" s="1">
        <v>5.5962883821709331E-2</v>
      </c>
      <c r="T162" s="1">
        <v>0.68698172497622378</v>
      </c>
      <c r="U162" s="1">
        <v>0.39772340812635076</v>
      </c>
    </row>
    <row r="163" spans="2:21" x14ac:dyDescent="0.2">
      <c r="B163" s="1">
        <v>0.85001020721048537</v>
      </c>
      <c r="C163" s="1">
        <v>0.95419728206491028</v>
      </c>
      <c r="D163" s="1">
        <v>0.88319462594062537</v>
      </c>
      <c r="E163" s="1">
        <v>0.8745466758515249</v>
      </c>
      <c r="F163" s="1">
        <v>0.63680381648225548</v>
      </c>
      <c r="G163" s="1">
        <v>0.62649292805115275</v>
      </c>
      <c r="H163" s="1">
        <v>0.85515430258920122</v>
      </c>
      <c r="I163" s="1">
        <v>0.47174764547728321</v>
      </c>
      <c r="J163" s="1">
        <v>0.1337181061917827</v>
      </c>
      <c r="K163" s="1">
        <v>0.72633361387684259</v>
      </c>
      <c r="L163" s="1">
        <v>0.2808468620279253</v>
      </c>
      <c r="M163" s="1">
        <v>0.2463709934546281</v>
      </c>
      <c r="N163" s="1">
        <v>0.96671215871991245</v>
      </c>
      <c r="O163" s="1">
        <v>0.59068586948313018</v>
      </c>
      <c r="P163" s="1">
        <v>0.81622942984865232</v>
      </c>
      <c r="Q163" s="1">
        <v>2.99499033717604E-2</v>
      </c>
      <c r="R163" s="1">
        <v>8.9655616145170036E-3</v>
      </c>
      <c r="S163" s="1">
        <v>0.6607753114233389</v>
      </c>
      <c r="T163" s="1">
        <v>0.8466588355768413</v>
      </c>
      <c r="U163" s="1">
        <v>0.12200409993660488</v>
      </c>
    </row>
    <row r="164" spans="2:21" x14ac:dyDescent="0.2">
      <c r="B164" s="1">
        <v>0.85213193289645661</v>
      </c>
      <c r="C164" s="1">
        <v>0.97423713633020459</v>
      </c>
      <c r="D164" s="1">
        <v>0.64237711884019122</v>
      </c>
      <c r="E164" s="1">
        <v>0.38356151935543259</v>
      </c>
      <c r="F164" s="1">
        <v>0.68448227896671088</v>
      </c>
      <c r="G164" s="1">
        <v>0.52124838193685052</v>
      </c>
      <c r="H164" s="1">
        <v>0.39772642492141697</v>
      </c>
      <c r="I164" s="1">
        <v>0.21895503369975056</v>
      </c>
      <c r="J164" s="1">
        <v>0.97315868736053179</v>
      </c>
      <c r="K164" s="1">
        <v>0.48067310113773598</v>
      </c>
      <c r="L164" s="1">
        <v>0.23669740476626544</v>
      </c>
      <c r="M164" s="1">
        <v>0.7211327711268255</v>
      </c>
      <c r="N164" s="1">
        <v>0.27620353002077658</v>
      </c>
      <c r="O164" s="1">
        <v>0.58788133263265496</v>
      </c>
      <c r="P164" s="1">
        <v>5.387872039380992E-2</v>
      </c>
      <c r="Q164" s="1">
        <v>0.73282606099680025</v>
      </c>
      <c r="R164" s="1">
        <v>0.23310688573388294</v>
      </c>
      <c r="S164" s="1">
        <v>0.76963495523639225</v>
      </c>
      <c r="T164" s="1">
        <v>0.19313205249335008</v>
      </c>
      <c r="U164" s="1">
        <v>0.33416781789141869</v>
      </c>
    </row>
    <row r="165" spans="2:21" x14ac:dyDescent="0.2">
      <c r="B165" s="1">
        <v>0.80433813927540232</v>
      </c>
      <c r="C165" s="1">
        <v>5.1938444925409999E-2</v>
      </c>
      <c r="D165" s="1">
        <v>0.3437775435936935</v>
      </c>
      <c r="E165" s="1">
        <v>0.22965610244655654</v>
      </c>
      <c r="F165" s="1">
        <v>0.95432253027280445</v>
      </c>
      <c r="G165" s="1">
        <v>0.19072580175137566</v>
      </c>
      <c r="H165" s="1">
        <v>0.76349440953003289</v>
      </c>
      <c r="I165" s="1">
        <v>0.70572490632049667</v>
      </c>
      <c r="J165" s="1">
        <v>0.12760309001410097</v>
      </c>
      <c r="K165" s="1">
        <v>0.48004899491640285</v>
      </c>
      <c r="L165" s="1">
        <v>0.98618712217773352</v>
      </c>
      <c r="M165" s="1">
        <v>0.52636744722601936</v>
      </c>
      <c r="N165" s="1">
        <v>0.1760170837029591</v>
      </c>
      <c r="O165" s="1">
        <v>0.58308609050014792</v>
      </c>
      <c r="P165" s="1">
        <v>0.45288780560527619</v>
      </c>
      <c r="Q165" s="1">
        <v>0.57496196668170829</v>
      </c>
      <c r="R165" s="1">
        <v>0.44760736111542765</v>
      </c>
      <c r="S165" s="1">
        <v>6.3987608677829044E-3</v>
      </c>
      <c r="T165" s="1">
        <v>0.72964292844011103</v>
      </c>
      <c r="U165" s="1">
        <v>7.6671417584350809E-4</v>
      </c>
    </row>
    <row r="166" spans="2:21" x14ac:dyDescent="0.2">
      <c r="B166" s="1">
        <v>0.97976988788143016</v>
      </c>
      <c r="C166" s="1">
        <v>5.1490260746678063E-2</v>
      </c>
      <c r="D166" s="1">
        <v>0.51539216098621887</v>
      </c>
      <c r="E166" s="1">
        <v>0.25672736096136894</v>
      </c>
      <c r="F166" s="1">
        <v>0.48948070197983307</v>
      </c>
      <c r="G166" s="1">
        <v>0.20656810819862781</v>
      </c>
      <c r="H166" s="1">
        <v>0.27390319316365852</v>
      </c>
      <c r="I166" s="1">
        <v>2.0560973907059465E-2</v>
      </c>
      <c r="J166" s="1">
        <v>0.4115467191200326</v>
      </c>
      <c r="K166" s="1">
        <v>0.33368995054303419</v>
      </c>
      <c r="L166" s="1">
        <v>0.5361384057701889</v>
      </c>
      <c r="M166" s="1">
        <v>0.63194827211118632</v>
      </c>
      <c r="N166" s="1">
        <v>0.56139663801574369</v>
      </c>
      <c r="O166" s="1">
        <v>0.31073246812255473</v>
      </c>
      <c r="P166" s="1">
        <v>0.7640501557210756</v>
      </c>
      <c r="Q166" s="1">
        <v>0.63900145848299061</v>
      </c>
      <c r="R166" s="1">
        <v>0.28811333485346002</v>
      </c>
      <c r="S166" s="1">
        <v>0.11435603314289378</v>
      </c>
      <c r="T166" s="1">
        <v>0.49611156280792323</v>
      </c>
      <c r="U166" s="1">
        <v>0.97504907912105643</v>
      </c>
    </row>
    <row r="167" spans="2:21" x14ac:dyDescent="0.2">
      <c r="B167" s="1">
        <v>0.82175312809724066</v>
      </c>
      <c r="C167" s="1">
        <v>0.21477904944464976</v>
      </c>
      <c r="D167" s="1">
        <v>0.18011238161046195</v>
      </c>
      <c r="E167" s="1">
        <v>0.79248065240942156</v>
      </c>
      <c r="F167" s="1">
        <v>0.69424499273529561</v>
      </c>
      <c r="G167" s="1">
        <v>0.37104471437186581</v>
      </c>
      <c r="H167" s="1">
        <v>0.64001969353133925</v>
      </c>
      <c r="I167" s="1">
        <v>0.19298746867112904</v>
      </c>
      <c r="J167" s="1">
        <v>0.62144778888147845</v>
      </c>
      <c r="K167" s="1">
        <v>0.53162575579656091</v>
      </c>
      <c r="L167" s="1">
        <v>0.51777093013886211</v>
      </c>
      <c r="M167" s="1">
        <v>4.783957137352024E-2</v>
      </c>
      <c r="N167" s="1">
        <v>0.81167586941766534</v>
      </c>
      <c r="O167" s="1">
        <v>7.7211071405699383E-2</v>
      </c>
      <c r="P167" s="1">
        <v>0.16943757065980103</v>
      </c>
      <c r="Q167" s="1">
        <v>0.45504079038028844</v>
      </c>
      <c r="R167" s="1">
        <v>0.35570042066603347</v>
      </c>
      <c r="S167" s="1">
        <v>0.87713608435833823</v>
      </c>
      <c r="T167" s="1">
        <v>0.19640337359380333</v>
      </c>
      <c r="U167" s="1">
        <v>0.83329640333493449</v>
      </c>
    </row>
    <row r="168" spans="2:21" x14ac:dyDescent="0.2">
      <c r="B168" s="1">
        <v>0.68515482606213973</v>
      </c>
      <c r="C168" s="1">
        <v>0.63425527102475121</v>
      </c>
      <c r="D168" s="1">
        <v>0.56544327830320562</v>
      </c>
      <c r="E168" s="1">
        <v>0.53157251946421313</v>
      </c>
      <c r="F168" s="1">
        <v>0.19529644032788607</v>
      </c>
      <c r="G168" s="1">
        <v>0.26308171760496357</v>
      </c>
      <c r="H168" s="1">
        <v>0.57461661151965426</v>
      </c>
      <c r="I168" s="1">
        <v>0.81258122067133765</v>
      </c>
      <c r="J168" s="1">
        <v>0.39313698664363328</v>
      </c>
      <c r="K168" s="1">
        <v>0.81439346886796671</v>
      </c>
      <c r="L168" s="1">
        <v>0.72416820734603893</v>
      </c>
      <c r="M168" s="1">
        <v>0.84818889027881328</v>
      </c>
      <c r="N168" s="1">
        <v>0.78906585730798573</v>
      </c>
      <c r="O168" s="1">
        <v>0.9479921202267183</v>
      </c>
      <c r="P168" s="1">
        <v>0.51198063684286599</v>
      </c>
      <c r="Q168" s="1">
        <v>0.94268983953595065</v>
      </c>
      <c r="R168" s="1">
        <v>0.89529666225445215</v>
      </c>
      <c r="S168" s="1">
        <v>7.9875676831346221E-2</v>
      </c>
      <c r="T168" s="1">
        <v>0.28307335025202296</v>
      </c>
      <c r="U168" s="1">
        <v>0.64833764856565701</v>
      </c>
    </row>
    <row r="169" spans="2:21" x14ac:dyDescent="0.2">
      <c r="B169" s="1">
        <v>0.22852597210443559</v>
      </c>
      <c r="C169" s="1">
        <v>0.98729482473157715</v>
      </c>
      <c r="D169" s="1">
        <v>4.180820098699467E-3</v>
      </c>
      <c r="E169" s="1">
        <v>0.60064731248839054</v>
      </c>
      <c r="F169" s="1">
        <v>0.12171577521993271</v>
      </c>
      <c r="G169" s="1">
        <v>0.76891491214287844</v>
      </c>
      <c r="H169" s="1">
        <v>7.4711510738473819E-2</v>
      </c>
      <c r="I169" s="1">
        <v>0.94597347170082469</v>
      </c>
      <c r="J169" s="1">
        <v>0.6639308040403219</v>
      </c>
      <c r="K169" s="1">
        <v>0.4322560104801213</v>
      </c>
      <c r="L169" s="1">
        <v>0.69487094864121868</v>
      </c>
      <c r="M169" s="1">
        <v>0.65775974126706205</v>
      </c>
      <c r="N169" s="1">
        <v>0.57644878218329509</v>
      </c>
      <c r="O169" s="1">
        <v>0.53483750429667776</v>
      </c>
      <c r="P169" s="1">
        <v>0.74269009512302453</v>
      </c>
      <c r="Q169" s="1">
        <v>0.11358031216882525</v>
      </c>
      <c r="R169" s="1">
        <v>0.18840673225242832</v>
      </c>
      <c r="S169" s="1">
        <v>0.77269530988119217</v>
      </c>
      <c r="T169" s="1">
        <v>0.46519776635061771</v>
      </c>
      <c r="U169" s="1">
        <v>0.84961465105710277</v>
      </c>
    </row>
    <row r="170" spans="2:21" x14ac:dyDescent="0.2">
      <c r="B170" s="1">
        <v>0.70587770241040471</v>
      </c>
      <c r="C170" s="1">
        <v>0.50782397115670985</v>
      </c>
      <c r="D170" s="1">
        <v>0.55345908988903048</v>
      </c>
      <c r="E170" s="1">
        <v>0.67679862530051671</v>
      </c>
      <c r="F170" s="1">
        <v>0.59160372899664215</v>
      </c>
      <c r="G170" s="1">
        <v>0.2096134133781431</v>
      </c>
      <c r="H170" s="1">
        <v>0.59633032343959158</v>
      </c>
      <c r="I170" s="1">
        <v>0.76158170308003947</v>
      </c>
      <c r="J170" s="1">
        <v>0.13424357984848578</v>
      </c>
      <c r="K170" s="1">
        <v>0.10051393262658959</v>
      </c>
      <c r="L170" s="1">
        <v>0.45918028681786183</v>
      </c>
      <c r="M170" s="1">
        <v>0.99219842769553024</v>
      </c>
      <c r="N170" s="1">
        <v>0.78423345039610626</v>
      </c>
      <c r="O170" s="1">
        <v>0.35874657826692979</v>
      </c>
      <c r="P170" s="1">
        <v>0.46886077382020586</v>
      </c>
      <c r="Q170" s="1">
        <v>5.0754719413444893E-2</v>
      </c>
      <c r="R170" s="1">
        <v>0.56825583223968512</v>
      </c>
      <c r="S170" s="1">
        <v>0.68862466600397354</v>
      </c>
      <c r="T170" s="1">
        <v>0.84466312515141773</v>
      </c>
      <c r="U170" s="1">
        <v>4.1138375181374531E-2</v>
      </c>
    </row>
    <row r="171" spans="2:21" x14ac:dyDescent="0.2">
      <c r="B171" s="1">
        <v>0.45723350970500154</v>
      </c>
      <c r="C171" s="1">
        <v>0.19230326644203</v>
      </c>
      <c r="D171" s="1">
        <v>0.86703783933156042</v>
      </c>
      <c r="E171" s="1">
        <v>0.39734856812662867</v>
      </c>
      <c r="F171" s="1">
        <v>0.4343389355677898</v>
      </c>
      <c r="G171" s="1">
        <v>0.96589743142806339</v>
      </c>
      <c r="H171" s="1">
        <v>0.54735709384332742</v>
      </c>
      <c r="I171" s="1">
        <v>0.56201386795228825</v>
      </c>
      <c r="J171" s="1">
        <v>0.91345037652692995</v>
      </c>
      <c r="K171" s="1">
        <v>0.30931963898217085</v>
      </c>
      <c r="L171" s="1">
        <v>0.57496011338029873</v>
      </c>
      <c r="M171" s="1">
        <v>0.71840805607018643</v>
      </c>
      <c r="N171" s="1">
        <v>0.88209568187161902</v>
      </c>
      <c r="O171" s="1">
        <v>0.44870428850425903</v>
      </c>
      <c r="P171" s="1">
        <v>0.64262755649622449</v>
      </c>
      <c r="Q171" s="1">
        <v>0.82373131779389941</v>
      </c>
      <c r="R171" s="1">
        <v>0.19596034906749016</v>
      </c>
      <c r="S171" s="1">
        <v>0.82593418668157825</v>
      </c>
      <c r="T171" s="1">
        <v>5.8159576325275242E-2</v>
      </c>
      <c r="U171" s="1">
        <v>0.68916385235811217</v>
      </c>
    </row>
    <row r="172" spans="2:21" x14ac:dyDescent="0.2">
      <c r="B172" s="1">
        <v>0.68640241369105781</v>
      </c>
      <c r="C172" s="1">
        <v>0.41047813255136767</v>
      </c>
      <c r="D172" s="1">
        <v>0.15241647980109274</v>
      </c>
      <c r="E172" s="1">
        <v>0.13011581200285038</v>
      </c>
      <c r="F172" s="1">
        <v>0.94603412270306286</v>
      </c>
      <c r="G172" s="1">
        <v>0.72729132899357374</v>
      </c>
      <c r="H172" s="1">
        <v>0.56273298910594216</v>
      </c>
      <c r="I172" s="1">
        <v>0.30443999750412643</v>
      </c>
      <c r="J172" s="1">
        <v>0.74716117723440656</v>
      </c>
      <c r="K172" s="1">
        <v>0.76228981541101792</v>
      </c>
      <c r="L172" s="1">
        <v>0.26030714354100459</v>
      </c>
      <c r="M172" s="1">
        <v>0.3820396321620545</v>
      </c>
      <c r="N172" s="1">
        <v>0.68763845651869826</v>
      </c>
      <c r="O172" s="1">
        <v>0.45215985014775328</v>
      </c>
      <c r="P172" s="1">
        <v>0.47122791294017097</v>
      </c>
      <c r="Q172" s="1">
        <v>0.31524687795426509</v>
      </c>
      <c r="R172" s="1">
        <v>0.90751061058626792</v>
      </c>
      <c r="S172" s="1">
        <v>0.57722925199087938</v>
      </c>
      <c r="T172" s="1">
        <v>8.0590138938374412E-2</v>
      </c>
      <c r="U172" s="1">
        <v>0.77574245133384312</v>
      </c>
    </row>
    <row r="173" spans="2:21" x14ac:dyDescent="0.2">
      <c r="B173" s="1">
        <v>7.0258933110987298E-2</v>
      </c>
      <c r="C173" s="1">
        <v>0.7272927283978009</v>
      </c>
      <c r="D173" s="1">
        <v>0.36754074426022032</v>
      </c>
      <c r="E173" s="1">
        <v>0.9438913121672835</v>
      </c>
      <c r="F173" s="1">
        <v>8.507354778513454E-2</v>
      </c>
      <c r="G173" s="1">
        <v>4.4699042845959158E-2</v>
      </c>
      <c r="H173" s="1">
        <v>1.4101366649426073E-2</v>
      </c>
      <c r="I173" s="1">
        <v>0.50069593015941727</v>
      </c>
      <c r="J173" s="1">
        <v>0.56760272879029328</v>
      </c>
      <c r="K173" s="1">
        <v>0.74400404225940264</v>
      </c>
      <c r="L173" s="1">
        <v>0.56287349476678317</v>
      </c>
      <c r="M173" s="1">
        <v>0.14922776133433302</v>
      </c>
      <c r="N173" s="1">
        <v>0.83270731939803222</v>
      </c>
      <c r="O173" s="1">
        <v>5.0762337095885179E-2</v>
      </c>
      <c r="P173" s="1">
        <v>0.50829821139298681</v>
      </c>
      <c r="Q173" s="1">
        <v>0.67218687318985426</v>
      </c>
      <c r="R173" s="1">
        <v>0.35827503753527434</v>
      </c>
      <c r="S173" s="1">
        <v>0.44730079176690196</v>
      </c>
      <c r="T173" s="1">
        <v>0.85471141771578885</v>
      </c>
      <c r="U173" s="1">
        <v>0.22163463352609003</v>
      </c>
    </row>
    <row r="174" spans="2:21" x14ac:dyDescent="0.2">
      <c r="B174" s="1">
        <v>0.44525374017062735</v>
      </c>
      <c r="C174" s="1">
        <v>0.37792361829096921</v>
      </c>
      <c r="D174" s="1">
        <v>0.86543807368012349</v>
      </c>
      <c r="E174" s="1">
        <v>6.2352047809682509E-2</v>
      </c>
      <c r="F174" s="1">
        <v>0.90205714852372498</v>
      </c>
      <c r="G174" s="1">
        <v>0.15166028966157563</v>
      </c>
      <c r="H174" s="1">
        <v>0.33642027263394136</v>
      </c>
      <c r="I174" s="1">
        <v>0.90251704303572911</v>
      </c>
      <c r="J174" s="1">
        <v>0.78220296542035783</v>
      </c>
      <c r="K174" s="1">
        <v>0.18544629182096661</v>
      </c>
      <c r="L174" s="1">
        <v>0.71432118651639653</v>
      </c>
      <c r="M174" s="1">
        <v>0.35378705472435656</v>
      </c>
      <c r="N174" s="1">
        <v>0.14168121931641753</v>
      </c>
      <c r="O174" s="1">
        <v>0.39939731225070507</v>
      </c>
      <c r="P174" s="1">
        <v>0.66198830424685584</v>
      </c>
      <c r="Q174" s="1">
        <v>0.57244406537403902</v>
      </c>
      <c r="R174" s="1">
        <v>0.80949380956221928</v>
      </c>
      <c r="S174" s="1">
        <v>0.94485929396787915</v>
      </c>
      <c r="T174" s="1">
        <v>0.78098081939629171</v>
      </c>
      <c r="U174" s="1">
        <v>5.9631835156006008E-2</v>
      </c>
    </row>
    <row r="175" spans="2:21" x14ac:dyDescent="0.2">
      <c r="B175" s="1">
        <v>0.19503320774019917</v>
      </c>
      <c r="C175" s="1">
        <v>0.87449239569520121</v>
      </c>
      <c r="D175" s="1">
        <v>0.68903504219774114</v>
      </c>
      <c r="E175" s="1">
        <v>0.90343992861349032</v>
      </c>
      <c r="F175" s="1">
        <v>0.36051795545768262</v>
      </c>
      <c r="G175" s="1">
        <v>0.75014490131765654</v>
      </c>
      <c r="H175" s="1">
        <v>0.13726805316986102</v>
      </c>
      <c r="I175" s="1">
        <v>9.3074500544427674E-2</v>
      </c>
      <c r="J175" s="1">
        <v>2.8493155596285957E-2</v>
      </c>
      <c r="K175" s="1">
        <v>0.87190365376622658</v>
      </c>
      <c r="L175" s="1">
        <v>0.73265984014433672</v>
      </c>
      <c r="M175" s="1">
        <v>0.70507389993960867</v>
      </c>
      <c r="N175" s="1">
        <v>0.33003970937247362</v>
      </c>
      <c r="O175" s="1">
        <v>0.46443876803335515</v>
      </c>
      <c r="P175" s="1">
        <v>0.10418511710999534</v>
      </c>
      <c r="Q175" s="1">
        <v>0.64654000229127284</v>
      </c>
      <c r="R175" s="1">
        <v>0.31996813573236815</v>
      </c>
      <c r="S175" s="1">
        <v>3.7182374948484753E-2</v>
      </c>
      <c r="T175" s="1">
        <v>0.5881173942022988</v>
      </c>
      <c r="U175" s="1">
        <v>0.96056209602807741</v>
      </c>
    </row>
    <row r="176" spans="2:21" x14ac:dyDescent="0.2">
      <c r="B176" s="1">
        <v>0.86169033440741749</v>
      </c>
      <c r="C176" s="1">
        <v>0.59663769244579656</v>
      </c>
      <c r="D176" s="1">
        <v>0.84056592921634421</v>
      </c>
      <c r="E176" s="1">
        <v>0.65602024190782582</v>
      </c>
      <c r="F176" s="1">
        <v>0.24178713620726222</v>
      </c>
      <c r="G176" s="1">
        <v>0.48285432120703453</v>
      </c>
      <c r="H176" s="1">
        <v>3.4333565379920272E-2</v>
      </c>
      <c r="I176" s="1">
        <v>0.74969916576799411</v>
      </c>
      <c r="J176" s="1">
        <v>0.80400659811657271</v>
      </c>
      <c r="K176" s="1">
        <v>0.17937168831533745</v>
      </c>
      <c r="L176" s="1">
        <v>7.4715908195885139E-2</v>
      </c>
      <c r="M176" s="1">
        <v>0.95465804898975282</v>
      </c>
      <c r="N176" s="1">
        <v>0.30179414531266158</v>
      </c>
      <c r="O176" s="1">
        <v>0.98098735423656191</v>
      </c>
      <c r="P176" s="1">
        <v>0.74671331235052307</v>
      </c>
      <c r="Q176" s="1">
        <v>5.6755281281942294E-2</v>
      </c>
      <c r="R176" s="1">
        <v>0.18697563364253711</v>
      </c>
      <c r="S176" s="1">
        <v>0.92230149047038135</v>
      </c>
      <c r="T176" s="1">
        <v>0.18563841860631414</v>
      </c>
      <c r="U176" s="1">
        <v>0.80981837708784321</v>
      </c>
    </row>
    <row r="177" spans="2:21" x14ac:dyDescent="0.2">
      <c r="B177" s="1">
        <v>0.35542026802918647</v>
      </c>
      <c r="C177" s="1">
        <v>0.639737753142399</v>
      </c>
      <c r="D177" s="1">
        <v>7.681783691518429E-2</v>
      </c>
      <c r="E177" s="1">
        <v>0.41659434273059137</v>
      </c>
      <c r="F177" s="1">
        <v>0.68331441535610893</v>
      </c>
      <c r="G177" s="1">
        <v>0.72214920693340579</v>
      </c>
      <c r="H177" s="1">
        <v>0.99421203417110215</v>
      </c>
      <c r="I177" s="1">
        <v>0.42645400368613373</v>
      </c>
      <c r="J177" s="1">
        <v>0.80673812726824323</v>
      </c>
      <c r="K177" s="1">
        <v>0.33327543224014289</v>
      </c>
      <c r="L177" s="1">
        <v>0.308743000700888</v>
      </c>
      <c r="M177" s="1">
        <v>0.26459390645419467</v>
      </c>
      <c r="N177" s="1">
        <v>0.47554711536637828</v>
      </c>
      <c r="O177" s="1">
        <v>0.14769719996358954</v>
      </c>
      <c r="P177" s="1">
        <v>0.7045290765222435</v>
      </c>
      <c r="Q177" s="1">
        <v>0.93352157241369982</v>
      </c>
      <c r="R177" s="1">
        <v>0.86323322623895926</v>
      </c>
      <c r="S177" s="1">
        <v>0.44526243951556643</v>
      </c>
      <c r="T177" s="1">
        <v>0.21894212921207468</v>
      </c>
      <c r="U177" s="1">
        <v>0.3784127874936658</v>
      </c>
    </row>
    <row r="178" spans="2:21" x14ac:dyDescent="0.2">
      <c r="B178" s="1">
        <v>0.43493640867857553</v>
      </c>
      <c r="C178" s="1">
        <v>0.6454520589852788</v>
      </c>
      <c r="D178" s="1">
        <v>0.2026924985649885</v>
      </c>
      <c r="E178" s="1">
        <v>0.50467317316284477</v>
      </c>
      <c r="F178" s="1">
        <v>0.89894518193567086</v>
      </c>
      <c r="G178" s="1">
        <v>0.75435248794503329</v>
      </c>
      <c r="H178" s="1">
        <v>0.83003288419754573</v>
      </c>
      <c r="I178" s="1">
        <v>0.85494760970189165</v>
      </c>
      <c r="J178" s="1">
        <v>0.30489538348377077</v>
      </c>
      <c r="K178" s="1">
        <v>0.76124767729500309</v>
      </c>
      <c r="L178" s="1">
        <v>0.56803683620924239</v>
      </c>
      <c r="M178" s="1">
        <v>0.19198177335909894</v>
      </c>
      <c r="N178" s="1">
        <v>0.38778152672497368</v>
      </c>
      <c r="O178" s="1">
        <v>0.76943231840551629</v>
      </c>
      <c r="P178" s="1">
        <v>0.71011833148310066</v>
      </c>
      <c r="Q178" s="1">
        <v>0.42228472604198131</v>
      </c>
      <c r="R178" s="1">
        <v>0.605790602162953</v>
      </c>
      <c r="S178" s="1">
        <v>0.35749202602860786</v>
      </c>
      <c r="T178" s="1">
        <v>0.70866076350887108</v>
      </c>
      <c r="U178" s="1">
        <v>0.99669492529750114</v>
      </c>
    </row>
    <row r="179" spans="2:21" x14ac:dyDescent="0.2">
      <c r="B179" s="1">
        <v>0.52534877341736141</v>
      </c>
      <c r="C179" s="1">
        <v>0.1371508783720804</v>
      </c>
      <c r="D179" s="1">
        <v>0.82566591924346588</v>
      </c>
      <c r="E179" s="1">
        <v>0.18474046682614009</v>
      </c>
      <c r="F179" s="1">
        <v>0.50918203591244759</v>
      </c>
      <c r="G179" s="1">
        <v>0.78234704164464497</v>
      </c>
      <c r="H179" s="1">
        <v>0.14343385197962355</v>
      </c>
      <c r="I179" s="1">
        <v>0.47562349155159611</v>
      </c>
      <c r="J179" s="1">
        <v>0.48746691692126398</v>
      </c>
      <c r="K179" s="1">
        <v>0.71082027901452605</v>
      </c>
      <c r="L179" s="1">
        <v>0.64935730936716207</v>
      </c>
      <c r="M179" s="1">
        <v>0.80865434347586074</v>
      </c>
      <c r="N179" s="1">
        <v>1.0294050602652205E-2</v>
      </c>
      <c r="O179" s="1">
        <v>0.52965572714004894</v>
      </c>
      <c r="P179" s="1">
        <v>0.36870698000200175</v>
      </c>
      <c r="Q179" s="1">
        <v>0.32614867770306244</v>
      </c>
      <c r="R179" s="1">
        <v>0.6860941604730233</v>
      </c>
      <c r="S179" s="1">
        <v>0.53386705118810773</v>
      </c>
      <c r="T179" s="1">
        <v>0.61807571216345736</v>
      </c>
      <c r="U179" s="1">
        <v>0.79481420765907773</v>
      </c>
    </row>
    <row r="180" spans="2:21" x14ac:dyDescent="0.2">
      <c r="B180" s="1">
        <v>0.48632718319580948</v>
      </c>
      <c r="C180" s="1">
        <v>0.5843712941026008</v>
      </c>
      <c r="D180" s="1">
        <v>0.22268647396163999</v>
      </c>
      <c r="E180" s="1">
        <v>2.4742469976039239E-2</v>
      </c>
      <c r="F180" s="1">
        <v>0.21335454412716282</v>
      </c>
      <c r="G180" s="1">
        <v>0.97658137449699822</v>
      </c>
      <c r="H180" s="1">
        <v>0.8906115087920623</v>
      </c>
      <c r="I180" s="1">
        <v>0.78094756791975717</v>
      </c>
      <c r="J180" s="1">
        <v>0.52316614283723339</v>
      </c>
      <c r="K180" s="1">
        <v>0.52182089005545207</v>
      </c>
      <c r="L180" s="1">
        <v>0.23191593564142199</v>
      </c>
      <c r="M180" s="1">
        <v>0.3450094883076279</v>
      </c>
      <c r="N180" s="1">
        <v>0.92875253446928541</v>
      </c>
      <c r="O180" s="1">
        <v>9.194239967679807E-2</v>
      </c>
      <c r="P180" s="1">
        <v>0.90184476940571745</v>
      </c>
      <c r="Q180" s="1">
        <v>0.38372596765172473</v>
      </c>
      <c r="R180" s="1">
        <v>0.58932526794885787</v>
      </c>
      <c r="S180" s="1">
        <v>4.5597759120863723E-2</v>
      </c>
      <c r="T180" s="1">
        <v>0.57067206960313188</v>
      </c>
      <c r="U180" s="1">
        <v>0.59394545725882864</v>
      </c>
    </row>
    <row r="181" spans="2:21" x14ac:dyDescent="0.2">
      <c r="B181" s="1">
        <v>6.6963607268431202E-2</v>
      </c>
      <c r="C181" s="1">
        <v>0.1669314087084528</v>
      </c>
      <c r="D181" s="1">
        <v>0.10743544341787381</v>
      </c>
      <c r="E181" s="1">
        <v>0.20410066196812282</v>
      </c>
      <c r="F181" s="1">
        <v>0.21148647500879469</v>
      </c>
      <c r="G181" s="1">
        <v>0.1934589289474774</v>
      </c>
      <c r="H181" s="1">
        <v>0.17237904697323025</v>
      </c>
      <c r="I181" s="1">
        <v>0.37008632187093315</v>
      </c>
      <c r="J181" s="1">
        <v>0.31289300042170898</v>
      </c>
      <c r="K181" s="1">
        <v>0.1715062637086302</v>
      </c>
      <c r="L181" s="1">
        <v>0.58709983949431022</v>
      </c>
      <c r="M181" s="1">
        <v>0.26676048321302948</v>
      </c>
      <c r="N181" s="1">
        <v>0.49649331188686752</v>
      </c>
      <c r="O181" s="1">
        <v>0.53660601685445208</v>
      </c>
      <c r="P181" s="1">
        <v>0.82119615591372908</v>
      </c>
      <c r="Q181" s="1">
        <v>0.41197017830519511</v>
      </c>
      <c r="R181" s="1">
        <v>0.7081551563411137</v>
      </c>
      <c r="S181" s="1">
        <v>0.29282567011140059</v>
      </c>
      <c r="T181" s="1">
        <v>0.3239186765506914</v>
      </c>
      <c r="U181" s="1">
        <v>0.17053087749111784</v>
      </c>
    </row>
    <row r="182" spans="2:21" x14ac:dyDescent="0.2">
      <c r="B182" s="1">
        <v>0.38670794609466252</v>
      </c>
      <c r="C182" s="1">
        <v>0.59294831545978077</v>
      </c>
      <c r="D182" s="1">
        <v>0.9910991122093652</v>
      </c>
      <c r="E182" s="1">
        <v>0.13135438161770785</v>
      </c>
      <c r="F182" s="1">
        <v>0.37627089082444121</v>
      </c>
      <c r="G182" s="1">
        <v>0.69569629115674481</v>
      </c>
      <c r="H182" s="1">
        <v>7.4612870103273332E-3</v>
      </c>
      <c r="I182" s="1">
        <v>6.5120213050174014E-2</v>
      </c>
      <c r="J182" s="1">
        <v>0.87639991856928467</v>
      </c>
      <c r="K182" s="1">
        <v>0.42662109487309541</v>
      </c>
      <c r="L182" s="1">
        <v>6.7712970720046228E-2</v>
      </c>
      <c r="M182" s="1">
        <v>0.89239017238487917</v>
      </c>
      <c r="N182" s="1">
        <v>0.83277255961642616</v>
      </c>
      <c r="O182" s="1">
        <v>0.11479403244338782</v>
      </c>
      <c r="P182" s="1">
        <v>0.78669459562662525</v>
      </c>
      <c r="Q182" s="1">
        <v>0.20600159209190005</v>
      </c>
      <c r="R182" s="1">
        <v>0.23173097084948546</v>
      </c>
      <c r="S182" s="1">
        <v>0.91588272589107134</v>
      </c>
      <c r="T182" s="1">
        <v>0.28265026060167164</v>
      </c>
      <c r="U182" s="1">
        <v>0.88114354282241425</v>
      </c>
    </row>
    <row r="183" spans="2:21" x14ac:dyDescent="0.2">
      <c r="B183" s="1">
        <v>0.68387306666925141</v>
      </c>
      <c r="C183" s="1">
        <v>6.4986854224094892E-2</v>
      </c>
      <c r="D183" s="1">
        <v>0.3180751219872322</v>
      </c>
      <c r="E183" s="1">
        <v>0.38785348817114618</v>
      </c>
      <c r="F183" s="1">
        <v>0.93810958038015535</v>
      </c>
      <c r="G183" s="1">
        <v>0.65858689903088197</v>
      </c>
      <c r="H183" s="1">
        <v>0.10833540723728508</v>
      </c>
      <c r="I183" s="1">
        <v>0.14293529240406522</v>
      </c>
      <c r="J183" s="1">
        <v>0.94376631891950624</v>
      </c>
      <c r="K183" s="1">
        <v>0.62325747495529471</v>
      </c>
      <c r="L183" s="1">
        <v>0.76262672755762695</v>
      </c>
      <c r="M183" s="1">
        <v>0.22295077207801872</v>
      </c>
      <c r="N183" s="1">
        <v>0.89701955710604675</v>
      </c>
      <c r="O183" s="1">
        <v>0.96092340208822558</v>
      </c>
      <c r="P183" s="1">
        <v>0.59188131831298263</v>
      </c>
      <c r="Q183" s="1">
        <v>0.93794309382587182</v>
      </c>
      <c r="R183" s="1">
        <v>0.12762299974525215</v>
      </c>
      <c r="S183" s="1">
        <v>0.87457454655945033</v>
      </c>
      <c r="T183" s="1">
        <v>3.0362116480658896E-3</v>
      </c>
      <c r="U183" s="1">
        <v>0.64771434638227798</v>
      </c>
    </row>
    <row r="184" spans="2:21" x14ac:dyDescent="0.2">
      <c r="B184" s="1">
        <v>4.1130133171326855E-2</v>
      </c>
      <c r="C184" s="1">
        <v>0.82662491619956247</v>
      </c>
      <c r="D184" s="1">
        <v>5.7250977843911754E-2</v>
      </c>
      <c r="E184" s="1">
        <v>0.17918001483058632</v>
      </c>
      <c r="F184" s="1">
        <v>0.28026728187807792</v>
      </c>
      <c r="G184" s="1">
        <v>0.75860473537522211</v>
      </c>
      <c r="H184" s="1">
        <v>0.34027059646461799</v>
      </c>
      <c r="I184" s="1">
        <v>0.46243525262931828</v>
      </c>
      <c r="J184" s="1">
        <v>9.1673252401303973E-2</v>
      </c>
      <c r="K184" s="1">
        <v>0.792444578859404</v>
      </c>
      <c r="L184" s="1">
        <v>0.30449491316518518</v>
      </c>
      <c r="M184" s="1">
        <v>0.90710573585912824</v>
      </c>
      <c r="N184" s="1">
        <v>0.63234950053001415</v>
      </c>
      <c r="O184" s="1">
        <v>7.8947764258352149E-2</v>
      </c>
      <c r="P184" s="1">
        <v>0.9607067619954025</v>
      </c>
      <c r="Q184" s="1">
        <v>0.74374108174421905</v>
      </c>
      <c r="R184" s="1">
        <v>0.90424330047274826</v>
      </c>
      <c r="S184" s="1">
        <v>0.52615908807764067</v>
      </c>
      <c r="T184" s="1">
        <v>0.21485169318626152</v>
      </c>
      <c r="U184" s="1">
        <v>0.28347437252041763</v>
      </c>
    </row>
    <row r="185" spans="2:21" x14ac:dyDescent="0.2">
      <c r="B185" s="1">
        <v>0.55761553304237643</v>
      </c>
      <c r="C185" s="1">
        <v>0.77880949906181851</v>
      </c>
      <c r="D185" s="1">
        <v>0.95495581574058364</v>
      </c>
      <c r="E185" s="1">
        <v>0.39310989728078682</v>
      </c>
      <c r="F185" s="1">
        <v>0.52963041226489105</v>
      </c>
      <c r="G185" s="1">
        <v>0.16688089706994036</v>
      </c>
      <c r="H185" s="1">
        <v>1.8918529577874432E-2</v>
      </c>
      <c r="I185" s="1">
        <v>3.9622552733404759E-2</v>
      </c>
      <c r="J185" s="1">
        <v>0.41456431633403545</v>
      </c>
      <c r="K185" s="1">
        <v>0.86662000132376049</v>
      </c>
      <c r="L185" s="1">
        <v>2.9101716195002791E-2</v>
      </c>
      <c r="M185" s="1">
        <v>0.36072006563269021</v>
      </c>
      <c r="N185" s="1">
        <v>0.48193491690237789</v>
      </c>
      <c r="O185" s="1">
        <v>0.89698756290867399</v>
      </c>
      <c r="P185" s="1">
        <v>0.73357041582762417</v>
      </c>
      <c r="Q185" s="1">
        <v>0.17448319076742813</v>
      </c>
      <c r="R185" s="1">
        <v>3.7938394311617274E-2</v>
      </c>
      <c r="S185" s="1">
        <v>0.16088925860429426</v>
      </c>
      <c r="T185" s="1">
        <v>0.42288105046639224</v>
      </c>
      <c r="U185" s="1">
        <v>0.51073583889477858</v>
      </c>
    </row>
    <row r="186" spans="2:21" x14ac:dyDescent="0.2">
      <c r="B186" s="1">
        <v>0.84925737881046959</v>
      </c>
      <c r="C186" s="1">
        <v>0.27831891785997442</v>
      </c>
      <c r="D186" s="1">
        <v>0.55057194120762187</v>
      </c>
      <c r="E186" s="1">
        <v>0.24749349587622804</v>
      </c>
      <c r="F186" s="1">
        <v>0.47704347773339295</v>
      </c>
      <c r="G186" s="1">
        <v>0.10085219303811177</v>
      </c>
      <c r="H186" s="1">
        <v>0.5403820097062374</v>
      </c>
      <c r="I186" s="1">
        <v>0.58515047186820868</v>
      </c>
      <c r="J186" s="1">
        <v>0.41727148155362936</v>
      </c>
      <c r="K186" s="1">
        <v>9.7422908639935302E-2</v>
      </c>
      <c r="L186" s="1">
        <v>6.652581251697276E-2</v>
      </c>
      <c r="M186" s="1">
        <v>0.71372662819652499</v>
      </c>
      <c r="N186" s="1">
        <v>0.84080216549945541</v>
      </c>
      <c r="O186" s="1">
        <v>0.27078838431271979</v>
      </c>
      <c r="P186" s="1">
        <v>0.76524783414049724</v>
      </c>
      <c r="Q186" s="1">
        <v>0.15708526136723644</v>
      </c>
      <c r="R186" s="1">
        <v>0.11706888099948065</v>
      </c>
      <c r="S186" s="1">
        <v>0.45658471156230007</v>
      </c>
      <c r="T186" s="1">
        <v>0.27983415393116595</v>
      </c>
      <c r="U186" s="1">
        <v>0.35114626929784143</v>
      </c>
    </row>
    <row r="187" spans="2:21" x14ac:dyDescent="0.2">
      <c r="B187" s="1">
        <v>0.40295428214038609</v>
      </c>
      <c r="C187" s="1">
        <v>0.75925337720675978</v>
      </c>
      <c r="D187" s="1">
        <v>0.19543039127900397</v>
      </c>
      <c r="E187" s="1">
        <v>0.35612946992242045</v>
      </c>
      <c r="F187" s="1">
        <v>0.2487488910259481</v>
      </c>
      <c r="G187" s="1">
        <v>0.96134193896296649</v>
      </c>
      <c r="H187" s="1">
        <v>0.16811830670721428</v>
      </c>
      <c r="I187" s="1">
        <v>3.0648611275422288E-2</v>
      </c>
      <c r="J187" s="1">
        <v>0.69336507063104058</v>
      </c>
      <c r="K187" s="1">
        <v>0.25970970713706598</v>
      </c>
      <c r="L187" s="1">
        <v>0.9997085344502401</v>
      </c>
      <c r="M187" s="1">
        <v>0.36151912996672697</v>
      </c>
      <c r="N187" s="1">
        <v>0.6764560693711269</v>
      </c>
      <c r="O187" s="1">
        <v>0.19573169109832256</v>
      </c>
      <c r="P187" s="1">
        <v>0.6951846091429964</v>
      </c>
      <c r="Q187" s="1">
        <v>0.52816263725678037</v>
      </c>
      <c r="R187" s="1">
        <v>0.3700984491651893</v>
      </c>
      <c r="S187" s="1">
        <v>0.33438010069251811</v>
      </c>
      <c r="T187" s="1">
        <v>0.3316523802490996</v>
      </c>
      <c r="U187" s="1">
        <v>0.91499780662417152</v>
      </c>
    </row>
    <row r="188" spans="2:21" x14ac:dyDescent="0.2">
      <c r="B188" s="1">
        <v>0.78089871398717881</v>
      </c>
      <c r="C188" s="1">
        <v>0.22964982662473021</v>
      </c>
      <c r="D188" s="1">
        <v>0.94760352568357265</v>
      </c>
      <c r="E188" s="1">
        <v>0.75014034959305698</v>
      </c>
      <c r="F188" s="1">
        <v>0.92797693065524045</v>
      </c>
      <c r="G188" s="1">
        <v>0.79474792957554941</v>
      </c>
      <c r="H188" s="1">
        <v>0.75777950399543181</v>
      </c>
      <c r="I188" s="1">
        <v>0.21111903921758046</v>
      </c>
      <c r="J188" s="1">
        <v>0.59860385688055973</v>
      </c>
      <c r="K188" s="1">
        <v>0.56132723900783932</v>
      </c>
      <c r="L188" s="1">
        <v>0.55157197585471707</v>
      </c>
      <c r="M188" s="1">
        <v>0.31878547425359327</v>
      </c>
      <c r="N188" s="1">
        <v>3.7149460998311401E-3</v>
      </c>
      <c r="O188" s="1">
        <v>0.99648951852638212</v>
      </c>
      <c r="P188" s="1">
        <v>0.73602755102582473</v>
      </c>
      <c r="Q188" s="1">
        <v>6.2551080526868197E-2</v>
      </c>
      <c r="R188" s="1">
        <v>0.22119930249666597</v>
      </c>
      <c r="S188" s="1">
        <v>0.59522489027497461</v>
      </c>
      <c r="T188" s="1">
        <v>0.21037226608147708</v>
      </c>
      <c r="U188" s="1">
        <v>0.33496906755116018</v>
      </c>
    </row>
    <row r="189" spans="2:21" x14ac:dyDescent="0.2">
      <c r="B189" s="1">
        <v>0.82775070938120721</v>
      </c>
      <c r="C189" s="1">
        <v>0.94141539182119316</v>
      </c>
      <c r="D189" s="1">
        <v>0.17870618181165521</v>
      </c>
      <c r="E189" s="1">
        <v>0.4559904399050555</v>
      </c>
      <c r="F189" s="1">
        <v>0.90419369219341739</v>
      </c>
      <c r="G189" s="1">
        <v>0.23675790323168766</v>
      </c>
      <c r="H189" s="1">
        <v>9.0365261128277918E-4</v>
      </c>
      <c r="I189" s="1">
        <v>0.84145487744162561</v>
      </c>
      <c r="J189" s="1">
        <v>0.20351736825465994</v>
      </c>
      <c r="K189" s="1">
        <v>0.79752577467674801</v>
      </c>
      <c r="L189" s="1">
        <v>0.77627722202484462</v>
      </c>
      <c r="M189" s="1">
        <v>0.17622761081679283</v>
      </c>
      <c r="N189" s="1">
        <v>0.55982658258384965</v>
      </c>
      <c r="O189" s="1">
        <v>0.60452185242798651</v>
      </c>
      <c r="P189" s="1">
        <v>0.29932362286363556</v>
      </c>
      <c r="Q189" s="1">
        <v>0.4677059635683477</v>
      </c>
      <c r="R189" s="1">
        <v>3.6202229184072454E-3</v>
      </c>
      <c r="S189" s="1">
        <v>0.85836311324895676</v>
      </c>
      <c r="T189" s="1">
        <v>0.22136309222334782</v>
      </c>
      <c r="U189" s="1">
        <v>0.93000584749642423</v>
      </c>
    </row>
    <row r="190" spans="2:21" x14ac:dyDescent="0.2">
      <c r="B190" s="1">
        <v>0.24816942115429219</v>
      </c>
      <c r="C190" s="1">
        <v>0.79007980596114913</v>
      </c>
      <c r="D190" s="1">
        <v>0.91348143766833356</v>
      </c>
      <c r="E190" s="1">
        <v>2.3511260074344675E-2</v>
      </c>
      <c r="F190" s="1">
        <v>0.37873592916972743</v>
      </c>
      <c r="G190" s="1">
        <v>0.90975093678078522</v>
      </c>
      <c r="H190" s="1">
        <v>0.70026059694558596</v>
      </c>
      <c r="I190" s="1">
        <v>0.53409632628657999</v>
      </c>
      <c r="J190" s="1">
        <v>0.18858699952436042</v>
      </c>
      <c r="K190" s="1">
        <v>0.79719220837781435</v>
      </c>
      <c r="L190" s="1">
        <v>8.0620300262400968E-2</v>
      </c>
      <c r="M190" s="1">
        <v>0.58274209091043172</v>
      </c>
      <c r="N190" s="1">
        <v>0.42361403596697134</v>
      </c>
      <c r="O190" s="1">
        <v>0.40706891203378237</v>
      </c>
      <c r="P190" s="1">
        <v>0.37591872532903925</v>
      </c>
      <c r="Q190" s="1">
        <v>0.34230589888589291</v>
      </c>
      <c r="R190" s="1">
        <v>0.17865038131502009</v>
      </c>
      <c r="S190" s="1">
        <v>0.74199704322868343</v>
      </c>
      <c r="T190" s="1">
        <v>0.40542515864265349</v>
      </c>
      <c r="U190" s="1">
        <v>0.7313010075548555</v>
      </c>
    </row>
    <row r="191" spans="2:21" x14ac:dyDescent="0.2">
      <c r="B191" s="1">
        <v>0.68530913249118819</v>
      </c>
      <c r="C191" s="1">
        <v>0.92144069871514922</v>
      </c>
      <c r="D191" s="1">
        <v>0.51753090145951774</v>
      </c>
      <c r="E191" s="1">
        <v>0.8979634344995856</v>
      </c>
      <c r="F191" s="1">
        <v>0.64624573680257069</v>
      </c>
      <c r="G191" s="1">
        <v>0.51899968272630614</v>
      </c>
      <c r="H191" s="1">
        <v>0.40383234322559836</v>
      </c>
      <c r="I191" s="1">
        <v>0.38921339808636113</v>
      </c>
      <c r="J191" s="1">
        <v>0.68992137777232854</v>
      </c>
      <c r="K191" s="1">
        <v>0.58842308184921543</v>
      </c>
      <c r="L191" s="1">
        <v>0.89539886839723482</v>
      </c>
      <c r="M191" s="1">
        <v>0.5292201435944156</v>
      </c>
      <c r="N191" s="1">
        <v>0.412012852324246</v>
      </c>
      <c r="O191" s="1">
        <v>0.30041431058904822</v>
      </c>
      <c r="P191" s="1">
        <v>0.96370749083450524</v>
      </c>
      <c r="Q191" s="1">
        <v>0.58023394473916945</v>
      </c>
      <c r="R191" s="1">
        <v>0.41810811994131869</v>
      </c>
      <c r="S191" s="1">
        <v>0.12878356482931863</v>
      </c>
      <c r="T191" s="1">
        <v>0.49605597049248396</v>
      </c>
      <c r="U191" s="1">
        <v>0.82493943612210563</v>
      </c>
    </row>
    <row r="192" spans="2:21" x14ac:dyDescent="0.2">
      <c r="B192" s="1">
        <v>0.57497094744282762</v>
      </c>
      <c r="C192" s="1">
        <v>0.69394329410539801</v>
      </c>
      <c r="D192" s="1">
        <v>0.27724064359387857</v>
      </c>
      <c r="E192" s="1">
        <v>0.14949408555220867</v>
      </c>
      <c r="F192" s="1">
        <v>0.62638391034482399</v>
      </c>
      <c r="G192" s="1">
        <v>8.1909716201081451E-2</v>
      </c>
      <c r="H192" s="1">
        <v>0.44715448615040743</v>
      </c>
      <c r="I192" s="1">
        <v>0.3275430804667866</v>
      </c>
      <c r="J192" s="1">
        <v>0.10799094389156572</v>
      </c>
      <c r="K192" s="1">
        <v>0.52308787529719469</v>
      </c>
      <c r="L192" s="1">
        <v>0.36950638733079588</v>
      </c>
      <c r="M192" s="1">
        <v>0.47842791533134355</v>
      </c>
      <c r="N192" s="1">
        <v>2.7947183254683483E-2</v>
      </c>
      <c r="O192" s="1">
        <v>9.1337729538905954E-2</v>
      </c>
      <c r="P192" s="1">
        <v>0.15437724446708889</v>
      </c>
      <c r="Q192" s="1">
        <v>0.99016830420371915</v>
      </c>
      <c r="R192" s="1">
        <v>0.78269741440510532</v>
      </c>
      <c r="S192" s="1">
        <v>0.32115018842587673</v>
      </c>
      <c r="T192" s="1">
        <v>0.83565421849478971</v>
      </c>
      <c r="U192" s="1">
        <v>0.93606596907212702</v>
      </c>
    </row>
    <row r="193" spans="2:21" x14ac:dyDescent="0.2">
      <c r="B193" s="1">
        <v>0.45795847464923667</v>
      </c>
      <c r="C193" s="1">
        <v>0.47729346530025341</v>
      </c>
      <c r="D193" s="1">
        <v>5.9210419662431457E-2</v>
      </c>
      <c r="E193" s="1">
        <v>0.22252591010078659</v>
      </c>
      <c r="F193" s="1">
        <v>0.503678394234232</v>
      </c>
      <c r="G193" s="1">
        <v>0.54922922447702216</v>
      </c>
      <c r="H193" s="1">
        <v>6.1785989693620147E-2</v>
      </c>
      <c r="I193" s="1">
        <v>0.92044504974366459</v>
      </c>
      <c r="J193" s="1">
        <v>0.68828440603014462</v>
      </c>
      <c r="K193" s="1">
        <v>0.28220711813157129</v>
      </c>
      <c r="L193" s="1">
        <v>0.92016495808488363</v>
      </c>
      <c r="M193" s="1">
        <v>0.68880041656340074</v>
      </c>
      <c r="N193" s="1">
        <v>0.73636275156247588</v>
      </c>
      <c r="O193" s="1">
        <v>0.7034393943468783</v>
      </c>
      <c r="P193" s="1">
        <v>0.8070980954417154</v>
      </c>
      <c r="Q193" s="1">
        <v>0.17481125328089842</v>
      </c>
      <c r="R193" s="1">
        <v>0.78723111214455166</v>
      </c>
      <c r="S193" s="1">
        <v>0.86279950788429116</v>
      </c>
      <c r="T193" s="1">
        <v>0.53773294565336283</v>
      </c>
      <c r="U193" s="1">
        <v>0.28123339053834351</v>
      </c>
    </row>
    <row r="194" spans="2:21" x14ac:dyDescent="0.2">
      <c r="B194" s="1">
        <v>0.85468540759845568</v>
      </c>
      <c r="C194" s="1">
        <v>0.10484191810921495</v>
      </c>
      <c r="D194" s="1">
        <v>0.43335046513809228</v>
      </c>
      <c r="E194" s="1">
        <v>0.45657520796379791</v>
      </c>
      <c r="F194" s="1">
        <v>0.39957757581365805</v>
      </c>
      <c r="G194" s="1">
        <v>0.90688499093689112</v>
      </c>
      <c r="H194" s="1">
        <v>0.30272586241268218</v>
      </c>
      <c r="I194" s="1">
        <v>0.76425261710455628</v>
      </c>
      <c r="J194" s="1">
        <v>0.92266821761896189</v>
      </c>
      <c r="K194" s="1">
        <v>0.98256186477810681</v>
      </c>
      <c r="L194" s="1">
        <v>6.7659961191144369E-2</v>
      </c>
      <c r="M194" s="1">
        <v>0.94054884390472571</v>
      </c>
      <c r="N194" s="1">
        <v>0.70842975506601835</v>
      </c>
      <c r="O194" s="1">
        <v>0.9500872203920272</v>
      </c>
      <c r="P194" s="1">
        <v>0.39643686731335614</v>
      </c>
      <c r="Q194" s="1">
        <v>0.56163398392913844</v>
      </c>
      <c r="R194" s="1">
        <v>3.197674083495472E-2</v>
      </c>
      <c r="S194" s="1">
        <v>9.2859836327122691E-3</v>
      </c>
      <c r="T194" s="1">
        <v>0.86716125402904687</v>
      </c>
      <c r="U194" s="1">
        <v>0.44708444466985342</v>
      </c>
    </row>
    <row r="195" spans="2:21" x14ac:dyDescent="0.2">
      <c r="B195" s="1">
        <v>0.86040903060436269</v>
      </c>
      <c r="C195" s="1">
        <v>0.12706721391077669</v>
      </c>
      <c r="D195" s="1">
        <v>2.131038849579725E-2</v>
      </c>
      <c r="E195" s="1">
        <v>0.63803071687076029</v>
      </c>
      <c r="F195" s="1">
        <v>0.50123864288133135</v>
      </c>
      <c r="G195" s="1">
        <v>0.10481271463735997</v>
      </c>
      <c r="H195" s="1">
        <v>0.84880607986816137</v>
      </c>
      <c r="I195" s="1">
        <v>0.21235197598771216</v>
      </c>
      <c r="J195" s="1">
        <v>0.38580812495395855</v>
      </c>
      <c r="K195" s="1">
        <v>0.46508312745620772</v>
      </c>
      <c r="L195" s="1">
        <v>0.86447658041930009</v>
      </c>
      <c r="M195" s="1">
        <v>7.5121425048316315E-2</v>
      </c>
      <c r="N195" s="1">
        <v>0.66195757719470161</v>
      </c>
      <c r="O195" s="1">
        <v>0.18527603054047426</v>
      </c>
      <c r="P195" s="1">
        <v>0.54210999555089268</v>
      </c>
      <c r="Q195" s="1">
        <v>0.63583793310598691</v>
      </c>
      <c r="R195" s="1">
        <v>0.2956092060447465</v>
      </c>
      <c r="S195" s="1">
        <v>0.63479055974035592</v>
      </c>
      <c r="T195" s="1">
        <v>0.22425032738300088</v>
      </c>
      <c r="U195" s="1">
        <v>0.50675099062141948</v>
      </c>
    </row>
    <row r="196" spans="2:21" x14ac:dyDescent="0.2">
      <c r="B196" s="1">
        <v>0.92533529179902363</v>
      </c>
      <c r="C196" s="1">
        <v>0.56156538223168828</v>
      </c>
      <c r="D196" s="1">
        <v>7.1870970728913575E-2</v>
      </c>
      <c r="E196" s="1">
        <v>0.72554980924432788</v>
      </c>
      <c r="F196" s="1">
        <v>0.41266490212971185</v>
      </c>
      <c r="G196" s="1">
        <v>0.14962160356437315</v>
      </c>
      <c r="H196" s="1">
        <v>0.10677601829259109</v>
      </c>
      <c r="I196" s="1">
        <v>2.3606196132231472E-2</v>
      </c>
      <c r="J196" s="1">
        <v>0.8084946331194095</v>
      </c>
      <c r="K196" s="1">
        <v>0.27421979738244506</v>
      </c>
      <c r="L196" s="1">
        <v>0.85820217046310598</v>
      </c>
      <c r="M196" s="1">
        <v>0.32437329529443237</v>
      </c>
      <c r="N196" s="1">
        <v>0.27968390153150369</v>
      </c>
      <c r="O196" s="1">
        <v>0.41605733557540436</v>
      </c>
      <c r="P196" s="1">
        <v>0.68241715752968291</v>
      </c>
      <c r="Q196" s="1">
        <v>0.59310801337945862</v>
      </c>
      <c r="R196" s="1">
        <v>0.66872674070134364</v>
      </c>
      <c r="S196" s="1">
        <v>0.13653443333068283</v>
      </c>
      <c r="T196" s="1">
        <v>0.16966232228810385</v>
      </c>
      <c r="U196" s="1">
        <v>0.75939672110690892</v>
      </c>
    </row>
    <row r="197" spans="2:21" x14ac:dyDescent="0.2">
      <c r="B197" s="1">
        <v>6.9848516875519961E-2</v>
      </c>
      <c r="C197" s="1">
        <v>0.25847284457351405</v>
      </c>
      <c r="D197" s="1">
        <v>0.90281598352309</v>
      </c>
      <c r="E197" s="1">
        <v>0.15224619193698208</v>
      </c>
      <c r="F197" s="1">
        <v>5.5516217471008655E-2</v>
      </c>
      <c r="G197" s="1">
        <v>3.9936840173076082E-2</v>
      </c>
      <c r="H197" s="1">
        <v>0.26632755352486814</v>
      </c>
      <c r="I197" s="1">
        <v>0.65800287815833514</v>
      </c>
      <c r="J197" s="1">
        <v>0.91452075072379402</v>
      </c>
      <c r="K197" s="1">
        <v>0.79850590300711455</v>
      </c>
      <c r="L197" s="1">
        <v>0.82938386987195312</v>
      </c>
      <c r="M197" s="1">
        <v>0.99145797414001491</v>
      </c>
      <c r="N197" s="1">
        <v>0.70483194040162067</v>
      </c>
      <c r="O197" s="1">
        <v>0.5349947789270002</v>
      </c>
      <c r="P197" s="1">
        <v>0.97881302075216647</v>
      </c>
      <c r="Q197" s="1">
        <v>0.7298923111308061</v>
      </c>
      <c r="R197" s="1">
        <v>0.97290667860116542</v>
      </c>
      <c r="S197" s="1">
        <v>7.9375017851332164E-2</v>
      </c>
      <c r="T197" s="1">
        <v>0.7764235251227084</v>
      </c>
      <c r="U197" s="1">
        <v>0.92509041704069583</v>
      </c>
    </row>
    <row r="198" spans="2:21" x14ac:dyDescent="0.2">
      <c r="B198" s="1">
        <v>0.9683993573414863</v>
      </c>
      <c r="C198" s="1">
        <v>0.8171787938760261</v>
      </c>
      <c r="D198" s="1">
        <v>0.69670909368498302</v>
      </c>
      <c r="E198" s="1">
        <v>6.8219323858431657E-2</v>
      </c>
      <c r="F198" s="1">
        <v>0.36751350490914159</v>
      </c>
      <c r="G198" s="1">
        <v>0.86527310807618829</v>
      </c>
      <c r="H198" s="1">
        <v>0.72834068986824041</v>
      </c>
      <c r="I198" s="1">
        <v>0.5836988039071217</v>
      </c>
      <c r="J198" s="1">
        <v>0.30718685800921153</v>
      </c>
      <c r="K198" s="1">
        <v>0.16921318812186037</v>
      </c>
      <c r="L198" s="1">
        <v>5.3740189555451234E-4</v>
      </c>
      <c r="M198" s="1">
        <v>0.84531039846501144</v>
      </c>
      <c r="N198" s="1">
        <v>5.7083036847622837E-2</v>
      </c>
      <c r="O198" s="1">
        <v>0.23237771906495419</v>
      </c>
      <c r="P198" s="1">
        <v>0.37559079094948233</v>
      </c>
      <c r="Q198" s="1">
        <v>0.88056160922655657</v>
      </c>
      <c r="R198" s="1">
        <v>0.45594659537398463</v>
      </c>
      <c r="S198" s="1">
        <v>0.24345951272565125</v>
      </c>
      <c r="T198" s="1">
        <v>0.88891228804645062</v>
      </c>
      <c r="U198" s="1">
        <v>1.3591256893949355E-2</v>
      </c>
    </row>
    <row r="199" spans="2:21" x14ac:dyDescent="0.2">
      <c r="B199" s="1">
        <v>0.98283707824843014</v>
      </c>
      <c r="C199" s="1">
        <v>0.57487538887063083</v>
      </c>
      <c r="D199" s="1">
        <v>0.86024679868105591</v>
      </c>
      <c r="E199" s="1">
        <v>0.60757011106944725</v>
      </c>
      <c r="F199" s="1">
        <v>0.62999681439631272</v>
      </c>
      <c r="G199" s="1">
        <v>0.27891750163655937</v>
      </c>
      <c r="H199" s="1">
        <v>0.88419749007494375</v>
      </c>
      <c r="I199" s="1">
        <v>6.9638846272764843E-2</v>
      </c>
      <c r="J199" s="1">
        <v>0.1195655339571654</v>
      </c>
      <c r="K199" s="1">
        <v>4.8004160854898559E-2</v>
      </c>
      <c r="L199" s="1">
        <v>0.54253038609920912</v>
      </c>
      <c r="M199" s="1">
        <v>0.91776912193611426</v>
      </c>
      <c r="N199" s="1">
        <v>0.62879069782942409</v>
      </c>
      <c r="O199" s="1">
        <v>0.21885298206925652</v>
      </c>
      <c r="P199" s="1">
        <v>0.35277747254791181</v>
      </c>
      <c r="Q199" s="1">
        <v>0.17813145000859665</v>
      </c>
      <c r="R199" s="1">
        <v>0.37755092352764796</v>
      </c>
      <c r="S199" s="1">
        <v>0.75619178558097411</v>
      </c>
      <c r="T199" s="1">
        <v>0.65399098054418092</v>
      </c>
      <c r="U199" s="1">
        <v>0.8639872357035896</v>
      </c>
    </row>
    <row r="200" spans="2:21" x14ac:dyDescent="0.2">
      <c r="B200" s="1">
        <v>0.16060989580318741</v>
      </c>
      <c r="C200" s="1">
        <v>0.14310667680191658</v>
      </c>
      <c r="D200" s="1">
        <v>0.66279155030168269</v>
      </c>
      <c r="E200" s="1">
        <v>0.39489553496100271</v>
      </c>
      <c r="F200" s="1">
        <v>0.67589534133262474</v>
      </c>
      <c r="G200" s="1">
        <v>0.24339096769939872</v>
      </c>
      <c r="H200" s="1">
        <v>3.2816376876346753E-2</v>
      </c>
      <c r="I200" s="1">
        <v>4.3283785492236992E-2</v>
      </c>
      <c r="J200" s="1">
        <v>0.66577935299079349</v>
      </c>
      <c r="K200" s="1">
        <v>0.33158185465417767</v>
      </c>
      <c r="L200" s="1">
        <v>0.25351894260346897</v>
      </c>
      <c r="M200" s="1">
        <v>0.25185371706227688</v>
      </c>
      <c r="N200" s="1">
        <v>0.6090584614224005</v>
      </c>
      <c r="O200" s="1">
        <v>0.51102996004133305</v>
      </c>
      <c r="P200" s="1">
        <v>0.6939659298711558</v>
      </c>
      <c r="Q200" s="1">
        <v>0.28520353204176474</v>
      </c>
      <c r="R200" s="1">
        <v>0.76727522738008569</v>
      </c>
      <c r="S200" s="1">
        <v>0.1739950919867348</v>
      </c>
      <c r="T200" s="1">
        <v>0.84429700805445529</v>
      </c>
      <c r="U200" s="1">
        <v>0.41089017639171832</v>
      </c>
    </row>
    <row r="201" spans="2:21" x14ac:dyDescent="0.2">
      <c r="B201" s="1">
        <v>0.57326507337485622</v>
      </c>
      <c r="C201" s="1">
        <v>0.49528415381209412</v>
      </c>
      <c r="D201" s="1">
        <v>7.516593908463276E-2</v>
      </c>
      <c r="E201" s="1">
        <v>0.98845613538693</v>
      </c>
      <c r="F201" s="1">
        <v>0.43217290554414223</v>
      </c>
      <c r="G201" s="1">
        <v>0.34414748008732243</v>
      </c>
      <c r="H201" s="1">
        <v>0.23075483998690138</v>
      </c>
      <c r="I201" s="1">
        <v>0.27927878828769226</v>
      </c>
      <c r="J201" s="1">
        <v>4.987527234194844E-2</v>
      </c>
      <c r="K201" s="1">
        <v>0.2347242998278507</v>
      </c>
      <c r="L201" s="1">
        <v>0.14546685402146797</v>
      </c>
      <c r="M201" s="1">
        <v>0.19546920838743698</v>
      </c>
      <c r="N201" s="1">
        <v>0.34379974778810563</v>
      </c>
      <c r="O201" s="1">
        <v>0.2908032812206599</v>
      </c>
      <c r="P201" s="1">
        <v>0.68370491609149198</v>
      </c>
      <c r="Q201" s="1">
        <v>0.12246688119044069</v>
      </c>
      <c r="R201" s="1">
        <v>0.5759426154070002</v>
      </c>
      <c r="S201" s="1">
        <v>0.10584830565297099</v>
      </c>
      <c r="T201" s="1">
        <v>0.66755208563742685</v>
      </c>
      <c r="U201" s="1">
        <v>0.18449843470498717</v>
      </c>
    </row>
    <row r="202" spans="2:21" x14ac:dyDescent="0.2">
      <c r="B202" s="1">
        <v>7.9375098189528592E-2</v>
      </c>
      <c r="C202" s="1">
        <v>0.16502798985556077</v>
      </c>
      <c r="D202" s="1">
        <v>0.7724256674766331</v>
      </c>
      <c r="E202" s="1">
        <v>0.17712101529887148</v>
      </c>
      <c r="F202" s="1">
        <v>4.6134703146213818E-2</v>
      </c>
      <c r="G202" s="1">
        <v>0.36979849421634747</v>
      </c>
      <c r="H202" s="1">
        <v>0.94719817071025103</v>
      </c>
      <c r="I202" s="1">
        <v>0.56254105521139985</v>
      </c>
      <c r="J202" s="1">
        <v>6.7118343159531246E-2</v>
      </c>
      <c r="K202" s="1">
        <v>0.16711100155756786</v>
      </c>
      <c r="L202" s="1">
        <v>0.7189236019598203</v>
      </c>
      <c r="M202" s="1">
        <v>0.44899906025192393</v>
      </c>
      <c r="N202" s="1">
        <v>0.56786958373728913</v>
      </c>
      <c r="O202" s="1">
        <v>0.64630118177816587</v>
      </c>
      <c r="P202" s="1">
        <v>0.39191297541434944</v>
      </c>
      <c r="Q202" s="1">
        <v>0.18591778828574723</v>
      </c>
      <c r="R202" s="1">
        <v>0.1800552798684687</v>
      </c>
      <c r="S202" s="1">
        <v>0.275838344851145</v>
      </c>
      <c r="T202" s="1">
        <v>0.71026981392781008</v>
      </c>
      <c r="U202" s="1">
        <v>0.14860211971214821</v>
      </c>
    </row>
  </sheetData>
  <phoneticPr fontId="2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A31" sqref="A31"/>
    </sheetView>
  </sheetViews>
  <sheetFormatPr defaultRowHeight="12.75" x14ac:dyDescent="0.2"/>
  <cols>
    <col min="2" max="2" width="25.7109375" customWidth="1"/>
    <col min="3" max="5" width="9.28515625" bestFit="1" customWidth="1"/>
    <col min="6" max="6" width="10" customWidth="1"/>
  </cols>
  <sheetData>
    <row r="1" spans="1:7" ht="15.75" x14ac:dyDescent="0.25">
      <c r="A1" s="2" t="s">
        <v>52</v>
      </c>
    </row>
    <row r="3" spans="1:7" x14ac:dyDescent="0.2">
      <c r="B3" s="1" t="s">
        <v>1</v>
      </c>
      <c r="C3" s="1" t="s">
        <v>2</v>
      </c>
      <c r="D3" s="1" t="s">
        <v>3</v>
      </c>
      <c r="E3" s="1" t="s">
        <v>4</v>
      </c>
    </row>
    <row r="4" spans="1:7" x14ac:dyDescent="0.2">
      <c r="B4" s="1"/>
      <c r="C4" s="1"/>
      <c r="D4" s="1"/>
      <c r="E4" s="1"/>
    </row>
    <row r="5" spans="1:7" x14ac:dyDescent="0.2">
      <c r="B5" t="s">
        <v>5</v>
      </c>
      <c r="C5" s="3">
        <f>20*200</f>
        <v>4000</v>
      </c>
      <c r="D5" s="4">
        <f>COUNT(Data!$B$3:$U$202)</f>
        <v>4000</v>
      </c>
      <c r="E5" s="4">
        <f>D5-C5</f>
        <v>0</v>
      </c>
      <c r="F5" s="6" t="str">
        <f>IF(E5=0,"OK","Error")</f>
        <v>OK</v>
      </c>
    </row>
    <row r="6" spans="1:7" x14ac:dyDescent="0.2">
      <c r="B6" t="s">
        <v>6</v>
      </c>
      <c r="C6" s="11">
        <f>1/2</f>
        <v>0.5</v>
      </c>
      <c r="D6" s="12">
        <f>AVERAGE(Data!$B$3:$U$202)</f>
        <v>0.49709024840144367</v>
      </c>
      <c r="E6" s="12">
        <f>D6-C6</f>
        <v>-2.9097515985563316E-3</v>
      </c>
      <c r="F6" s="6" t="str">
        <f>IF(E6^2&lt;$C$11^2,"OK","Error")</f>
        <v>OK</v>
      </c>
    </row>
    <row r="7" spans="1:7" x14ac:dyDescent="0.2">
      <c r="B7" t="s">
        <v>15</v>
      </c>
      <c r="C7" s="11">
        <f>(1/12)^0.5</f>
        <v>0.28867513459481287</v>
      </c>
      <c r="D7" s="12">
        <f>STDEV(Data!$B$3:$U$202)</f>
        <v>0.28940956650249455</v>
      </c>
      <c r="E7" s="12">
        <f>D7-C7</f>
        <v>7.3443190768168742E-4</v>
      </c>
      <c r="F7" s="6" t="str">
        <f>IF(E7^2&lt;$C$11^2,"OK","Error")</f>
        <v>OK</v>
      </c>
    </row>
    <row r="8" spans="1:7" x14ac:dyDescent="0.2">
      <c r="B8" t="s">
        <v>7</v>
      </c>
      <c r="C8" s="9">
        <v>0</v>
      </c>
      <c r="D8" s="10">
        <f>COUNTIF(Data!$B$3:$U$202,"&lt;0")</f>
        <v>0</v>
      </c>
      <c r="E8" s="10">
        <f>D8-C8</f>
        <v>0</v>
      </c>
      <c r="F8" s="6" t="str">
        <f>IF(E8=0,"OK","Error")</f>
        <v>OK</v>
      </c>
    </row>
    <row r="9" spans="1:7" x14ac:dyDescent="0.2">
      <c r="B9" t="s">
        <v>8</v>
      </c>
      <c r="C9" s="9">
        <v>0</v>
      </c>
      <c r="D9" s="10">
        <f>COUNTIF(Data!$B$3:$U$202,"&gt;1")</f>
        <v>0</v>
      </c>
      <c r="E9" s="10">
        <f>D9-C9</f>
        <v>0</v>
      </c>
      <c r="F9" s="6" t="str">
        <f>IF(E9=0,"OK","Error")</f>
        <v>OK</v>
      </c>
    </row>
    <row r="11" spans="1:7" x14ac:dyDescent="0.2">
      <c r="B11" t="s">
        <v>16</v>
      </c>
      <c r="C11" s="7">
        <v>5.0000000000000001E-3</v>
      </c>
    </row>
    <row r="13" spans="1:7" x14ac:dyDescent="0.2">
      <c r="B13" t="s">
        <v>9</v>
      </c>
    </row>
    <row r="14" spans="1:7" x14ac:dyDescent="0.2">
      <c r="C14" t="s">
        <v>10</v>
      </c>
      <c r="D14" t="s">
        <v>11</v>
      </c>
      <c r="G14" s="14" t="s">
        <v>18</v>
      </c>
    </row>
    <row r="15" spans="1:7" ht="14.25" x14ac:dyDescent="0.2">
      <c r="C15" t="s">
        <v>12</v>
      </c>
      <c r="D15" t="s">
        <v>13</v>
      </c>
      <c r="E15" t="s">
        <v>14</v>
      </c>
      <c r="G15" s="19" t="s">
        <v>17</v>
      </c>
    </row>
    <row r="16" spans="1:7" x14ac:dyDescent="0.2">
      <c r="E16" s="1" t="s">
        <v>3</v>
      </c>
      <c r="F16" s="1" t="s">
        <v>2</v>
      </c>
    </row>
    <row r="17" spans="3:7" x14ac:dyDescent="0.2">
      <c r="C17" s="9">
        <v>0.1</v>
      </c>
      <c r="D17" s="4">
        <f>COUNTIF(Data!$B$3:$U$202,"&lt;"&amp;C17)</f>
        <v>408</v>
      </c>
      <c r="E17" s="4">
        <f>D17-D16</f>
        <v>408</v>
      </c>
      <c r="F17" s="4">
        <f>C$5*C$17</f>
        <v>400</v>
      </c>
      <c r="G17" s="17">
        <f>(E17-F17)^2/F17</f>
        <v>0.16</v>
      </c>
    </row>
    <row r="18" spans="3:7" x14ac:dyDescent="0.2">
      <c r="C18">
        <f>C17+C$17</f>
        <v>0.2</v>
      </c>
      <c r="D18" s="4">
        <f>COUNTIF(Data!$B$3:$U$202,"&lt;"&amp;C18)</f>
        <v>818</v>
      </c>
      <c r="E18" s="4">
        <f t="shared" ref="E18:E26" si="0">D18-D17</f>
        <v>410</v>
      </c>
      <c r="F18" s="4">
        <f t="shared" ref="F18:F26" si="1">C$5*C$17</f>
        <v>400</v>
      </c>
      <c r="G18" s="17">
        <f t="shared" ref="G18:G26" si="2">(E18-F18)^2/F18</f>
        <v>0.25</v>
      </c>
    </row>
    <row r="19" spans="3:7" x14ac:dyDescent="0.2">
      <c r="C19">
        <f t="shared" ref="C19:C26" si="3">C18+C$17</f>
        <v>0.30000000000000004</v>
      </c>
      <c r="D19" s="4">
        <f>COUNTIF(Data!$B$3:$U$202,"&lt;"&amp;C19)</f>
        <v>1246</v>
      </c>
      <c r="E19" s="4">
        <f t="shared" si="0"/>
        <v>428</v>
      </c>
      <c r="F19" s="4">
        <f t="shared" si="1"/>
        <v>400</v>
      </c>
      <c r="G19" s="17">
        <f t="shared" si="2"/>
        <v>1.96</v>
      </c>
    </row>
    <row r="20" spans="3:7" x14ac:dyDescent="0.2">
      <c r="C20">
        <f t="shared" si="3"/>
        <v>0.4</v>
      </c>
      <c r="D20" s="4">
        <f>COUNTIF(Data!$B$3:$U$202,"&lt;"&amp;C20)</f>
        <v>1628</v>
      </c>
      <c r="E20" s="4">
        <f t="shared" si="0"/>
        <v>382</v>
      </c>
      <c r="F20" s="4">
        <f t="shared" si="1"/>
        <v>400</v>
      </c>
      <c r="G20" s="17">
        <f t="shared" si="2"/>
        <v>0.81</v>
      </c>
    </row>
    <row r="21" spans="3:7" x14ac:dyDescent="0.2">
      <c r="C21">
        <f t="shared" si="3"/>
        <v>0.5</v>
      </c>
      <c r="D21" s="4">
        <f>COUNTIF(Data!$B$3:$U$202,"&lt;"&amp;C21)</f>
        <v>1995</v>
      </c>
      <c r="E21" s="4">
        <f t="shared" si="0"/>
        <v>367</v>
      </c>
      <c r="F21" s="4">
        <f t="shared" si="1"/>
        <v>400</v>
      </c>
      <c r="G21" s="17">
        <f t="shared" si="2"/>
        <v>2.7225000000000001</v>
      </c>
    </row>
    <row r="22" spans="3:7" x14ac:dyDescent="0.2">
      <c r="C22">
        <f t="shared" si="3"/>
        <v>0.6</v>
      </c>
      <c r="D22" s="4">
        <f>COUNTIF(Data!$B$3:$U$202,"&lt;"&amp;C22)</f>
        <v>2399</v>
      </c>
      <c r="E22" s="4">
        <f t="shared" si="0"/>
        <v>404</v>
      </c>
      <c r="F22" s="4">
        <f t="shared" si="1"/>
        <v>400</v>
      </c>
      <c r="G22" s="17">
        <f t="shared" si="2"/>
        <v>0.04</v>
      </c>
    </row>
    <row r="23" spans="3:7" x14ac:dyDescent="0.2">
      <c r="C23">
        <f t="shared" si="3"/>
        <v>0.7</v>
      </c>
      <c r="D23" s="4">
        <f>COUNTIF(Data!$B$3:$U$202,"&lt;"&amp;C23)</f>
        <v>2799</v>
      </c>
      <c r="E23" s="4">
        <f t="shared" si="0"/>
        <v>400</v>
      </c>
      <c r="F23" s="4">
        <f t="shared" si="1"/>
        <v>400</v>
      </c>
      <c r="G23" s="17">
        <f t="shared" si="2"/>
        <v>0</v>
      </c>
    </row>
    <row r="24" spans="3:7" x14ac:dyDescent="0.2">
      <c r="C24">
        <f t="shared" si="3"/>
        <v>0.79999999999999993</v>
      </c>
      <c r="D24" s="4">
        <f>COUNTIF(Data!$B$3:$U$202,"&lt;"&amp;C24)</f>
        <v>3220</v>
      </c>
      <c r="E24" s="4">
        <f t="shared" si="0"/>
        <v>421</v>
      </c>
      <c r="F24" s="4">
        <f t="shared" si="1"/>
        <v>400</v>
      </c>
      <c r="G24" s="17">
        <f t="shared" si="2"/>
        <v>1.1025</v>
      </c>
    </row>
    <row r="25" spans="3:7" x14ac:dyDescent="0.2">
      <c r="C25">
        <f t="shared" si="3"/>
        <v>0.89999999999999991</v>
      </c>
      <c r="D25" s="4">
        <f>COUNTIF(Data!$B$3:$U$202,"&lt;"&amp;C25)</f>
        <v>3631</v>
      </c>
      <c r="E25" s="4">
        <f t="shared" si="0"/>
        <v>411</v>
      </c>
      <c r="F25" s="4">
        <f t="shared" si="1"/>
        <v>400</v>
      </c>
      <c r="G25" s="17">
        <f t="shared" si="2"/>
        <v>0.30249999999999999</v>
      </c>
    </row>
    <row r="26" spans="3:7" x14ac:dyDescent="0.2">
      <c r="C26" s="8">
        <f t="shared" si="3"/>
        <v>0.99999999999999989</v>
      </c>
      <c r="D26" s="4">
        <f>COUNTIF(Data!$B$3:$U$202,"&lt;"&amp;C26)</f>
        <v>4000</v>
      </c>
      <c r="E26" s="4">
        <f t="shared" si="0"/>
        <v>369</v>
      </c>
      <c r="F26" s="4">
        <f t="shared" si="1"/>
        <v>400</v>
      </c>
      <c r="G26" s="17">
        <f t="shared" si="2"/>
        <v>2.4024999999999999</v>
      </c>
    </row>
    <row r="27" spans="3:7" x14ac:dyDescent="0.2">
      <c r="G27" s="17"/>
    </row>
    <row r="28" spans="3:7" x14ac:dyDescent="0.2">
      <c r="C28" s="14" t="s">
        <v>19</v>
      </c>
      <c r="E28" s="5">
        <f>SUM(E17:E26)</f>
        <v>4000</v>
      </c>
      <c r="F28" s="5">
        <f>SUM(F17:F26)</f>
        <v>4000</v>
      </c>
      <c r="G28" s="21">
        <f>SUM(G12:G21)</f>
        <v>5.9024999999999999</v>
      </c>
    </row>
    <row r="29" spans="3:7" x14ac:dyDescent="0.2">
      <c r="E29" s="20" t="str">
        <f>IF(E28=C5,"OK","Error")</f>
        <v>OK</v>
      </c>
      <c r="F29" s="20" t="str">
        <f>IF(F28=D5,"OK","Error")</f>
        <v>OK</v>
      </c>
      <c r="G29" s="17"/>
    </row>
    <row r="30" spans="3:7" x14ac:dyDescent="0.2">
      <c r="D30" s="22" t="s">
        <v>21</v>
      </c>
      <c r="G30" s="23">
        <f>COUNT(G17:G26)-1</f>
        <v>9</v>
      </c>
    </row>
    <row r="31" spans="3:7" x14ac:dyDescent="0.2">
      <c r="D31" s="14" t="s">
        <v>23</v>
      </c>
      <c r="G31" s="24">
        <v>0.05</v>
      </c>
    </row>
    <row r="32" spans="3:7" x14ac:dyDescent="0.2">
      <c r="D32" s="14" t="s">
        <v>24</v>
      </c>
      <c r="G32" s="8">
        <f>CHIINV(G31,G30)</f>
        <v>16.918977604620451</v>
      </c>
    </row>
    <row r="33" spans="4:7" x14ac:dyDescent="0.2">
      <c r="D33" s="14" t="s">
        <v>22</v>
      </c>
      <c r="G33" s="18" t="str">
        <f>IF(G28&lt;G32,"Good fit","Not good fit")</f>
        <v>Good fit</v>
      </c>
    </row>
  </sheetData>
  <phoneticPr fontId="12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14"/>
  <sheetViews>
    <sheetView workbookViewId="0">
      <selection activeCell="Y10" sqref="A10:Y10"/>
    </sheetView>
  </sheetViews>
  <sheetFormatPr defaultRowHeight="12.75" x14ac:dyDescent="0.2"/>
  <cols>
    <col min="1" max="1" width="11.140625" customWidth="1"/>
    <col min="2" max="6" width="4.5703125" customWidth="1"/>
    <col min="7" max="7" width="5.140625" customWidth="1"/>
    <col min="8" max="14" width="4.5703125" customWidth="1"/>
    <col min="15" max="15" width="5.5703125" customWidth="1"/>
    <col min="16" max="22" width="4.5703125" customWidth="1"/>
    <col min="23" max="23" width="5.42578125" customWidth="1"/>
    <col min="24" max="24" width="6.42578125" customWidth="1"/>
    <col min="25" max="25" width="11.7109375" customWidth="1"/>
    <col min="26" max="26" width="5.28515625" customWidth="1"/>
    <col min="27" max="47" width="4.5703125" customWidth="1"/>
  </cols>
  <sheetData>
    <row r="1" spans="1:49" ht="15.75" x14ac:dyDescent="0.25">
      <c r="A1" s="2" t="s">
        <v>48</v>
      </c>
      <c r="B1" s="2"/>
    </row>
    <row r="2" spans="1:49" ht="15.75" x14ac:dyDescent="0.25">
      <c r="A2" s="2"/>
      <c r="B2" s="2"/>
    </row>
    <row r="3" spans="1:49" x14ac:dyDescent="0.2">
      <c r="M3" s="1" t="s">
        <v>34</v>
      </c>
      <c r="Y3" s="1" t="s">
        <v>33</v>
      </c>
      <c r="Z3" s="1"/>
    </row>
    <row r="4" spans="1:49" ht="12.75" customHeight="1" x14ac:dyDescent="0.2">
      <c r="C4" s="1"/>
      <c r="D4" s="1"/>
      <c r="G4" s="25"/>
    </row>
    <row r="5" spans="1:49" x14ac:dyDescent="0.2">
      <c r="C5" s="1" t="s">
        <v>27</v>
      </c>
      <c r="F5" s="14"/>
      <c r="H5" s="33">
        <v>0.4</v>
      </c>
      <c r="M5" s="14" t="s">
        <v>2</v>
      </c>
      <c r="O5" s="27">
        <f>H5*COUNT(C13:V13)</f>
        <v>8</v>
      </c>
      <c r="P5" s="1"/>
      <c r="Q5" s="1"/>
      <c r="Y5" s="14" t="s">
        <v>26</v>
      </c>
      <c r="Z5" s="4">
        <f>MAX(AU$15:AU$214)</f>
        <v>10</v>
      </c>
      <c r="AA5" s="34" t="str">
        <f>IF(Z5=H6,"OK","Error")</f>
        <v>OK</v>
      </c>
      <c r="AC5" s="1"/>
      <c r="AD5" s="1"/>
    </row>
    <row r="6" spans="1:49" x14ac:dyDescent="0.2">
      <c r="C6" s="1" t="s">
        <v>32</v>
      </c>
      <c r="F6" s="14"/>
      <c r="H6" s="16">
        <v>10</v>
      </c>
      <c r="M6" t="s">
        <v>3</v>
      </c>
      <c r="O6" s="27">
        <f>AVERAGE(W15:W214)</f>
        <v>8.14</v>
      </c>
      <c r="P6" s="1"/>
      <c r="Q6" s="1"/>
      <c r="Y6" t="s">
        <v>25</v>
      </c>
      <c r="Z6" s="27">
        <f>AVERAGE(AU$15:AU$214)</f>
        <v>7.875</v>
      </c>
      <c r="AA6" s="34" t="str">
        <f>IF(Z6&lt;O6,"OK","Error")</f>
        <v>OK</v>
      </c>
      <c r="AB6" s="27"/>
      <c r="AC6" s="1"/>
      <c r="AD6" s="1"/>
    </row>
    <row r="7" spans="1:49" x14ac:dyDescent="0.2">
      <c r="C7" s="1"/>
      <c r="D7" s="15"/>
      <c r="M7" s="14"/>
      <c r="O7" s="34" t="str">
        <f>IF(ABS(O5-O6)&lt;O9,"OK","Error")</f>
        <v>OK</v>
      </c>
      <c r="P7" s="4"/>
      <c r="Q7" s="4"/>
      <c r="R7" s="6"/>
      <c r="Y7" s="14"/>
      <c r="Z7" s="14"/>
      <c r="AC7" s="4"/>
      <c r="AD7" s="4"/>
    </row>
    <row r="8" spans="1:49" x14ac:dyDescent="0.2">
      <c r="C8" s="1"/>
      <c r="D8" s="15"/>
      <c r="N8" s="9"/>
      <c r="O8" s="27"/>
      <c r="P8" s="26"/>
      <c r="Q8" s="12"/>
      <c r="R8" s="6"/>
      <c r="AA8" s="9"/>
      <c r="AB8" s="27"/>
      <c r="AC8" s="26"/>
      <c r="AD8" s="12"/>
    </row>
    <row r="9" spans="1:49" x14ac:dyDescent="0.2">
      <c r="C9" s="1"/>
      <c r="D9" s="15"/>
      <c r="M9" s="14" t="s">
        <v>20</v>
      </c>
      <c r="O9" s="35">
        <v>0.2</v>
      </c>
      <c r="P9" s="13"/>
      <c r="Q9" s="12"/>
    </row>
    <row r="10" spans="1:49" x14ac:dyDescent="0.2">
      <c r="A10" s="1" t="s">
        <v>55</v>
      </c>
      <c r="D10" s="9"/>
      <c r="P10" s="10"/>
      <c r="Q10" s="6"/>
      <c r="Y10" s="1" t="s">
        <v>56</v>
      </c>
    </row>
    <row r="11" spans="1:49" x14ac:dyDescent="0.2">
      <c r="C11" s="1" t="s">
        <v>28</v>
      </c>
      <c r="D11" s="9"/>
      <c r="AA11" s="1" t="s">
        <v>31</v>
      </c>
      <c r="AB11" s="9"/>
    </row>
    <row r="12" spans="1:49" x14ac:dyDescent="0.2">
      <c r="C12" s="1"/>
      <c r="D12" s="9"/>
      <c r="AA12" s="1"/>
      <c r="AB12" s="9"/>
    </row>
    <row r="13" spans="1:49" x14ac:dyDescent="0.2">
      <c r="A13" t="s">
        <v>29</v>
      </c>
      <c r="C13">
        <v>0.5</v>
      </c>
      <c r="D13">
        <f>C13+0.5</f>
        <v>1</v>
      </c>
      <c r="E13">
        <f t="shared" ref="E13:V13" si="0">D13+0.5</f>
        <v>1.5</v>
      </c>
      <c r="F13">
        <f t="shared" si="0"/>
        <v>2</v>
      </c>
      <c r="G13">
        <f t="shared" si="0"/>
        <v>2.5</v>
      </c>
      <c r="H13">
        <f t="shared" si="0"/>
        <v>3</v>
      </c>
      <c r="I13">
        <f t="shared" si="0"/>
        <v>3.5</v>
      </c>
      <c r="J13">
        <f t="shared" si="0"/>
        <v>4</v>
      </c>
      <c r="K13">
        <f t="shared" si="0"/>
        <v>4.5</v>
      </c>
      <c r="L13">
        <f t="shared" si="0"/>
        <v>5</v>
      </c>
      <c r="M13">
        <f t="shared" si="0"/>
        <v>5.5</v>
      </c>
      <c r="N13">
        <f t="shared" si="0"/>
        <v>6</v>
      </c>
      <c r="O13">
        <f t="shared" si="0"/>
        <v>6.5</v>
      </c>
      <c r="P13">
        <f t="shared" si="0"/>
        <v>7</v>
      </c>
      <c r="Q13">
        <f t="shared" si="0"/>
        <v>7.5</v>
      </c>
      <c r="R13">
        <f t="shared" si="0"/>
        <v>8</v>
      </c>
      <c r="S13">
        <f t="shared" si="0"/>
        <v>8.5</v>
      </c>
      <c r="T13">
        <f t="shared" si="0"/>
        <v>9</v>
      </c>
      <c r="U13">
        <f t="shared" si="0"/>
        <v>9.5</v>
      </c>
      <c r="V13">
        <f t="shared" si="0"/>
        <v>10</v>
      </c>
      <c r="W13" t="s">
        <v>19</v>
      </c>
      <c r="Y13" t="s">
        <v>29</v>
      </c>
      <c r="AA13">
        <v>0.5</v>
      </c>
      <c r="AB13">
        <f>AA13+0.5</f>
        <v>1</v>
      </c>
      <c r="AC13">
        <f t="shared" ref="AC13:AT13" si="1">AB13+0.5</f>
        <v>1.5</v>
      </c>
      <c r="AD13">
        <f t="shared" si="1"/>
        <v>2</v>
      </c>
      <c r="AE13">
        <f t="shared" si="1"/>
        <v>2.5</v>
      </c>
      <c r="AF13">
        <f t="shared" si="1"/>
        <v>3</v>
      </c>
      <c r="AG13">
        <f t="shared" si="1"/>
        <v>3.5</v>
      </c>
      <c r="AH13">
        <f t="shared" si="1"/>
        <v>4</v>
      </c>
      <c r="AI13">
        <f t="shared" si="1"/>
        <v>4.5</v>
      </c>
      <c r="AJ13">
        <f t="shared" si="1"/>
        <v>5</v>
      </c>
      <c r="AK13">
        <f t="shared" si="1"/>
        <v>5.5</v>
      </c>
      <c r="AL13">
        <f t="shared" si="1"/>
        <v>6</v>
      </c>
      <c r="AM13">
        <f t="shared" si="1"/>
        <v>6.5</v>
      </c>
      <c r="AN13">
        <f t="shared" si="1"/>
        <v>7</v>
      </c>
      <c r="AO13">
        <f t="shared" si="1"/>
        <v>7.5</v>
      </c>
      <c r="AP13">
        <f t="shared" si="1"/>
        <v>8</v>
      </c>
      <c r="AQ13">
        <f t="shared" si="1"/>
        <v>8.5</v>
      </c>
      <c r="AR13">
        <f t="shared" si="1"/>
        <v>9</v>
      </c>
      <c r="AS13">
        <f t="shared" si="1"/>
        <v>9.5</v>
      </c>
      <c r="AT13">
        <f t="shared" si="1"/>
        <v>10</v>
      </c>
      <c r="AU13" t="s">
        <v>19</v>
      </c>
      <c r="AW13" s="14"/>
    </row>
    <row r="14" spans="1:49" x14ac:dyDescent="0.2">
      <c r="A14" t="s">
        <v>30</v>
      </c>
      <c r="Y14" t="s">
        <v>30</v>
      </c>
    </row>
    <row r="15" spans="1:49" x14ac:dyDescent="0.2">
      <c r="A15">
        <v>1</v>
      </c>
      <c r="C15" s="31">
        <f>IF(Data!B3&lt;='Base no wds'!$H$5,1,0)</f>
        <v>0</v>
      </c>
      <c r="D15" s="31">
        <f>IF(Data!C3&lt;='Base no wds'!$H$5,1,0)</f>
        <v>0</v>
      </c>
      <c r="E15" s="31">
        <f>IF(Data!D3&lt;='Base no wds'!$H$5,1,0)</f>
        <v>1</v>
      </c>
      <c r="F15" s="31">
        <f>IF(Data!E3&lt;='Base no wds'!$H$5,1,0)</f>
        <v>0</v>
      </c>
      <c r="G15" s="31">
        <f>IF(Data!F3&lt;='Base no wds'!$H$5,1,0)</f>
        <v>0</v>
      </c>
      <c r="H15" s="31">
        <f>IF(Data!G3&lt;='Base no wds'!$H$5,1,0)</f>
        <v>1</v>
      </c>
      <c r="I15" s="31">
        <f>IF(Data!H3&lt;='Base no wds'!$H$5,1,0)</f>
        <v>0</v>
      </c>
      <c r="J15" s="31">
        <f>IF(Data!I3&lt;='Base no wds'!$H$5,1,0)</f>
        <v>0</v>
      </c>
      <c r="K15" s="31">
        <f>IF(Data!J3&lt;='Base no wds'!$H$5,1,0)</f>
        <v>0</v>
      </c>
      <c r="L15" s="31">
        <f>IF(Data!K3&lt;='Base no wds'!$H$5,1,0)</f>
        <v>0</v>
      </c>
      <c r="M15" s="31">
        <f>IF(Data!L3&lt;='Base no wds'!$H$5,1,0)</f>
        <v>1</v>
      </c>
      <c r="N15" s="31">
        <f>IF(Data!M3&lt;='Base no wds'!$H$5,1,0)</f>
        <v>1</v>
      </c>
      <c r="O15" s="31">
        <f>IF(Data!N3&lt;='Base no wds'!$H$5,1,0)</f>
        <v>0</v>
      </c>
      <c r="P15" s="31">
        <f>IF(Data!O3&lt;='Base no wds'!$H$5,1,0)</f>
        <v>0</v>
      </c>
      <c r="Q15" s="31">
        <f>IF(Data!P3&lt;='Base no wds'!$H$5,1,0)</f>
        <v>0</v>
      </c>
      <c r="R15" s="31">
        <f>IF(Data!Q3&lt;='Base no wds'!$H$5,1,0)</f>
        <v>1</v>
      </c>
      <c r="S15" s="31">
        <f>IF(Data!R3&lt;='Base no wds'!$H$5,1,0)</f>
        <v>0</v>
      </c>
      <c r="T15" s="31">
        <f>IF(Data!S3&lt;='Base no wds'!$H$5,1,0)</f>
        <v>1</v>
      </c>
      <c r="U15" s="31">
        <f>IF(Data!T3&lt;='Base no wds'!$H$5,1,0)</f>
        <v>0</v>
      </c>
      <c r="V15" s="31">
        <f>IF(Data!U3&lt;='Base no wds'!$H$5,1,0)</f>
        <v>1</v>
      </c>
      <c r="W15" s="32">
        <f>SUM(C15:V15)</f>
        <v>7</v>
      </c>
      <c r="Y15">
        <v>1</v>
      </c>
      <c r="AA15" s="31">
        <f>IF(SUM($B15:B15)&lt;$H$6,C15,0)</f>
        <v>0</v>
      </c>
      <c r="AB15" s="31">
        <f>IF(SUM($B15:C15)&lt;$H$6,D15,0)</f>
        <v>0</v>
      </c>
      <c r="AC15" s="31">
        <f>IF(SUM($B15:D15)&lt;$H$6,E15,0)</f>
        <v>1</v>
      </c>
      <c r="AD15" s="31">
        <f>IF(SUM($B15:E15)&lt;$H$6,F15,0)</f>
        <v>0</v>
      </c>
      <c r="AE15" s="31">
        <f>IF(SUM($B15:F15)&lt;$H$6,G15,0)</f>
        <v>0</v>
      </c>
      <c r="AF15" s="31">
        <f>IF(SUM($B15:G15)&lt;$H$6,H15,0)</f>
        <v>1</v>
      </c>
      <c r="AG15" s="31">
        <f>IF(SUM($B15:H15)&lt;$H$6,I15,0)</f>
        <v>0</v>
      </c>
      <c r="AH15" s="31">
        <f>IF(SUM($B15:I15)&lt;$H$6,J15,0)</f>
        <v>0</v>
      </c>
      <c r="AI15" s="31">
        <f>IF(SUM($B15:J15)&lt;$H$6,K15,0)</f>
        <v>0</v>
      </c>
      <c r="AJ15" s="31">
        <f>IF(SUM($B15:K15)&lt;$H$6,L15,0)</f>
        <v>0</v>
      </c>
      <c r="AK15" s="31">
        <f>IF(SUM($B15:L15)&lt;$H$6,M15,0)</f>
        <v>1</v>
      </c>
      <c r="AL15" s="31">
        <f>IF(SUM($B15:M15)&lt;$H$6,N15,0)</f>
        <v>1</v>
      </c>
      <c r="AM15" s="31">
        <f>IF(SUM($B15:N15)&lt;$H$6,O15,0)</f>
        <v>0</v>
      </c>
      <c r="AN15" s="31">
        <f>IF(SUM($B15:O15)&lt;$H$6,P15,0)</f>
        <v>0</v>
      </c>
      <c r="AO15" s="31">
        <f>IF(SUM($B15:P15)&lt;$H$6,Q15,0)</f>
        <v>0</v>
      </c>
      <c r="AP15" s="31">
        <f>IF(SUM($B15:Q15)&lt;$H$6,R15,0)</f>
        <v>1</v>
      </c>
      <c r="AQ15" s="31">
        <f>IF(SUM($B15:R15)&lt;$H$6,S15,0)</f>
        <v>0</v>
      </c>
      <c r="AR15" s="31">
        <f>IF(SUM($B15:S15)&lt;$H$6,T15,0)</f>
        <v>1</v>
      </c>
      <c r="AS15" s="31">
        <f>IF(SUM($B15:T15)&lt;$H$6,U15,0)</f>
        <v>0</v>
      </c>
      <c r="AT15" s="31">
        <f>IF(SUM($B15:U15)&lt;$H$6,V15,0)</f>
        <v>1</v>
      </c>
      <c r="AU15" s="32">
        <f>SUM(AA15:AT15)</f>
        <v>7</v>
      </c>
    </row>
    <row r="16" spans="1:49" x14ac:dyDescent="0.2">
      <c r="A16">
        <f>A15+1</f>
        <v>2</v>
      </c>
      <c r="C16" s="31">
        <f>IF(Data!B4&lt;='Base no wds'!$H$5,1,0)</f>
        <v>0</v>
      </c>
      <c r="D16" s="31">
        <f>IF(Data!C4&lt;='Base no wds'!$H$5,1,0)</f>
        <v>1</v>
      </c>
      <c r="E16" s="31">
        <f>IF(Data!D4&lt;='Base no wds'!$H$5,1,0)</f>
        <v>0</v>
      </c>
      <c r="F16" s="31">
        <f>IF(Data!E4&lt;='Base no wds'!$H$5,1,0)</f>
        <v>1</v>
      </c>
      <c r="G16" s="31">
        <f>IF(Data!F4&lt;='Base no wds'!$H$5,1,0)</f>
        <v>1</v>
      </c>
      <c r="H16" s="31">
        <f>IF(Data!G4&lt;='Base no wds'!$H$5,1,0)</f>
        <v>0</v>
      </c>
      <c r="I16" s="31">
        <f>IF(Data!H4&lt;='Base no wds'!$H$5,1,0)</f>
        <v>0</v>
      </c>
      <c r="J16" s="31">
        <f>IF(Data!I4&lt;='Base no wds'!$H$5,1,0)</f>
        <v>0</v>
      </c>
      <c r="K16" s="31">
        <f>IF(Data!J4&lt;='Base no wds'!$H$5,1,0)</f>
        <v>0</v>
      </c>
      <c r="L16" s="31">
        <f>IF(Data!K4&lt;='Base no wds'!$H$5,1,0)</f>
        <v>1</v>
      </c>
      <c r="M16" s="31">
        <f>IF(Data!L4&lt;='Base no wds'!$H$5,1,0)</f>
        <v>1</v>
      </c>
      <c r="N16" s="31">
        <f>IF(Data!M4&lt;='Base no wds'!$H$5,1,0)</f>
        <v>0</v>
      </c>
      <c r="O16" s="31">
        <f>IF(Data!N4&lt;='Base no wds'!$H$5,1,0)</f>
        <v>1</v>
      </c>
      <c r="P16" s="31">
        <f>IF(Data!O4&lt;='Base no wds'!$H$5,1,0)</f>
        <v>0</v>
      </c>
      <c r="Q16" s="31">
        <f>IF(Data!P4&lt;='Base no wds'!$H$5,1,0)</f>
        <v>1</v>
      </c>
      <c r="R16" s="31">
        <f>IF(Data!Q4&lt;='Base no wds'!$H$5,1,0)</f>
        <v>0</v>
      </c>
      <c r="S16" s="31">
        <f>IF(Data!R4&lt;='Base no wds'!$H$5,1,0)</f>
        <v>0</v>
      </c>
      <c r="T16" s="31">
        <f>IF(Data!S4&lt;='Base no wds'!$H$5,1,0)</f>
        <v>0</v>
      </c>
      <c r="U16" s="31">
        <f>IF(Data!T4&lt;='Base no wds'!$H$5,1,0)</f>
        <v>1</v>
      </c>
      <c r="V16" s="31">
        <f>IF(Data!U4&lt;='Base no wds'!$H$5,1,0)</f>
        <v>0</v>
      </c>
      <c r="W16" s="32">
        <f t="shared" ref="W16:W79" si="2">SUM(C16:V16)</f>
        <v>8</v>
      </c>
      <c r="Y16">
        <f>Y15+1</f>
        <v>2</v>
      </c>
      <c r="AA16" s="31">
        <f>IF(SUM($B16:B16)&lt;$H$6,C16,0)</f>
        <v>0</v>
      </c>
      <c r="AB16" s="31">
        <f>IF(SUM($B16:C16)&lt;$H$6,D16,0)</f>
        <v>1</v>
      </c>
      <c r="AC16" s="31">
        <f>IF(SUM($B16:D16)&lt;$H$6,E16,0)</f>
        <v>0</v>
      </c>
      <c r="AD16" s="31">
        <f>IF(SUM($B16:E16)&lt;$H$6,F16,0)</f>
        <v>1</v>
      </c>
      <c r="AE16" s="31">
        <f>IF(SUM($B16:F16)&lt;$H$6,G16,0)</f>
        <v>1</v>
      </c>
      <c r="AF16" s="31">
        <f>IF(SUM($B16:G16)&lt;$H$6,H16,0)</f>
        <v>0</v>
      </c>
      <c r="AG16" s="31">
        <f>IF(SUM($B16:H16)&lt;$H$6,I16,0)</f>
        <v>0</v>
      </c>
      <c r="AH16" s="31">
        <f>IF(SUM($B16:I16)&lt;$H$6,J16,0)</f>
        <v>0</v>
      </c>
      <c r="AI16" s="31">
        <f>IF(SUM($B16:J16)&lt;$H$6,K16,0)</f>
        <v>0</v>
      </c>
      <c r="AJ16" s="31">
        <f>IF(SUM($B16:K16)&lt;$H$6,L16,0)</f>
        <v>1</v>
      </c>
      <c r="AK16" s="31">
        <f>IF(SUM($B16:L16)&lt;$H$6,M16,0)</f>
        <v>1</v>
      </c>
      <c r="AL16" s="31">
        <f>IF(SUM($B16:M16)&lt;$H$6,N16,0)</f>
        <v>0</v>
      </c>
      <c r="AM16" s="31">
        <f>IF(SUM($B16:N16)&lt;$H$6,O16,0)</f>
        <v>1</v>
      </c>
      <c r="AN16" s="31">
        <f>IF(SUM($B16:O16)&lt;$H$6,P16,0)</f>
        <v>0</v>
      </c>
      <c r="AO16" s="31">
        <f>IF(SUM($B16:P16)&lt;$H$6,Q16,0)</f>
        <v>1</v>
      </c>
      <c r="AP16" s="31">
        <f>IF(SUM($B16:Q16)&lt;$H$6,R16,0)</f>
        <v>0</v>
      </c>
      <c r="AQ16" s="31">
        <f>IF(SUM($B16:R16)&lt;$H$6,S16,0)</f>
        <v>0</v>
      </c>
      <c r="AR16" s="31">
        <f>IF(SUM($B16:S16)&lt;$H$6,T16,0)</f>
        <v>0</v>
      </c>
      <c r="AS16" s="31">
        <f>IF(SUM($B16:T16)&lt;$H$6,U16,0)</f>
        <v>1</v>
      </c>
      <c r="AT16" s="31">
        <f>IF(SUM($B16:U16)&lt;$H$6,V16,0)</f>
        <v>0</v>
      </c>
      <c r="AU16" s="32">
        <f t="shared" ref="AU16:AU79" si="3">SUM(AA16:AT16)</f>
        <v>8</v>
      </c>
    </row>
    <row r="17" spans="1:47" x14ac:dyDescent="0.2">
      <c r="A17">
        <f t="shared" ref="A17:A80" si="4">A16+1</f>
        <v>3</v>
      </c>
      <c r="C17" s="31">
        <f>IF(Data!B5&lt;='Base no wds'!$H$5,1,0)</f>
        <v>0</v>
      </c>
      <c r="D17" s="31">
        <f>IF(Data!C5&lt;='Base no wds'!$H$5,1,0)</f>
        <v>0</v>
      </c>
      <c r="E17" s="31">
        <f>IF(Data!D5&lt;='Base no wds'!$H$5,1,0)</f>
        <v>0</v>
      </c>
      <c r="F17" s="31">
        <f>IF(Data!E5&lt;='Base no wds'!$H$5,1,0)</f>
        <v>1</v>
      </c>
      <c r="G17" s="31">
        <f>IF(Data!F5&lt;='Base no wds'!$H$5,1,0)</f>
        <v>0</v>
      </c>
      <c r="H17" s="31">
        <f>IF(Data!G5&lt;='Base no wds'!$H$5,1,0)</f>
        <v>0</v>
      </c>
      <c r="I17" s="31">
        <f>IF(Data!H5&lt;='Base no wds'!$H$5,1,0)</f>
        <v>1</v>
      </c>
      <c r="J17" s="31">
        <f>IF(Data!I5&lt;='Base no wds'!$H$5,1,0)</f>
        <v>0</v>
      </c>
      <c r="K17" s="31">
        <f>IF(Data!J5&lt;='Base no wds'!$H$5,1,0)</f>
        <v>1</v>
      </c>
      <c r="L17" s="31">
        <f>IF(Data!K5&lt;='Base no wds'!$H$5,1,0)</f>
        <v>0</v>
      </c>
      <c r="M17" s="31">
        <f>IF(Data!L5&lt;='Base no wds'!$H$5,1,0)</f>
        <v>0</v>
      </c>
      <c r="N17" s="31">
        <f>IF(Data!M5&lt;='Base no wds'!$H$5,1,0)</f>
        <v>1</v>
      </c>
      <c r="O17" s="31">
        <f>IF(Data!N5&lt;='Base no wds'!$H$5,1,0)</f>
        <v>1</v>
      </c>
      <c r="P17" s="31">
        <f>IF(Data!O5&lt;='Base no wds'!$H$5,1,0)</f>
        <v>1</v>
      </c>
      <c r="Q17" s="31">
        <f>IF(Data!P5&lt;='Base no wds'!$H$5,1,0)</f>
        <v>1</v>
      </c>
      <c r="R17" s="31">
        <f>IF(Data!Q5&lt;='Base no wds'!$H$5,1,0)</f>
        <v>1</v>
      </c>
      <c r="S17" s="31">
        <f>IF(Data!R5&lt;='Base no wds'!$H$5,1,0)</f>
        <v>0</v>
      </c>
      <c r="T17" s="31">
        <f>IF(Data!S5&lt;='Base no wds'!$H$5,1,0)</f>
        <v>1</v>
      </c>
      <c r="U17" s="31">
        <f>IF(Data!T5&lt;='Base no wds'!$H$5,1,0)</f>
        <v>0</v>
      </c>
      <c r="V17" s="31">
        <f>IF(Data!U5&lt;='Base no wds'!$H$5,1,0)</f>
        <v>0</v>
      </c>
      <c r="W17" s="32">
        <f t="shared" si="2"/>
        <v>9</v>
      </c>
      <c r="Y17">
        <f t="shared" ref="Y17:Y80" si="5">Y16+1</f>
        <v>3</v>
      </c>
      <c r="AA17" s="31">
        <f>IF(SUM($B17:B17)&lt;$H$6,C17,0)</f>
        <v>0</v>
      </c>
      <c r="AB17" s="31">
        <f>IF(SUM($B17:C17)&lt;$H$6,D17,0)</f>
        <v>0</v>
      </c>
      <c r="AC17" s="31">
        <f>IF(SUM($B17:D17)&lt;$H$6,E17,0)</f>
        <v>0</v>
      </c>
      <c r="AD17" s="31">
        <f>IF(SUM($B17:E17)&lt;$H$6,F17,0)</f>
        <v>1</v>
      </c>
      <c r="AE17" s="31">
        <f>IF(SUM($B17:F17)&lt;$H$6,G17,0)</f>
        <v>0</v>
      </c>
      <c r="AF17" s="31">
        <f>IF(SUM($B17:G17)&lt;$H$6,H17,0)</f>
        <v>0</v>
      </c>
      <c r="AG17" s="31">
        <f>IF(SUM($B17:H17)&lt;$H$6,I17,0)</f>
        <v>1</v>
      </c>
      <c r="AH17" s="31">
        <f>IF(SUM($B17:I17)&lt;$H$6,J17,0)</f>
        <v>0</v>
      </c>
      <c r="AI17" s="31">
        <f>IF(SUM($B17:J17)&lt;$H$6,K17,0)</f>
        <v>1</v>
      </c>
      <c r="AJ17" s="31">
        <f>IF(SUM($B17:K17)&lt;$H$6,L17,0)</f>
        <v>0</v>
      </c>
      <c r="AK17" s="31">
        <f>IF(SUM($B17:L17)&lt;$H$6,M17,0)</f>
        <v>0</v>
      </c>
      <c r="AL17" s="31">
        <f>IF(SUM($B17:M17)&lt;$H$6,N17,0)</f>
        <v>1</v>
      </c>
      <c r="AM17" s="31">
        <f>IF(SUM($B17:N17)&lt;$H$6,O17,0)</f>
        <v>1</v>
      </c>
      <c r="AN17" s="31">
        <f>IF(SUM($B17:O17)&lt;$H$6,P17,0)</f>
        <v>1</v>
      </c>
      <c r="AO17" s="31">
        <f>IF(SUM($B17:P17)&lt;$H$6,Q17,0)</f>
        <v>1</v>
      </c>
      <c r="AP17" s="31">
        <f>IF(SUM($B17:Q17)&lt;$H$6,R17,0)</f>
        <v>1</v>
      </c>
      <c r="AQ17" s="31">
        <f>IF(SUM($B17:R17)&lt;$H$6,S17,0)</f>
        <v>0</v>
      </c>
      <c r="AR17" s="31">
        <f>IF(SUM($B17:S17)&lt;$H$6,T17,0)</f>
        <v>1</v>
      </c>
      <c r="AS17" s="31">
        <f>IF(SUM($B17:T17)&lt;$H$6,U17,0)</f>
        <v>0</v>
      </c>
      <c r="AT17" s="31">
        <f>IF(SUM($B17:U17)&lt;$H$6,V17,0)</f>
        <v>0</v>
      </c>
      <c r="AU17" s="32">
        <f t="shared" si="3"/>
        <v>9</v>
      </c>
    </row>
    <row r="18" spans="1:47" x14ac:dyDescent="0.2">
      <c r="A18">
        <f t="shared" si="4"/>
        <v>4</v>
      </c>
      <c r="C18" s="31">
        <f>IF(Data!B6&lt;='Base no wds'!$H$5,1,0)</f>
        <v>1</v>
      </c>
      <c r="D18" s="31">
        <f>IF(Data!C6&lt;='Base no wds'!$H$5,1,0)</f>
        <v>0</v>
      </c>
      <c r="E18" s="31">
        <f>IF(Data!D6&lt;='Base no wds'!$H$5,1,0)</f>
        <v>0</v>
      </c>
      <c r="F18" s="31">
        <f>IF(Data!E6&lt;='Base no wds'!$H$5,1,0)</f>
        <v>0</v>
      </c>
      <c r="G18" s="31">
        <f>IF(Data!F6&lt;='Base no wds'!$H$5,1,0)</f>
        <v>1</v>
      </c>
      <c r="H18" s="31">
        <f>IF(Data!G6&lt;='Base no wds'!$H$5,1,0)</f>
        <v>0</v>
      </c>
      <c r="I18" s="31">
        <f>IF(Data!H6&lt;='Base no wds'!$H$5,1,0)</f>
        <v>0</v>
      </c>
      <c r="J18" s="31">
        <f>IF(Data!I6&lt;='Base no wds'!$H$5,1,0)</f>
        <v>1</v>
      </c>
      <c r="K18" s="31">
        <f>IF(Data!J6&lt;='Base no wds'!$H$5,1,0)</f>
        <v>0</v>
      </c>
      <c r="L18" s="31">
        <f>IF(Data!K6&lt;='Base no wds'!$H$5,1,0)</f>
        <v>0</v>
      </c>
      <c r="M18" s="31">
        <f>IF(Data!L6&lt;='Base no wds'!$H$5,1,0)</f>
        <v>1</v>
      </c>
      <c r="N18" s="31">
        <f>IF(Data!M6&lt;='Base no wds'!$H$5,1,0)</f>
        <v>0</v>
      </c>
      <c r="O18" s="31">
        <f>IF(Data!N6&lt;='Base no wds'!$H$5,1,0)</f>
        <v>0</v>
      </c>
      <c r="P18" s="31">
        <f>IF(Data!O6&lt;='Base no wds'!$H$5,1,0)</f>
        <v>1</v>
      </c>
      <c r="Q18" s="31">
        <f>IF(Data!P6&lt;='Base no wds'!$H$5,1,0)</f>
        <v>0</v>
      </c>
      <c r="R18" s="31">
        <f>IF(Data!Q6&lt;='Base no wds'!$H$5,1,0)</f>
        <v>0</v>
      </c>
      <c r="S18" s="31">
        <f>IF(Data!R6&lt;='Base no wds'!$H$5,1,0)</f>
        <v>0</v>
      </c>
      <c r="T18" s="31">
        <f>IF(Data!S6&lt;='Base no wds'!$H$5,1,0)</f>
        <v>0</v>
      </c>
      <c r="U18" s="31">
        <f>IF(Data!T6&lt;='Base no wds'!$H$5,1,0)</f>
        <v>1</v>
      </c>
      <c r="V18" s="31">
        <f>IF(Data!U6&lt;='Base no wds'!$H$5,1,0)</f>
        <v>0</v>
      </c>
      <c r="W18" s="32">
        <f t="shared" si="2"/>
        <v>6</v>
      </c>
      <c r="Y18">
        <f t="shared" si="5"/>
        <v>4</v>
      </c>
      <c r="AA18" s="31">
        <f>IF(SUM($B18:B18)&lt;$H$6,C18,0)</f>
        <v>1</v>
      </c>
      <c r="AB18" s="31">
        <f>IF(SUM($B18:C18)&lt;$H$6,D18,0)</f>
        <v>0</v>
      </c>
      <c r="AC18" s="31">
        <f>IF(SUM($B18:D18)&lt;$H$6,E18,0)</f>
        <v>0</v>
      </c>
      <c r="AD18" s="31">
        <f>IF(SUM($B18:E18)&lt;$H$6,F18,0)</f>
        <v>0</v>
      </c>
      <c r="AE18" s="31">
        <f>IF(SUM($B18:F18)&lt;$H$6,G18,0)</f>
        <v>1</v>
      </c>
      <c r="AF18" s="31">
        <f>IF(SUM($B18:G18)&lt;$H$6,H18,0)</f>
        <v>0</v>
      </c>
      <c r="AG18" s="31">
        <f>IF(SUM($B18:H18)&lt;$H$6,I18,0)</f>
        <v>0</v>
      </c>
      <c r="AH18" s="31">
        <f>IF(SUM($B18:I18)&lt;$H$6,J18,0)</f>
        <v>1</v>
      </c>
      <c r="AI18" s="31">
        <f>IF(SUM($B18:J18)&lt;$H$6,K18,0)</f>
        <v>0</v>
      </c>
      <c r="AJ18" s="31">
        <f>IF(SUM($B18:K18)&lt;$H$6,L18,0)</f>
        <v>0</v>
      </c>
      <c r="AK18" s="31">
        <f>IF(SUM($B18:L18)&lt;$H$6,M18,0)</f>
        <v>1</v>
      </c>
      <c r="AL18" s="31">
        <f>IF(SUM($B18:M18)&lt;$H$6,N18,0)</f>
        <v>0</v>
      </c>
      <c r="AM18" s="31">
        <f>IF(SUM($B18:N18)&lt;$H$6,O18,0)</f>
        <v>0</v>
      </c>
      <c r="AN18" s="31">
        <f>IF(SUM($B18:O18)&lt;$H$6,P18,0)</f>
        <v>1</v>
      </c>
      <c r="AO18" s="31">
        <f>IF(SUM($B18:P18)&lt;$H$6,Q18,0)</f>
        <v>0</v>
      </c>
      <c r="AP18" s="31">
        <f>IF(SUM($B18:Q18)&lt;$H$6,R18,0)</f>
        <v>0</v>
      </c>
      <c r="AQ18" s="31">
        <f>IF(SUM($B18:R18)&lt;$H$6,S18,0)</f>
        <v>0</v>
      </c>
      <c r="AR18" s="31">
        <f>IF(SUM($B18:S18)&lt;$H$6,T18,0)</f>
        <v>0</v>
      </c>
      <c r="AS18" s="31">
        <f>IF(SUM($B18:T18)&lt;$H$6,U18,0)</f>
        <v>1</v>
      </c>
      <c r="AT18" s="31">
        <f>IF(SUM($B18:U18)&lt;$H$6,V18,0)</f>
        <v>0</v>
      </c>
      <c r="AU18" s="32">
        <f t="shared" si="3"/>
        <v>6</v>
      </c>
    </row>
    <row r="19" spans="1:47" x14ac:dyDescent="0.2">
      <c r="A19">
        <f t="shared" si="4"/>
        <v>5</v>
      </c>
      <c r="C19" s="31">
        <f>IF(Data!B7&lt;='Base no wds'!$H$5,1,0)</f>
        <v>0</v>
      </c>
      <c r="D19" s="31">
        <f>IF(Data!C7&lt;='Base no wds'!$H$5,1,0)</f>
        <v>0</v>
      </c>
      <c r="E19" s="31">
        <f>IF(Data!D7&lt;='Base no wds'!$H$5,1,0)</f>
        <v>0</v>
      </c>
      <c r="F19" s="31">
        <f>IF(Data!E7&lt;='Base no wds'!$H$5,1,0)</f>
        <v>0</v>
      </c>
      <c r="G19" s="31">
        <f>IF(Data!F7&lt;='Base no wds'!$H$5,1,0)</f>
        <v>1</v>
      </c>
      <c r="H19" s="31">
        <f>IF(Data!G7&lt;='Base no wds'!$H$5,1,0)</f>
        <v>0</v>
      </c>
      <c r="I19" s="31">
        <f>IF(Data!H7&lt;='Base no wds'!$H$5,1,0)</f>
        <v>0</v>
      </c>
      <c r="J19" s="31">
        <f>IF(Data!I7&lt;='Base no wds'!$H$5,1,0)</f>
        <v>0</v>
      </c>
      <c r="K19" s="31">
        <f>IF(Data!J7&lt;='Base no wds'!$H$5,1,0)</f>
        <v>1</v>
      </c>
      <c r="L19" s="31">
        <f>IF(Data!K7&lt;='Base no wds'!$H$5,1,0)</f>
        <v>0</v>
      </c>
      <c r="M19" s="31">
        <f>IF(Data!L7&lt;='Base no wds'!$H$5,1,0)</f>
        <v>1</v>
      </c>
      <c r="N19" s="31">
        <f>IF(Data!M7&lt;='Base no wds'!$H$5,1,0)</f>
        <v>0</v>
      </c>
      <c r="O19" s="31">
        <f>IF(Data!N7&lt;='Base no wds'!$H$5,1,0)</f>
        <v>1</v>
      </c>
      <c r="P19" s="31">
        <f>IF(Data!O7&lt;='Base no wds'!$H$5,1,0)</f>
        <v>1</v>
      </c>
      <c r="Q19" s="31">
        <f>IF(Data!P7&lt;='Base no wds'!$H$5,1,0)</f>
        <v>0</v>
      </c>
      <c r="R19" s="31">
        <f>IF(Data!Q7&lt;='Base no wds'!$H$5,1,0)</f>
        <v>0</v>
      </c>
      <c r="S19" s="31">
        <f>IF(Data!R7&lt;='Base no wds'!$H$5,1,0)</f>
        <v>0</v>
      </c>
      <c r="T19" s="31">
        <f>IF(Data!S7&lt;='Base no wds'!$H$5,1,0)</f>
        <v>0</v>
      </c>
      <c r="U19" s="31">
        <f>IF(Data!T7&lt;='Base no wds'!$H$5,1,0)</f>
        <v>1</v>
      </c>
      <c r="V19" s="31">
        <f>IF(Data!U7&lt;='Base no wds'!$H$5,1,0)</f>
        <v>0</v>
      </c>
      <c r="W19" s="32">
        <f t="shared" si="2"/>
        <v>6</v>
      </c>
      <c r="Y19">
        <f t="shared" si="5"/>
        <v>5</v>
      </c>
      <c r="AA19" s="31">
        <f>IF(SUM($B19:B19)&lt;$H$6,C19,0)</f>
        <v>0</v>
      </c>
      <c r="AB19" s="31">
        <f>IF(SUM($B19:C19)&lt;$H$6,D19,0)</f>
        <v>0</v>
      </c>
      <c r="AC19" s="31">
        <f>IF(SUM($B19:D19)&lt;$H$6,E19,0)</f>
        <v>0</v>
      </c>
      <c r="AD19" s="31">
        <f>IF(SUM($B19:E19)&lt;$H$6,F19,0)</f>
        <v>0</v>
      </c>
      <c r="AE19" s="31">
        <f>IF(SUM($B19:F19)&lt;$H$6,G19,0)</f>
        <v>1</v>
      </c>
      <c r="AF19" s="31">
        <f>IF(SUM($B19:G19)&lt;$H$6,H19,0)</f>
        <v>0</v>
      </c>
      <c r="AG19" s="31">
        <f>IF(SUM($B19:H19)&lt;$H$6,I19,0)</f>
        <v>0</v>
      </c>
      <c r="AH19" s="31">
        <f>IF(SUM($B19:I19)&lt;$H$6,J19,0)</f>
        <v>0</v>
      </c>
      <c r="AI19" s="31">
        <f>IF(SUM($B19:J19)&lt;$H$6,K19,0)</f>
        <v>1</v>
      </c>
      <c r="AJ19" s="31">
        <f>IF(SUM($B19:K19)&lt;$H$6,L19,0)</f>
        <v>0</v>
      </c>
      <c r="AK19" s="31">
        <f>IF(SUM($B19:L19)&lt;$H$6,M19,0)</f>
        <v>1</v>
      </c>
      <c r="AL19" s="31">
        <f>IF(SUM($B19:M19)&lt;$H$6,N19,0)</f>
        <v>0</v>
      </c>
      <c r="AM19" s="31">
        <f>IF(SUM($B19:N19)&lt;$H$6,O19,0)</f>
        <v>1</v>
      </c>
      <c r="AN19" s="31">
        <f>IF(SUM($B19:O19)&lt;$H$6,P19,0)</f>
        <v>1</v>
      </c>
      <c r="AO19" s="31">
        <f>IF(SUM($B19:P19)&lt;$H$6,Q19,0)</f>
        <v>0</v>
      </c>
      <c r="AP19" s="31">
        <f>IF(SUM($B19:Q19)&lt;$H$6,R19,0)</f>
        <v>0</v>
      </c>
      <c r="AQ19" s="31">
        <f>IF(SUM($B19:R19)&lt;$H$6,S19,0)</f>
        <v>0</v>
      </c>
      <c r="AR19" s="31">
        <f>IF(SUM($B19:S19)&lt;$H$6,T19,0)</f>
        <v>0</v>
      </c>
      <c r="AS19" s="31">
        <f>IF(SUM($B19:T19)&lt;$H$6,U19,0)</f>
        <v>1</v>
      </c>
      <c r="AT19" s="31">
        <f>IF(SUM($B19:U19)&lt;$H$6,V19,0)</f>
        <v>0</v>
      </c>
      <c r="AU19" s="32">
        <f t="shared" si="3"/>
        <v>6</v>
      </c>
    </row>
    <row r="20" spans="1:47" x14ac:dyDescent="0.2">
      <c r="A20">
        <f t="shared" si="4"/>
        <v>6</v>
      </c>
      <c r="C20" s="31">
        <f>IF(Data!B8&lt;='Base no wds'!$H$5,1,0)</f>
        <v>1</v>
      </c>
      <c r="D20" s="31">
        <f>IF(Data!C8&lt;='Base no wds'!$H$5,1,0)</f>
        <v>0</v>
      </c>
      <c r="E20" s="31">
        <f>IF(Data!D8&lt;='Base no wds'!$H$5,1,0)</f>
        <v>0</v>
      </c>
      <c r="F20" s="31">
        <f>IF(Data!E8&lt;='Base no wds'!$H$5,1,0)</f>
        <v>1</v>
      </c>
      <c r="G20" s="31">
        <f>IF(Data!F8&lt;='Base no wds'!$H$5,1,0)</f>
        <v>1</v>
      </c>
      <c r="H20" s="31">
        <f>IF(Data!G8&lt;='Base no wds'!$H$5,1,0)</f>
        <v>0</v>
      </c>
      <c r="I20" s="31">
        <f>IF(Data!H8&lt;='Base no wds'!$H$5,1,0)</f>
        <v>1</v>
      </c>
      <c r="J20" s="31">
        <f>IF(Data!I8&lt;='Base no wds'!$H$5,1,0)</f>
        <v>1</v>
      </c>
      <c r="K20" s="31">
        <f>IF(Data!J8&lt;='Base no wds'!$H$5,1,0)</f>
        <v>0</v>
      </c>
      <c r="L20" s="31">
        <f>IF(Data!K8&lt;='Base no wds'!$H$5,1,0)</f>
        <v>0</v>
      </c>
      <c r="M20" s="31">
        <f>IF(Data!L8&lt;='Base no wds'!$H$5,1,0)</f>
        <v>1</v>
      </c>
      <c r="N20" s="31">
        <f>IF(Data!M8&lt;='Base no wds'!$H$5,1,0)</f>
        <v>0</v>
      </c>
      <c r="O20" s="31">
        <f>IF(Data!N8&lt;='Base no wds'!$H$5,1,0)</f>
        <v>0</v>
      </c>
      <c r="P20" s="31">
        <f>IF(Data!O8&lt;='Base no wds'!$H$5,1,0)</f>
        <v>1</v>
      </c>
      <c r="Q20" s="31">
        <f>IF(Data!P8&lt;='Base no wds'!$H$5,1,0)</f>
        <v>1</v>
      </c>
      <c r="R20" s="31">
        <f>IF(Data!Q8&lt;='Base no wds'!$H$5,1,0)</f>
        <v>0</v>
      </c>
      <c r="S20" s="31">
        <f>IF(Data!R8&lt;='Base no wds'!$H$5,1,0)</f>
        <v>1</v>
      </c>
      <c r="T20" s="31">
        <f>IF(Data!S8&lt;='Base no wds'!$H$5,1,0)</f>
        <v>1</v>
      </c>
      <c r="U20" s="31">
        <f>IF(Data!T8&lt;='Base no wds'!$H$5,1,0)</f>
        <v>1</v>
      </c>
      <c r="V20" s="31">
        <f>IF(Data!U8&lt;='Base no wds'!$H$5,1,0)</f>
        <v>1</v>
      </c>
      <c r="W20" s="32">
        <f t="shared" si="2"/>
        <v>12</v>
      </c>
      <c r="Y20">
        <f t="shared" si="5"/>
        <v>6</v>
      </c>
      <c r="AA20" s="31">
        <f>IF(SUM($B20:B20)&lt;$H$6,C20,0)</f>
        <v>1</v>
      </c>
      <c r="AB20" s="31">
        <f>IF(SUM($B20:C20)&lt;$H$6,D20,0)</f>
        <v>0</v>
      </c>
      <c r="AC20" s="31">
        <f>IF(SUM($B20:D20)&lt;$H$6,E20,0)</f>
        <v>0</v>
      </c>
      <c r="AD20" s="31">
        <f>IF(SUM($B20:E20)&lt;$H$6,F20,0)</f>
        <v>1</v>
      </c>
      <c r="AE20" s="31">
        <f>IF(SUM($B20:F20)&lt;$H$6,G20,0)</f>
        <v>1</v>
      </c>
      <c r="AF20" s="31">
        <f>IF(SUM($B20:G20)&lt;$H$6,H20,0)</f>
        <v>0</v>
      </c>
      <c r="AG20" s="31">
        <f>IF(SUM($B20:H20)&lt;$H$6,I20,0)</f>
        <v>1</v>
      </c>
      <c r="AH20" s="31">
        <f>IF(SUM($B20:I20)&lt;$H$6,J20,0)</f>
        <v>1</v>
      </c>
      <c r="AI20" s="31">
        <f>IF(SUM($B20:J20)&lt;$H$6,K20,0)</f>
        <v>0</v>
      </c>
      <c r="AJ20" s="31">
        <f>IF(SUM($B20:K20)&lt;$H$6,L20,0)</f>
        <v>0</v>
      </c>
      <c r="AK20" s="31">
        <f>IF(SUM($B20:L20)&lt;$H$6,M20,0)</f>
        <v>1</v>
      </c>
      <c r="AL20" s="31">
        <f>IF(SUM($B20:M20)&lt;$H$6,N20,0)</f>
        <v>0</v>
      </c>
      <c r="AM20" s="31">
        <f>IF(SUM($B20:N20)&lt;$H$6,O20,0)</f>
        <v>0</v>
      </c>
      <c r="AN20" s="31">
        <f>IF(SUM($B20:O20)&lt;$H$6,P20,0)</f>
        <v>1</v>
      </c>
      <c r="AO20" s="31">
        <f>IF(SUM($B20:P20)&lt;$H$6,Q20,0)</f>
        <v>1</v>
      </c>
      <c r="AP20" s="31">
        <f>IF(SUM($B20:Q20)&lt;$H$6,R20,0)</f>
        <v>0</v>
      </c>
      <c r="AQ20" s="31">
        <f>IF(SUM($B20:R20)&lt;$H$6,S20,0)</f>
        <v>1</v>
      </c>
      <c r="AR20" s="31">
        <f>IF(SUM($B20:S20)&lt;$H$6,T20,0)</f>
        <v>1</v>
      </c>
      <c r="AS20" s="31">
        <f>IF(SUM($B20:T20)&lt;$H$6,U20,0)</f>
        <v>0</v>
      </c>
      <c r="AT20" s="31">
        <f>IF(SUM($B20:U20)&lt;$H$6,V20,0)</f>
        <v>0</v>
      </c>
      <c r="AU20" s="32">
        <f t="shared" si="3"/>
        <v>10</v>
      </c>
    </row>
    <row r="21" spans="1:47" x14ac:dyDescent="0.2">
      <c r="A21">
        <f t="shared" si="4"/>
        <v>7</v>
      </c>
      <c r="C21" s="31">
        <f>IF(Data!B9&lt;='Base no wds'!$H$5,1,0)</f>
        <v>0</v>
      </c>
      <c r="D21" s="31">
        <f>IF(Data!C9&lt;='Base no wds'!$H$5,1,0)</f>
        <v>0</v>
      </c>
      <c r="E21" s="31">
        <f>IF(Data!D9&lt;='Base no wds'!$H$5,1,0)</f>
        <v>1</v>
      </c>
      <c r="F21" s="31">
        <f>IF(Data!E9&lt;='Base no wds'!$H$5,1,0)</f>
        <v>1</v>
      </c>
      <c r="G21" s="31">
        <f>IF(Data!F9&lt;='Base no wds'!$H$5,1,0)</f>
        <v>0</v>
      </c>
      <c r="H21" s="31">
        <f>IF(Data!G9&lt;='Base no wds'!$H$5,1,0)</f>
        <v>1</v>
      </c>
      <c r="I21" s="31">
        <f>IF(Data!H9&lt;='Base no wds'!$H$5,1,0)</f>
        <v>0</v>
      </c>
      <c r="J21" s="31">
        <f>IF(Data!I9&lt;='Base no wds'!$H$5,1,0)</f>
        <v>1</v>
      </c>
      <c r="K21" s="31">
        <f>IF(Data!J9&lt;='Base no wds'!$H$5,1,0)</f>
        <v>0</v>
      </c>
      <c r="L21" s="31">
        <f>IF(Data!K9&lt;='Base no wds'!$H$5,1,0)</f>
        <v>0</v>
      </c>
      <c r="M21" s="31">
        <f>IF(Data!L9&lt;='Base no wds'!$H$5,1,0)</f>
        <v>0</v>
      </c>
      <c r="N21" s="31">
        <f>IF(Data!M9&lt;='Base no wds'!$H$5,1,0)</f>
        <v>0</v>
      </c>
      <c r="O21" s="31">
        <f>IF(Data!N9&lt;='Base no wds'!$H$5,1,0)</f>
        <v>0</v>
      </c>
      <c r="P21" s="31">
        <f>IF(Data!O9&lt;='Base no wds'!$H$5,1,0)</f>
        <v>1</v>
      </c>
      <c r="Q21" s="31">
        <f>IF(Data!P9&lt;='Base no wds'!$H$5,1,0)</f>
        <v>1</v>
      </c>
      <c r="R21" s="31">
        <f>IF(Data!Q9&lt;='Base no wds'!$H$5,1,0)</f>
        <v>1</v>
      </c>
      <c r="S21" s="31">
        <f>IF(Data!R9&lt;='Base no wds'!$H$5,1,0)</f>
        <v>1</v>
      </c>
      <c r="T21" s="31">
        <f>IF(Data!S9&lt;='Base no wds'!$H$5,1,0)</f>
        <v>0</v>
      </c>
      <c r="U21" s="31">
        <f>IF(Data!T9&lt;='Base no wds'!$H$5,1,0)</f>
        <v>1</v>
      </c>
      <c r="V21" s="31">
        <f>IF(Data!U9&lt;='Base no wds'!$H$5,1,0)</f>
        <v>1</v>
      </c>
      <c r="W21" s="32">
        <f t="shared" si="2"/>
        <v>10</v>
      </c>
      <c r="Y21">
        <f t="shared" si="5"/>
        <v>7</v>
      </c>
      <c r="AA21" s="31">
        <f>IF(SUM($B21:B21)&lt;$H$6,C21,0)</f>
        <v>0</v>
      </c>
      <c r="AB21" s="31">
        <f>IF(SUM($B21:C21)&lt;$H$6,D21,0)</f>
        <v>0</v>
      </c>
      <c r="AC21" s="31">
        <f>IF(SUM($B21:D21)&lt;$H$6,E21,0)</f>
        <v>1</v>
      </c>
      <c r="AD21" s="31">
        <f>IF(SUM($B21:E21)&lt;$H$6,F21,0)</f>
        <v>1</v>
      </c>
      <c r="AE21" s="31">
        <f>IF(SUM($B21:F21)&lt;$H$6,G21,0)</f>
        <v>0</v>
      </c>
      <c r="AF21" s="31">
        <f>IF(SUM($B21:G21)&lt;$H$6,H21,0)</f>
        <v>1</v>
      </c>
      <c r="AG21" s="31">
        <f>IF(SUM($B21:H21)&lt;$H$6,I21,0)</f>
        <v>0</v>
      </c>
      <c r="AH21" s="31">
        <f>IF(SUM($B21:I21)&lt;$H$6,J21,0)</f>
        <v>1</v>
      </c>
      <c r="AI21" s="31">
        <f>IF(SUM($B21:J21)&lt;$H$6,K21,0)</f>
        <v>0</v>
      </c>
      <c r="AJ21" s="31">
        <f>IF(SUM($B21:K21)&lt;$H$6,L21,0)</f>
        <v>0</v>
      </c>
      <c r="AK21" s="31">
        <f>IF(SUM($B21:L21)&lt;$H$6,M21,0)</f>
        <v>0</v>
      </c>
      <c r="AL21" s="31">
        <f>IF(SUM($B21:M21)&lt;$H$6,N21,0)</f>
        <v>0</v>
      </c>
      <c r="AM21" s="31">
        <f>IF(SUM($B21:N21)&lt;$H$6,O21,0)</f>
        <v>0</v>
      </c>
      <c r="AN21" s="31">
        <f>IF(SUM($B21:O21)&lt;$H$6,P21,0)</f>
        <v>1</v>
      </c>
      <c r="AO21" s="31">
        <f>IF(SUM($B21:P21)&lt;$H$6,Q21,0)</f>
        <v>1</v>
      </c>
      <c r="AP21" s="31">
        <f>IF(SUM($B21:Q21)&lt;$H$6,R21,0)</f>
        <v>1</v>
      </c>
      <c r="AQ21" s="31">
        <f>IF(SUM($B21:R21)&lt;$H$6,S21,0)</f>
        <v>1</v>
      </c>
      <c r="AR21" s="31">
        <f>IF(SUM($B21:S21)&lt;$H$6,T21,0)</f>
        <v>0</v>
      </c>
      <c r="AS21" s="31">
        <f>IF(SUM($B21:T21)&lt;$H$6,U21,0)</f>
        <v>1</v>
      </c>
      <c r="AT21" s="31">
        <f>IF(SUM($B21:U21)&lt;$H$6,V21,0)</f>
        <v>1</v>
      </c>
      <c r="AU21" s="32">
        <f t="shared" si="3"/>
        <v>10</v>
      </c>
    </row>
    <row r="22" spans="1:47" x14ac:dyDescent="0.2">
      <c r="A22">
        <f t="shared" si="4"/>
        <v>8</v>
      </c>
      <c r="C22" s="31">
        <f>IF(Data!B10&lt;='Base no wds'!$H$5,1,0)</f>
        <v>0</v>
      </c>
      <c r="D22" s="31">
        <f>IF(Data!C10&lt;='Base no wds'!$H$5,1,0)</f>
        <v>1</v>
      </c>
      <c r="E22" s="31">
        <f>IF(Data!D10&lt;='Base no wds'!$H$5,1,0)</f>
        <v>0</v>
      </c>
      <c r="F22" s="31">
        <f>IF(Data!E10&lt;='Base no wds'!$H$5,1,0)</f>
        <v>1</v>
      </c>
      <c r="G22" s="31">
        <f>IF(Data!F10&lt;='Base no wds'!$H$5,1,0)</f>
        <v>1</v>
      </c>
      <c r="H22" s="31">
        <f>IF(Data!G10&lt;='Base no wds'!$H$5,1,0)</f>
        <v>0</v>
      </c>
      <c r="I22" s="31">
        <f>IF(Data!H10&lt;='Base no wds'!$H$5,1,0)</f>
        <v>0</v>
      </c>
      <c r="J22" s="31">
        <f>IF(Data!I10&lt;='Base no wds'!$H$5,1,0)</f>
        <v>1</v>
      </c>
      <c r="K22" s="31">
        <f>IF(Data!J10&lt;='Base no wds'!$H$5,1,0)</f>
        <v>0</v>
      </c>
      <c r="L22" s="31">
        <f>IF(Data!K10&lt;='Base no wds'!$H$5,1,0)</f>
        <v>1</v>
      </c>
      <c r="M22" s="31">
        <f>IF(Data!L10&lt;='Base no wds'!$H$5,1,0)</f>
        <v>0</v>
      </c>
      <c r="N22" s="31">
        <f>IF(Data!M10&lt;='Base no wds'!$H$5,1,0)</f>
        <v>0</v>
      </c>
      <c r="O22" s="31">
        <f>IF(Data!N10&lt;='Base no wds'!$H$5,1,0)</f>
        <v>0</v>
      </c>
      <c r="P22" s="31">
        <f>IF(Data!O10&lt;='Base no wds'!$H$5,1,0)</f>
        <v>0</v>
      </c>
      <c r="Q22" s="31">
        <f>IF(Data!P10&lt;='Base no wds'!$H$5,1,0)</f>
        <v>0</v>
      </c>
      <c r="R22" s="31">
        <f>IF(Data!Q10&lt;='Base no wds'!$H$5,1,0)</f>
        <v>1</v>
      </c>
      <c r="S22" s="31">
        <f>IF(Data!R10&lt;='Base no wds'!$H$5,1,0)</f>
        <v>1</v>
      </c>
      <c r="T22" s="31">
        <f>IF(Data!S10&lt;='Base no wds'!$H$5,1,0)</f>
        <v>0</v>
      </c>
      <c r="U22" s="31">
        <f>IF(Data!T10&lt;='Base no wds'!$H$5,1,0)</f>
        <v>0</v>
      </c>
      <c r="V22" s="31">
        <f>IF(Data!U10&lt;='Base no wds'!$H$5,1,0)</f>
        <v>0</v>
      </c>
      <c r="W22" s="32">
        <f t="shared" si="2"/>
        <v>7</v>
      </c>
      <c r="Y22">
        <f t="shared" si="5"/>
        <v>8</v>
      </c>
      <c r="AA22" s="31">
        <f>IF(SUM($B22:B22)&lt;$H$6,C22,0)</f>
        <v>0</v>
      </c>
      <c r="AB22" s="31">
        <f>IF(SUM($B22:C22)&lt;$H$6,D22,0)</f>
        <v>1</v>
      </c>
      <c r="AC22" s="31">
        <f>IF(SUM($B22:D22)&lt;$H$6,E22,0)</f>
        <v>0</v>
      </c>
      <c r="AD22" s="31">
        <f>IF(SUM($B22:E22)&lt;$H$6,F22,0)</f>
        <v>1</v>
      </c>
      <c r="AE22" s="31">
        <f>IF(SUM($B22:F22)&lt;$H$6,G22,0)</f>
        <v>1</v>
      </c>
      <c r="AF22" s="31">
        <f>IF(SUM($B22:G22)&lt;$H$6,H22,0)</f>
        <v>0</v>
      </c>
      <c r="AG22" s="31">
        <f>IF(SUM($B22:H22)&lt;$H$6,I22,0)</f>
        <v>0</v>
      </c>
      <c r="AH22" s="31">
        <f>IF(SUM($B22:I22)&lt;$H$6,J22,0)</f>
        <v>1</v>
      </c>
      <c r="AI22" s="31">
        <f>IF(SUM($B22:J22)&lt;$H$6,K22,0)</f>
        <v>0</v>
      </c>
      <c r="AJ22" s="31">
        <f>IF(SUM($B22:K22)&lt;$H$6,L22,0)</f>
        <v>1</v>
      </c>
      <c r="AK22" s="31">
        <f>IF(SUM($B22:L22)&lt;$H$6,M22,0)</f>
        <v>0</v>
      </c>
      <c r="AL22" s="31">
        <f>IF(SUM($B22:M22)&lt;$H$6,N22,0)</f>
        <v>0</v>
      </c>
      <c r="AM22" s="31">
        <f>IF(SUM($B22:N22)&lt;$H$6,O22,0)</f>
        <v>0</v>
      </c>
      <c r="AN22" s="31">
        <f>IF(SUM($B22:O22)&lt;$H$6,P22,0)</f>
        <v>0</v>
      </c>
      <c r="AO22" s="31">
        <f>IF(SUM($B22:P22)&lt;$H$6,Q22,0)</f>
        <v>0</v>
      </c>
      <c r="AP22" s="31">
        <f>IF(SUM($B22:Q22)&lt;$H$6,R22,0)</f>
        <v>1</v>
      </c>
      <c r="AQ22" s="31">
        <f>IF(SUM($B22:R22)&lt;$H$6,S22,0)</f>
        <v>1</v>
      </c>
      <c r="AR22" s="31">
        <f>IF(SUM($B22:S22)&lt;$H$6,T22,0)</f>
        <v>0</v>
      </c>
      <c r="AS22" s="31">
        <f>IF(SUM($B22:T22)&lt;$H$6,U22,0)</f>
        <v>0</v>
      </c>
      <c r="AT22" s="31">
        <f>IF(SUM($B22:U22)&lt;$H$6,V22,0)</f>
        <v>0</v>
      </c>
      <c r="AU22" s="32">
        <f t="shared" si="3"/>
        <v>7</v>
      </c>
    </row>
    <row r="23" spans="1:47" x14ac:dyDescent="0.2">
      <c r="A23">
        <f t="shared" si="4"/>
        <v>9</v>
      </c>
      <c r="C23" s="31">
        <f>IF(Data!B11&lt;='Base no wds'!$H$5,1,0)</f>
        <v>1</v>
      </c>
      <c r="D23" s="31">
        <f>IF(Data!C11&lt;='Base no wds'!$H$5,1,0)</f>
        <v>1</v>
      </c>
      <c r="E23" s="31">
        <f>IF(Data!D11&lt;='Base no wds'!$H$5,1,0)</f>
        <v>0</v>
      </c>
      <c r="F23" s="31">
        <f>IF(Data!E11&lt;='Base no wds'!$H$5,1,0)</f>
        <v>0</v>
      </c>
      <c r="G23" s="31">
        <f>IF(Data!F11&lt;='Base no wds'!$H$5,1,0)</f>
        <v>0</v>
      </c>
      <c r="H23" s="31">
        <f>IF(Data!G11&lt;='Base no wds'!$H$5,1,0)</f>
        <v>1</v>
      </c>
      <c r="I23" s="31">
        <f>IF(Data!H11&lt;='Base no wds'!$H$5,1,0)</f>
        <v>0</v>
      </c>
      <c r="J23" s="31">
        <f>IF(Data!I11&lt;='Base no wds'!$H$5,1,0)</f>
        <v>0</v>
      </c>
      <c r="K23" s="31">
        <f>IF(Data!J11&lt;='Base no wds'!$H$5,1,0)</f>
        <v>1</v>
      </c>
      <c r="L23" s="31">
        <f>IF(Data!K11&lt;='Base no wds'!$H$5,1,0)</f>
        <v>1</v>
      </c>
      <c r="M23" s="31">
        <f>IF(Data!L11&lt;='Base no wds'!$H$5,1,0)</f>
        <v>1</v>
      </c>
      <c r="N23" s="31">
        <f>IF(Data!M11&lt;='Base no wds'!$H$5,1,0)</f>
        <v>1</v>
      </c>
      <c r="O23" s="31">
        <f>IF(Data!N11&lt;='Base no wds'!$H$5,1,0)</f>
        <v>1</v>
      </c>
      <c r="P23" s="31">
        <f>IF(Data!O11&lt;='Base no wds'!$H$5,1,0)</f>
        <v>1</v>
      </c>
      <c r="Q23" s="31">
        <f>IF(Data!P11&lt;='Base no wds'!$H$5,1,0)</f>
        <v>1</v>
      </c>
      <c r="R23" s="31">
        <f>IF(Data!Q11&lt;='Base no wds'!$H$5,1,0)</f>
        <v>1</v>
      </c>
      <c r="S23" s="31">
        <f>IF(Data!R11&lt;='Base no wds'!$H$5,1,0)</f>
        <v>0</v>
      </c>
      <c r="T23" s="31">
        <f>IF(Data!S11&lt;='Base no wds'!$H$5,1,0)</f>
        <v>0</v>
      </c>
      <c r="U23" s="31">
        <f>IF(Data!T11&lt;='Base no wds'!$H$5,1,0)</f>
        <v>0</v>
      </c>
      <c r="V23" s="31">
        <f>IF(Data!U11&lt;='Base no wds'!$H$5,1,0)</f>
        <v>1</v>
      </c>
      <c r="W23" s="32">
        <f t="shared" si="2"/>
        <v>12</v>
      </c>
      <c r="Y23">
        <f t="shared" si="5"/>
        <v>9</v>
      </c>
      <c r="AA23" s="31">
        <f>IF(SUM($B23:B23)&lt;$H$6,C23,0)</f>
        <v>1</v>
      </c>
      <c r="AB23" s="31">
        <f>IF(SUM($B23:C23)&lt;$H$6,D23,0)</f>
        <v>1</v>
      </c>
      <c r="AC23" s="31">
        <f>IF(SUM($B23:D23)&lt;$H$6,E23,0)</f>
        <v>0</v>
      </c>
      <c r="AD23" s="31">
        <f>IF(SUM($B23:E23)&lt;$H$6,F23,0)</f>
        <v>0</v>
      </c>
      <c r="AE23" s="31">
        <f>IF(SUM($B23:F23)&lt;$H$6,G23,0)</f>
        <v>0</v>
      </c>
      <c r="AF23" s="31">
        <f>IF(SUM($B23:G23)&lt;$H$6,H23,0)</f>
        <v>1</v>
      </c>
      <c r="AG23" s="31">
        <f>IF(SUM($B23:H23)&lt;$H$6,I23,0)</f>
        <v>0</v>
      </c>
      <c r="AH23" s="31">
        <f>IF(SUM($B23:I23)&lt;$H$6,J23,0)</f>
        <v>0</v>
      </c>
      <c r="AI23" s="31">
        <f>IF(SUM($B23:J23)&lt;$H$6,K23,0)</f>
        <v>1</v>
      </c>
      <c r="AJ23" s="31">
        <f>IF(SUM($B23:K23)&lt;$H$6,L23,0)</f>
        <v>1</v>
      </c>
      <c r="AK23" s="31">
        <f>IF(SUM($B23:L23)&lt;$H$6,M23,0)</f>
        <v>1</v>
      </c>
      <c r="AL23" s="31">
        <f>IF(SUM($B23:M23)&lt;$H$6,N23,0)</f>
        <v>1</v>
      </c>
      <c r="AM23" s="31">
        <f>IF(SUM($B23:N23)&lt;$H$6,O23,0)</f>
        <v>1</v>
      </c>
      <c r="AN23" s="31">
        <f>IF(SUM($B23:O23)&lt;$H$6,P23,0)</f>
        <v>1</v>
      </c>
      <c r="AO23" s="31">
        <f>IF(SUM($B23:P23)&lt;$H$6,Q23,0)</f>
        <v>1</v>
      </c>
      <c r="AP23" s="31">
        <f>IF(SUM($B23:Q23)&lt;$H$6,R23,0)</f>
        <v>0</v>
      </c>
      <c r="AQ23" s="31">
        <f>IF(SUM($B23:R23)&lt;$H$6,S23,0)</f>
        <v>0</v>
      </c>
      <c r="AR23" s="31">
        <f>IF(SUM($B23:S23)&lt;$H$6,T23,0)</f>
        <v>0</v>
      </c>
      <c r="AS23" s="31">
        <f>IF(SUM($B23:T23)&lt;$H$6,U23,0)</f>
        <v>0</v>
      </c>
      <c r="AT23" s="31">
        <f>IF(SUM($B23:U23)&lt;$H$6,V23,0)</f>
        <v>0</v>
      </c>
      <c r="AU23" s="32">
        <f t="shared" si="3"/>
        <v>10</v>
      </c>
    </row>
    <row r="24" spans="1:47" x14ac:dyDescent="0.2">
      <c r="A24">
        <f t="shared" si="4"/>
        <v>10</v>
      </c>
      <c r="C24" s="31">
        <f>IF(Data!B12&lt;='Base no wds'!$H$5,1,0)</f>
        <v>1</v>
      </c>
      <c r="D24" s="31">
        <f>IF(Data!C12&lt;='Base no wds'!$H$5,1,0)</f>
        <v>1</v>
      </c>
      <c r="E24" s="31">
        <f>IF(Data!D12&lt;='Base no wds'!$H$5,1,0)</f>
        <v>1</v>
      </c>
      <c r="F24" s="31">
        <f>IF(Data!E12&lt;='Base no wds'!$H$5,1,0)</f>
        <v>1</v>
      </c>
      <c r="G24" s="31">
        <f>IF(Data!F12&lt;='Base no wds'!$H$5,1,0)</f>
        <v>0</v>
      </c>
      <c r="H24" s="31">
        <f>IF(Data!G12&lt;='Base no wds'!$H$5,1,0)</f>
        <v>0</v>
      </c>
      <c r="I24" s="31">
        <f>IF(Data!H12&lt;='Base no wds'!$H$5,1,0)</f>
        <v>1</v>
      </c>
      <c r="J24" s="31">
        <f>IF(Data!I12&lt;='Base no wds'!$H$5,1,0)</f>
        <v>0</v>
      </c>
      <c r="K24" s="31">
        <f>IF(Data!J12&lt;='Base no wds'!$H$5,1,0)</f>
        <v>1</v>
      </c>
      <c r="L24" s="31">
        <f>IF(Data!K12&lt;='Base no wds'!$H$5,1,0)</f>
        <v>0</v>
      </c>
      <c r="M24" s="31">
        <f>IF(Data!L12&lt;='Base no wds'!$H$5,1,0)</f>
        <v>1</v>
      </c>
      <c r="N24" s="31">
        <f>IF(Data!M12&lt;='Base no wds'!$H$5,1,0)</f>
        <v>1</v>
      </c>
      <c r="O24" s="31">
        <f>IF(Data!N12&lt;='Base no wds'!$H$5,1,0)</f>
        <v>0</v>
      </c>
      <c r="P24" s="31">
        <f>IF(Data!O12&lt;='Base no wds'!$H$5,1,0)</f>
        <v>0</v>
      </c>
      <c r="Q24" s="31">
        <f>IF(Data!P12&lt;='Base no wds'!$H$5,1,0)</f>
        <v>1</v>
      </c>
      <c r="R24" s="31">
        <f>IF(Data!Q12&lt;='Base no wds'!$H$5,1,0)</f>
        <v>0</v>
      </c>
      <c r="S24" s="31">
        <f>IF(Data!R12&lt;='Base no wds'!$H$5,1,0)</f>
        <v>0</v>
      </c>
      <c r="T24" s="31">
        <f>IF(Data!S12&lt;='Base no wds'!$H$5,1,0)</f>
        <v>1</v>
      </c>
      <c r="U24" s="31">
        <f>IF(Data!T12&lt;='Base no wds'!$H$5,1,0)</f>
        <v>0</v>
      </c>
      <c r="V24" s="31">
        <f>IF(Data!U12&lt;='Base no wds'!$H$5,1,0)</f>
        <v>0</v>
      </c>
      <c r="W24" s="32">
        <f t="shared" si="2"/>
        <v>10</v>
      </c>
      <c r="Y24">
        <f t="shared" si="5"/>
        <v>10</v>
      </c>
      <c r="AA24" s="31">
        <f>IF(SUM($B24:B24)&lt;$H$6,C24,0)</f>
        <v>1</v>
      </c>
      <c r="AB24" s="31">
        <f>IF(SUM($B24:C24)&lt;$H$6,D24,0)</f>
        <v>1</v>
      </c>
      <c r="AC24" s="31">
        <f>IF(SUM($B24:D24)&lt;$H$6,E24,0)</f>
        <v>1</v>
      </c>
      <c r="AD24" s="31">
        <f>IF(SUM($B24:E24)&lt;$H$6,F24,0)</f>
        <v>1</v>
      </c>
      <c r="AE24" s="31">
        <f>IF(SUM($B24:F24)&lt;$H$6,G24,0)</f>
        <v>0</v>
      </c>
      <c r="AF24" s="31">
        <f>IF(SUM($B24:G24)&lt;$H$6,H24,0)</f>
        <v>0</v>
      </c>
      <c r="AG24" s="31">
        <f>IF(SUM($B24:H24)&lt;$H$6,I24,0)</f>
        <v>1</v>
      </c>
      <c r="AH24" s="31">
        <f>IF(SUM($B24:I24)&lt;$H$6,J24,0)</f>
        <v>0</v>
      </c>
      <c r="AI24" s="31">
        <f>IF(SUM($B24:J24)&lt;$H$6,K24,0)</f>
        <v>1</v>
      </c>
      <c r="AJ24" s="31">
        <f>IF(SUM($B24:K24)&lt;$H$6,L24,0)</f>
        <v>0</v>
      </c>
      <c r="AK24" s="31">
        <f>IF(SUM($B24:L24)&lt;$H$6,M24,0)</f>
        <v>1</v>
      </c>
      <c r="AL24" s="31">
        <f>IF(SUM($B24:M24)&lt;$H$6,N24,0)</f>
        <v>1</v>
      </c>
      <c r="AM24" s="31">
        <f>IF(SUM($B24:N24)&lt;$H$6,O24,0)</f>
        <v>0</v>
      </c>
      <c r="AN24" s="31">
        <f>IF(SUM($B24:O24)&lt;$H$6,P24,0)</f>
        <v>0</v>
      </c>
      <c r="AO24" s="31">
        <f>IF(SUM($B24:P24)&lt;$H$6,Q24,0)</f>
        <v>1</v>
      </c>
      <c r="AP24" s="31">
        <f>IF(SUM($B24:Q24)&lt;$H$6,R24,0)</f>
        <v>0</v>
      </c>
      <c r="AQ24" s="31">
        <f>IF(SUM($B24:R24)&lt;$H$6,S24,0)</f>
        <v>0</v>
      </c>
      <c r="AR24" s="31">
        <f>IF(SUM($B24:S24)&lt;$H$6,T24,0)</f>
        <v>1</v>
      </c>
      <c r="AS24" s="31">
        <f>IF(SUM($B24:T24)&lt;$H$6,U24,0)</f>
        <v>0</v>
      </c>
      <c r="AT24" s="31">
        <f>IF(SUM($B24:U24)&lt;$H$6,V24,0)</f>
        <v>0</v>
      </c>
      <c r="AU24" s="32">
        <f t="shared" si="3"/>
        <v>10</v>
      </c>
    </row>
    <row r="25" spans="1:47" x14ac:dyDescent="0.2">
      <c r="A25">
        <f t="shared" si="4"/>
        <v>11</v>
      </c>
      <c r="C25" s="31">
        <f>IF(Data!B13&lt;='Base no wds'!$H$5,1,0)</f>
        <v>0</v>
      </c>
      <c r="D25" s="31">
        <f>IF(Data!C13&lt;='Base no wds'!$H$5,1,0)</f>
        <v>1</v>
      </c>
      <c r="E25" s="31">
        <f>IF(Data!D13&lt;='Base no wds'!$H$5,1,0)</f>
        <v>0</v>
      </c>
      <c r="F25" s="31">
        <f>IF(Data!E13&lt;='Base no wds'!$H$5,1,0)</f>
        <v>0</v>
      </c>
      <c r="G25" s="31">
        <f>IF(Data!F13&lt;='Base no wds'!$H$5,1,0)</f>
        <v>0</v>
      </c>
      <c r="H25" s="31">
        <f>IF(Data!G13&lt;='Base no wds'!$H$5,1,0)</f>
        <v>1</v>
      </c>
      <c r="I25" s="31">
        <f>IF(Data!H13&lt;='Base no wds'!$H$5,1,0)</f>
        <v>0</v>
      </c>
      <c r="J25" s="31">
        <f>IF(Data!I13&lt;='Base no wds'!$H$5,1,0)</f>
        <v>1</v>
      </c>
      <c r="K25" s="31">
        <f>IF(Data!J13&lt;='Base no wds'!$H$5,1,0)</f>
        <v>1</v>
      </c>
      <c r="L25" s="31">
        <f>IF(Data!K13&lt;='Base no wds'!$H$5,1,0)</f>
        <v>1</v>
      </c>
      <c r="M25" s="31">
        <f>IF(Data!L13&lt;='Base no wds'!$H$5,1,0)</f>
        <v>0</v>
      </c>
      <c r="N25" s="31">
        <f>IF(Data!M13&lt;='Base no wds'!$H$5,1,0)</f>
        <v>1</v>
      </c>
      <c r="O25" s="31">
        <f>IF(Data!N13&lt;='Base no wds'!$H$5,1,0)</f>
        <v>0</v>
      </c>
      <c r="P25" s="31">
        <f>IF(Data!O13&lt;='Base no wds'!$H$5,1,0)</f>
        <v>0</v>
      </c>
      <c r="Q25" s="31">
        <f>IF(Data!P13&lt;='Base no wds'!$H$5,1,0)</f>
        <v>1</v>
      </c>
      <c r="R25" s="31">
        <f>IF(Data!Q13&lt;='Base no wds'!$H$5,1,0)</f>
        <v>0</v>
      </c>
      <c r="S25" s="31">
        <f>IF(Data!R13&lt;='Base no wds'!$H$5,1,0)</f>
        <v>0</v>
      </c>
      <c r="T25" s="31">
        <f>IF(Data!S13&lt;='Base no wds'!$H$5,1,0)</f>
        <v>0</v>
      </c>
      <c r="U25" s="31">
        <f>IF(Data!T13&lt;='Base no wds'!$H$5,1,0)</f>
        <v>1</v>
      </c>
      <c r="V25" s="31">
        <f>IF(Data!U13&lt;='Base no wds'!$H$5,1,0)</f>
        <v>0</v>
      </c>
      <c r="W25" s="32">
        <f t="shared" si="2"/>
        <v>8</v>
      </c>
      <c r="Y25">
        <f t="shared" si="5"/>
        <v>11</v>
      </c>
      <c r="AA25" s="31">
        <f>IF(SUM($B25:B25)&lt;$H$6,C25,0)</f>
        <v>0</v>
      </c>
      <c r="AB25" s="31">
        <f>IF(SUM($B25:C25)&lt;$H$6,D25,0)</f>
        <v>1</v>
      </c>
      <c r="AC25" s="31">
        <f>IF(SUM($B25:D25)&lt;$H$6,E25,0)</f>
        <v>0</v>
      </c>
      <c r="AD25" s="31">
        <f>IF(SUM($B25:E25)&lt;$H$6,F25,0)</f>
        <v>0</v>
      </c>
      <c r="AE25" s="31">
        <f>IF(SUM($B25:F25)&lt;$H$6,G25,0)</f>
        <v>0</v>
      </c>
      <c r="AF25" s="31">
        <f>IF(SUM($B25:G25)&lt;$H$6,H25,0)</f>
        <v>1</v>
      </c>
      <c r="AG25" s="31">
        <f>IF(SUM($B25:H25)&lt;$H$6,I25,0)</f>
        <v>0</v>
      </c>
      <c r="AH25" s="31">
        <f>IF(SUM($B25:I25)&lt;$H$6,J25,0)</f>
        <v>1</v>
      </c>
      <c r="AI25" s="31">
        <f>IF(SUM($B25:J25)&lt;$H$6,K25,0)</f>
        <v>1</v>
      </c>
      <c r="AJ25" s="31">
        <f>IF(SUM($B25:K25)&lt;$H$6,L25,0)</f>
        <v>1</v>
      </c>
      <c r="AK25" s="31">
        <f>IF(SUM($B25:L25)&lt;$H$6,M25,0)</f>
        <v>0</v>
      </c>
      <c r="AL25" s="31">
        <f>IF(SUM($B25:M25)&lt;$H$6,N25,0)</f>
        <v>1</v>
      </c>
      <c r="AM25" s="31">
        <f>IF(SUM($B25:N25)&lt;$H$6,O25,0)</f>
        <v>0</v>
      </c>
      <c r="AN25" s="31">
        <f>IF(SUM($B25:O25)&lt;$H$6,P25,0)</f>
        <v>0</v>
      </c>
      <c r="AO25" s="31">
        <f>IF(SUM($B25:P25)&lt;$H$6,Q25,0)</f>
        <v>1</v>
      </c>
      <c r="AP25" s="31">
        <f>IF(SUM($B25:Q25)&lt;$H$6,R25,0)</f>
        <v>0</v>
      </c>
      <c r="AQ25" s="31">
        <f>IF(SUM($B25:R25)&lt;$H$6,S25,0)</f>
        <v>0</v>
      </c>
      <c r="AR25" s="31">
        <f>IF(SUM($B25:S25)&lt;$H$6,T25,0)</f>
        <v>0</v>
      </c>
      <c r="AS25" s="31">
        <f>IF(SUM($B25:T25)&lt;$H$6,U25,0)</f>
        <v>1</v>
      </c>
      <c r="AT25" s="31">
        <f>IF(SUM($B25:U25)&lt;$H$6,V25,0)</f>
        <v>0</v>
      </c>
      <c r="AU25" s="32">
        <f t="shared" si="3"/>
        <v>8</v>
      </c>
    </row>
    <row r="26" spans="1:47" x14ac:dyDescent="0.2">
      <c r="A26">
        <f t="shared" si="4"/>
        <v>12</v>
      </c>
      <c r="C26" s="31">
        <f>IF(Data!B14&lt;='Base no wds'!$H$5,1,0)</f>
        <v>0</v>
      </c>
      <c r="D26" s="31">
        <f>IF(Data!C14&lt;='Base no wds'!$H$5,1,0)</f>
        <v>0</v>
      </c>
      <c r="E26" s="31">
        <f>IF(Data!D14&lt;='Base no wds'!$H$5,1,0)</f>
        <v>0</v>
      </c>
      <c r="F26" s="31">
        <f>IF(Data!E14&lt;='Base no wds'!$H$5,1,0)</f>
        <v>0</v>
      </c>
      <c r="G26" s="31">
        <f>IF(Data!F14&lt;='Base no wds'!$H$5,1,0)</f>
        <v>0</v>
      </c>
      <c r="H26" s="31">
        <f>IF(Data!G14&lt;='Base no wds'!$H$5,1,0)</f>
        <v>0</v>
      </c>
      <c r="I26" s="31">
        <f>IF(Data!H14&lt;='Base no wds'!$H$5,1,0)</f>
        <v>0</v>
      </c>
      <c r="J26" s="31">
        <f>IF(Data!I14&lt;='Base no wds'!$H$5,1,0)</f>
        <v>0</v>
      </c>
      <c r="K26" s="31">
        <f>IF(Data!J14&lt;='Base no wds'!$H$5,1,0)</f>
        <v>0</v>
      </c>
      <c r="L26" s="31">
        <f>IF(Data!K14&lt;='Base no wds'!$H$5,1,0)</f>
        <v>0</v>
      </c>
      <c r="M26" s="31">
        <f>IF(Data!L14&lt;='Base no wds'!$H$5,1,0)</f>
        <v>1</v>
      </c>
      <c r="N26" s="31">
        <f>IF(Data!M14&lt;='Base no wds'!$H$5,1,0)</f>
        <v>0</v>
      </c>
      <c r="O26" s="31">
        <f>IF(Data!N14&lt;='Base no wds'!$H$5,1,0)</f>
        <v>1</v>
      </c>
      <c r="P26" s="31">
        <f>IF(Data!O14&lt;='Base no wds'!$H$5,1,0)</f>
        <v>1</v>
      </c>
      <c r="Q26" s="31">
        <f>IF(Data!P14&lt;='Base no wds'!$H$5,1,0)</f>
        <v>1</v>
      </c>
      <c r="R26" s="31">
        <f>IF(Data!Q14&lt;='Base no wds'!$H$5,1,0)</f>
        <v>0</v>
      </c>
      <c r="S26" s="31">
        <f>IF(Data!R14&lt;='Base no wds'!$H$5,1,0)</f>
        <v>0</v>
      </c>
      <c r="T26" s="31">
        <f>IF(Data!S14&lt;='Base no wds'!$H$5,1,0)</f>
        <v>0</v>
      </c>
      <c r="U26" s="31">
        <f>IF(Data!T14&lt;='Base no wds'!$H$5,1,0)</f>
        <v>0</v>
      </c>
      <c r="V26" s="31">
        <f>IF(Data!U14&lt;='Base no wds'!$H$5,1,0)</f>
        <v>1</v>
      </c>
      <c r="W26" s="32">
        <f t="shared" si="2"/>
        <v>5</v>
      </c>
      <c r="Y26">
        <f t="shared" si="5"/>
        <v>12</v>
      </c>
      <c r="AA26" s="31">
        <f>IF(SUM($B26:B26)&lt;$H$6,C26,0)</f>
        <v>0</v>
      </c>
      <c r="AB26" s="31">
        <f>IF(SUM($B26:C26)&lt;$H$6,D26,0)</f>
        <v>0</v>
      </c>
      <c r="AC26" s="31">
        <f>IF(SUM($B26:D26)&lt;$H$6,E26,0)</f>
        <v>0</v>
      </c>
      <c r="AD26" s="31">
        <f>IF(SUM($B26:E26)&lt;$H$6,F26,0)</f>
        <v>0</v>
      </c>
      <c r="AE26" s="31">
        <f>IF(SUM($B26:F26)&lt;$H$6,G26,0)</f>
        <v>0</v>
      </c>
      <c r="AF26" s="31">
        <f>IF(SUM($B26:G26)&lt;$H$6,H26,0)</f>
        <v>0</v>
      </c>
      <c r="AG26" s="31">
        <f>IF(SUM($B26:H26)&lt;$H$6,I26,0)</f>
        <v>0</v>
      </c>
      <c r="AH26" s="31">
        <f>IF(SUM($B26:I26)&lt;$H$6,J26,0)</f>
        <v>0</v>
      </c>
      <c r="AI26" s="31">
        <f>IF(SUM($B26:J26)&lt;$H$6,K26,0)</f>
        <v>0</v>
      </c>
      <c r="AJ26" s="31">
        <f>IF(SUM($B26:K26)&lt;$H$6,L26,0)</f>
        <v>0</v>
      </c>
      <c r="AK26" s="31">
        <f>IF(SUM($B26:L26)&lt;$H$6,M26,0)</f>
        <v>1</v>
      </c>
      <c r="AL26" s="31">
        <f>IF(SUM($B26:M26)&lt;$H$6,N26,0)</f>
        <v>0</v>
      </c>
      <c r="AM26" s="31">
        <f>IF(SUM($B26:N26)&lt;$H$6,O26,0)</f>
        <v>1</v>
      </c>
      <c r="AN26" s="31">
        <f>IF(SUM($B26:O26)&lt;$H$6,P26,0)</f>
        <v>1</v>
      </c>
      <c r="AO26" s="31">
        <f>IF(SUM($B26:P26)&lt;$H$6,Q26,0)</f>
        <v>1</v>
      </c>
      <c r="AP26" s="31">
        <f>IF(SUM($B26:Q26)&lt;$H$6,R26,0)</f>
        <v>0</v>
      </c>
      <c r="AQ26" s="31">
        <f>IF(SUM($B26:R26)&lt;$H$6,S26,0)</f>
        <v>0</v>
      </c>
      <c r="AR26" s="31">
        <f>IF(SUM($B26:S26)&lt;$H$6,T26,0)</f>
        <v>0</v>
      </c>
      <c r="AS26" s="31">
        <f>IF(SUM($B26:T26)&lt;$H$6,U26,0)</f>
        <v>0</v>
      </c>
      <c r="AT26" s="31">
        <f>IF(SUM($B26:U26)&lt;$H$6,V26,0)</f>
        <v>1</v>
      </c>
      <c r="AU26" s="32">
        <f t="shared" si="3"/>
        <v>5</v>
      </c>
    </row>
    <row r="27" spans="1:47" x14ac:dyDescent="0.2">
      <c r="A27">
        <f t="shared" si="4"/>
        <v>13</v>
      </c>
      <c r="C27" s="31">
        <f>IF(Data!B15&lt;='Base no wds'!$H$5,1,0)</f>
        <v>0</v>
      </c>
      <c r="D27" s="31">
        <f>IF(Data!C15&lt;='Base no wds'!$H$5,1,0)</f>
        <v>0</v>
      </c>
      <c r="E27" s="31">
        <f>IF(Data!D15&lt;='Base no wds'!$H$5,1,0)</f>
        <v>1</v>
      </c>
      <c r="F27" s="31">
        <f>IF(Data!E15&lt;='Base no wds'!$H$5,1,0)</f>
        <v>0</v>
      </c>
      <c r="G27" s="31">
        <f>IF(Data!F15&lt;='Base no wds'!$H$5,1,0)</f>
        <v>0</v>
      </c>
      <c r="H27" s="31">
        <f>IF(Data!G15&lt;='Base no wds'!$H$5,1,0)</f>
        <v>1</v>
      </c>
      <c r="I27" s="31">
        <f>IF(Data!H15&lt;='Base no wds'!$H$5,1,0)</f>
        <v>0</v>
      </c>
      <c r="J27" s="31">
        <f>IF(Data!I15&lt;='Base no wds'!$H$5,1,0)</f>
        <v>0</v>
      </c>
      <c r="K27" s="31">
        <f>IF(Data!J15&lt;='Base no wds'!$H$5,1,0)</f>
        <v>0</v>
      </c>
      <c r="L27" s="31">
        <f>IF(Data!K15&lt;='Base no wds'!$H$5,1,0)</f>
        <v>0</v>
      </c>
      <c r="M27" s="31">
        <f>IF(Data!L15&lt;='Base no wds'!$H$5,1,0)</f>
        <v>0</v>
      </c>
      <c r="N27" s="31">
        <f>IF(Data!M15&lt;='Base no wds'!$H$5,1,0)</f>
        <v>0</v>
      </c>
      <c r="O27" s="31">
        <f>IF(Data!N15&lt;='Base no wds'!$H$5,1,0)</f>
        <v>0</v>
      </c>
      <c r="P27" s="31">
        <f>IF(Data!O15&lt;='Base no wds'!$H$5,1,0)</f>
        <v>0</v>
      </c>
      <c r="Q27" s="31">
        <f>IF(Data!P15&lt;='Base no wds'!$H$5,1,0)</f>
        <v>0</v>
      </c>
      <c r="R27" s="31">
        <f>IF(Data!Q15&lt;='Base no wds'!$H$5,1,0)</f>
        <v>1</v>
      </c>
      <c r="S27" s="31">
        <f>IF(Data!R15&lt;='Base no wds'!$H$5,1,0)</f>
        <v>0</v>
      </c>
      <c r="T27" s="31">
        <f>IF(Data!S15&lt;='Base no wds'!$H$5,1,0)</f>
        <v>0</v>
      </c>
      <c r="U27" s="31">
        <f>IF(Data!T15&lt;='Base no wds'!$H$5,1,0)</f>
        <v>1</v>
      </c>
      <c r="V27" s="31">
        <f>IF(Data!U15&lt;='Base no wds'!$H$5,1,0)</f>
        <v>1</v>
      </c>
      <c r="W27" s="32">
        <f t="shared" si="2"/>
        <v>5</v>
      </c>
      <c r="Y27">
        <f t="shared" si="5"/>
        <v>13</v>
      </c>
      <c r="AA27" s="31">
        <f>IF(SUM($B27:B27)&lt;$H$6,C27,0)</f>
        <v>0</v>
      </c>
      <c r="AB27" s="31">
        <f>IF(SUM($B27:C27)&lt;$H$6,D27,0)</f>
        <v>0</v>
      </c>
      <c r="AC27" s="31">
        <f>IF(SUM($B27:D27)&lt;$H$6,E27,0)</f>
        <v>1</v>
      </c>
      <c r="AD27" s="31">
        <f>IF(SUM($B27:E27)&lt;$H$6,F27,0)</f>
        <v>0</v>
      </c>
      <c r="AE27" s="31">
        <f>IF(SUM($B27:F27)&lt;$H$6,G27,0)</f>
        <v>0</v>
      </c>
      <c r="AF27" s="31">
        <f>IF(SUM($B27:G27)&lt;$H$6,H27,0)</f>
        <v>1</v>
      </c>
      <c r="AG27" s="31">
        <f>IF(SUM($B27:H27)&lt;$H$6,I27,0)</f>
        <v>0</v>
      </c>
      <c r="AH27" s="31">
        <f>IF(SUM($B27:I27)&lt;$H$6,J27,0)</f>
        <v>0</v>
      </c>
      <c r="AI27" s="31">
        <f>IF(SUM($B27:J27)&lt;$H$6,K27,0)</f>
        <v>0</v>
      </c>
      <c r="AJ27" s="31">
        <f>IF(SUM($B27:K27)&lt;$H$6,L27,0)</f>
        <v>0</v>
      </c>
      <c r="AK27" s="31">
        <f>IF(SUM($B27:L27)&lt;$H$6,M27,0)</f>
        <v>0</v>
      </c>
      <c r="AL27" s="31">
        <f>IF(SUM($B27:M27)&lt;$H$6,N27,0)</f>
        <v>0</v>
      </c>
      <c r="AM27" s="31">
        <f>IF(SUM($B27:N27)&lt;$H$6,O27,0)</f>
        <v>0</v>
      </c>
      <c r="AN27" s="31">
        <f>IF(SUM($B27:O27)&lt;$H$6,P27,0)</f>
        <v>0</v>
      </c>
      <c r="AO27" s="31">
        <f>IF(SUM($B27:P27)&lt;$H$6,Q27,0)</f>
        <v>0</v>
      </c>
      <c r="AP27" s="31">
        <f>IF(SUM($B27:Q27)&lt;$H$6,R27,0)</f>
        <v>1</v>
      </c>
      <c r="AQ27" s="31">
        <f>IF(SUM($B27:R27)&lt;$H$6,S27,0)</f>
        <v>0</v>
      </c>
      <c r="AR27" s="31">
        <f>IF(SUM($B27:S27)&lt;$H$6,T27,0)</f>
        <v>0</v>
      </c>
      <c r="AS27" s="31">
        <f>IF(SUM($B27:T27)&lt;$H$6,U27,0)</f>
        <v>1</v>
      </c>
      <c r="AT27" s="31">
        <f>IF(SUM($B27:U27)&lt;$H$6,V27,0)</f>
        <v>1</v>
      </c>
      <c r="AU27" s="32">
        <f t="shared" si="3"/>
        <v>5</v>
      </c>
    </row>
    <row r="28" spans="1:47" x14ac:dyDescent="0.2">
      <c r="A28">
        <f t="shared" si="4"/>
        <v>14</v>
      </c>
      <c r="C28" s="31">
        <f>IF(Data!B16&lt;='Base no wds'!$H$5,1,0)</f>
        <v>0</v>
      </c>
      <c r="D28" s="31">
        <f>IF(Data!C16&lt;='Base no wds'!$H$5,1,0)</f>
        <v>0</v>
      </c>
      <c r="E28" s="31">
        <f>IF(Data!D16&lt;='Base no wds'!$H$5,1,0)</f>
        <v>0</v>
      </c>
      <c r="F28" s="31">
        <f>IF(Data!E16&lt;='Base no wds'!$H$5,1,0)</f>
        <v>1</v>
      </c>
      <c r="G28" s="31">
        <f>IF(Data!F16&lt;='Base no wds'!$H$5,1,0)</f>
        <v>1</v>
      </c>
      <c r="H28" s="31">
        <f>IF(Data!G16&lt;='Base no wds'!$H$5,1,0)</f>
        <v>0</v>
      </c>
      <c r="I28" s="31">
        <f>IF(Data!H16&lt;='Base no wds'!$H$5,1,0)</f>
        <v>1</v>
      </c>
      <c r="J28" s="31">
        <f>IF(Data!I16&lt;='Base no wds'!$H$5,1,0)</f>
        <v>0</v>
      </c>
      <c r="K28" s="31">
        <f>IF(Data!J16&lt;='Base no wds'!$H$5,1,0)</f>
        <v>0</v>
      </c>
      <c r="L28" s="31">
        <f>IF(Data!K16&lt;='Base no wds'!$H$5,1,0)</f>
        <v>0</v>
      </c>
      <c r="M28" s="31">
        <f>IF(Data!L16&lt;='Base no wds'!$H$5,1,0)</f>
        <v>0</v>
      </c>
      <c r="N28" s="31">
        <f>IF(Data!M16&lt;='Base no wds'!$H$5,1,0)</f>
        <v>1</v>
      </c>
      <c r="O28" s="31">
        <f>IF(Data!N16&lt;='Base no wds'!$H$5,1,0)</f>
        <v>0</v>
      </c>
      <c r="P28" s="31">
        <f>IF(Data!O16&lt;='Base no wds'!$H$5,1,0)</f>
        <v>1</v>
      </c>
      <c r="Q28" s="31">
        <f>IF(Data!P16&lt;='Base no wds'!$H$5,1,0)</f>
        <v>1</v>
      </c>
      <c r="R28" s="31">
        <f>IF(Data!Q16&lt;='Base no wds'!$H$5,1,0)</f>
        <v>1</v>
      </c>
      <c r="S28" s="31">
        <f>IF(Data!R16&lt;='Base no wds'!$H$5,1,0)</f>
        <v>1</v>
      </c>
      <c r="T28" s="31">
        <f>IF(Data!S16&lt;='Base no wds'!$H$5,1,0)</f>
        <v>0</v>
      </c>
      <c r="U28" s="31">
        <f>IF(Data!T16&lt;='Base no wds'!$H$5,1,0)</f>
        <v>1</v>
      </c>
      <c r="V28" s="31">
        <f>IF(Data!U16&lt;='Base no wds'!$H$5,1,0)</f>
        <v>1</v>
      </c>
      <c r="W28" s="32">
        <f t="shared" si="2"/>
        <v>10</v>
      </c>
      <c r="Y28">
        <f t="shared" si="5"/>
        <v>14</v>
      </c>
      <c r="AA28" s="31">
        <f>IF(SUM($B28:B28)&lt;$H$6,C28,0)</f>
        <v>0</v>
      </c>
      <c r="AB28" s="31">
        <f>IF(SUM($B28:C28)&lt;$H$6,D28,0)</f>
        <v>0</v>
      </c>
      <c r="AC28" s="31">
        <f>IF(SUM($B28:D28)&lt;$H$6,E28,0)</f>
        <v>0</v>
      </c>
      <c r="AD28" s="31">
        <f>IF(SUM($B28:E28)&lt;$H$6,F28,0)</f>
        <v>1</v>
      </c>
      <c r="AE28" s="31">
        <f>IF(SUM($B28:F28)&lt;$H$6,G28,0)</f>
        <v>1</v>
      </c>
      <c r="AF28" s="31">
        <f>IF(SUM($B28:G28)&lt;$H$6,H28,0)</f>
        <v>0</v>
      </c>
      <c r="AG28" s="31">
        <f>IF(SUM($B28:H28)&lt;$H$6,I28,0)</f>
        <v>1</v>
      </c>
      <c r="AH28" s="31">
        <f>IF(SUM($B28:I28)&lt;$H$6,J28,0)</f>
        <v>0</v>
      </c>
      <c r="AI28" s="31">
        <f>IF(SUM($B28:J28)&lt;$H$6,K28,0)</f>
        <v>0</v>
      </c>
      <c r="AJ28" s="31">
        <f>IF(SUM($B28:K28)&lt;$H$6,L28,0)</f>
        <v>0</v>
      </c>
      <c r="AK28" s="31">
        <f>IF(SUM($B28:L28)&lt;$H$6,M28,0)</f>
        <v>0</v>
      </c>
      <c r="AL28" s="31">
        <f>IF(SUM($B28:M28)&lt;$H$6,N28,0)</f>
        <v>1</v>
      </c>
      <c r="AM28" s="31">
        <f>IF(SUM($B28:N28)&lt;$H$6,O28,0)</f>
        <v>0</v>
      </c>
      <c r="AN28" s="31">
        <f>IF(SUM($B28:O28)&lt;$H$6,P28,0)</f>
        <v>1</v>
      </c>
      <c r="AO28" s="31">
        <f>IF(SUM($B28:P28)&lt;$H$6,Q28,0)</f>
        <v>1</v>
      </c>
      <c r="AP28" s="31">
        <f>IF(SUM($B28:Q28)&lt;$H$6,R28,0)</f>
        <v>1</v>
      </c>
      <c r="AQ28" s="31">
        <f>IF(SUM($B28:R28)&lt;$H$6,S28,0)</f>
        <v>1</v>
      </c>
      <c r="AR28" s="31">
        <f>IF(SUM($B28:S28)&lt;$H$6,T28,0)</f>
        <v>0</v>
      </c>
      <c r="AS28" s="31">
        <f>IF(SUM($B28:T28)&lt;$H$6,U28,0)</f>
        <v>1</v>
      </c>
      <c r="AT28" s="31">
        <f>IF(SUM($B28:U28)&lt;$H$6,V28,0)</f>
        <v>1</v>
      </c>
      <c r="AU28" s="32">
        <f t="shared" si="3"/>
        <v>10</v>
      </c>
    </row>
    <row r="29" spans="1:47" x14ac:dyDescent="0.2">
      <c r="A29">
        <f t="shared" si="4"/>
        <v>15</v>
      </c>
      <c r="C29" s="31">
        <f>IF(Data!B17&lt;='Base no wds'!$H$5,1,0)</f>
        <v>1</v>
      </c>
      <c r="D29" s="31">
        <f>IF(Data!C17&lt;='Base no wds'!$H$5,1,0)</f>
        <v>0</v>
      </c>
      <c r="E29" s="31">
        <f>IF(Data!D17&lt;='Base no wds'!$H$5,1,0)</f>
        <v>1</v>
      </c>
      <c r="F29" s="31">
        <f>IF(Data!E17&lt;='Base no wds'!$H$5,1,0)</f>
        <v>1</v>
      </c>
      <c r="G29" s="31">
        <f>IF(Data!F17&lt;='Base no wds'!$H$5,1,0)</f>
        <v>0</v>
      </c>
      <c r="H29" s="31">
        <f>IF(Data!G17&lt;='Base no wds'!$H$5,1,0)</f>
        <v>0</v>
      </c>
      <c r="I29" s="31">
        <f>IF(Data!H17&lt;='Base no wds'!$H$5,1,0)</f>
        <v>0</v>
      </c>
      <c r="J29" s="31">
        <f>IF(Data!I17&lt;='Base no wds'!$H$5,1,0)</f>
        <v>1</v>
      </c>
      <c r="K29" s="31">
        <f>IF(Data!J17&lt;='Base no wds'!$H$5,1,0)</f>
        <v>1</v>
      </c>
      <c r="L29" s="31">
        <f>IF(Data!K17&lt;='Base no wds'!$H$5,1,0)</f>
        <v>1</v>
      </c>
      <c r="M29" s="31">
        <f>IF(Data!L17&lt;='Base no wds'!$H$5,1,0)</f>
        <v>0</v>
      </c>
      <c r="N29" s="31">
        <f>IF(Data!M17&lt;='Base no wds'!$H$5,1,0)</f>
        <v>1</v>
      </c>
      <c r="O29" s="31">
        <f>IF(Data!N17&lt;='Base no wds'!$H$5,1,0)</f>
        <v>0</v>
      </c>
      <c r="P29" s="31">
        <f>IF(Data!O17&lt;='Base no wds'!$H$5,1,0)</f>
        <v>0</v>
      </c>
      <c r="Q29" s="31">
        <f>IF(Data!P17&lt;='Base no wds'!$H$5,1,0)</f>
        <v>0</v>
      </c>
      <c r="R29" s="31">
        <f>IF(Data!Q17&lt;='Base no wds'!$H$5,1,0)</f>
        <v>0</v>
      </c>
      <c r="S29" s="31">
        <f>IF(Data!R17&lt;='Base no wds'!$H$5,1,0)</f>
        <v>0</v>
      </c>
      <c r="T29" s="31">
        <f>IF(Data!S17&lt;='Base no wds'!$H$5,1,0)</f>
        <v>1</v>
      </c>
      <c r="U29" s="31">
        <f>IF(Data!T17&lt;='Base no wds'!$H$5,1,0)</f>
        <v>0</v>
      </c>
      <c r="V29" s="31">
        <f>IF(Data!U17&lt;='Base no wds'!$H$5,1,0)</f>
        <v>0</v>
      </c>
      <c r="W29" s="32">
        <f t="shared" si="2"/>
        <v>8</v>
      </c>
      <c r="Y29">
        <f t="shared" si="5"/>
        <v>15</v>
      </c>
      <c r="AA29" s="31">
        <f>IF(SUM($B29:B29)&lt;$H$6,C29,0)</f>
        <v>1</v>
      </c>
      <c r="AB29" s="31">
        <f>IF(SUM($B29:C29)&lt;$H$6,D29,0)</f>
        <v>0</v>
      </c>
      <c r="AC29" s="31">
        <f>IF(SUM($B29:D29)&lt;$H$6,E29,0)</f>
        <v>1</v>
      </c>
      <c r="AD29" s="31">
        <f>IF(SUM($B29:E29)&lt;$H$6,F29,0)</f>
        <v>1</v>
      </c>
      <c r="AE29" s="31">
        <f>IF(SUM($B29:F29)&lt;$H$6,G29,0)</f>
        <v>0</v>
      </c>
      <c r="AF29" s="31">
        <f>IF(SUM($B29:G29)&lt;$H$6,H29,0)</f>
        <v>0</v>
      </c>
      <c r="AG29" s="31">
        <f>IF(SUM($B29:H29)&lt;$H$6,I29,0)</f>
        <v>0</v>
      </c>
      <c r="AH29" s="31">
        <f>IF(SUM($B29:I29)&lt;$H$6,J29,0)</f>
        <v>1</v>
      </c>
      <c r="AI29" s="31">
        <f>IF(SUM($B29:J29)&lt;$H$6,K29,0)</f>
        <v>1</v>
      </c>
      <c r="AJ29" s="31">
        <f>IF(SUM($B29:K29)&lt;$H$6,L29,0)</f>
        <v>1</v>
      </c>
      <c r="AK29" s="31">
        <f>IF(SUM($B29:L29)&lt;$H$6,M29,0)</f>
        <v>0</v>
      </c>
      <c r="AL29" s="31">
        <f>IF(SUM($B29:M29)&lt;$H$6,N29,0)</f>
        <v>1</v>
      </c>
      <c r="AM29" s="31">
        <f>IF(SUM($B29:N29)&lt;$H$6,O29,0)</f>
        <v>0</v>
      </c>
      <c r="AN29" s="31">
        <f>IF(SUM($B29:O29)&lt;$H$6,P29,0)</f>
        <v>0</v>
      </c>
      <c r="AO29" s="31">
        <f>IF(SUM($B29:P29)&lt;$H$6,Q29,0)</f>
        <v>0</v>
      </c>
      <c r="AP29" s="31">
        <f>IF(SUM($B29:Q29)&lt;$H$6,R29,0)</f>
        <v>0</v>
      </c>
      <c r="AQ29" s="31">
        <f>IF(SUM($B29:R29)&lt;$H$6,S29,0)</f>
        <v>0</v>
      </c>
      <c r="AR29" s="31">
        <f>IF(SUM($B29:S29)&lt;$H$6,T29,0)</f>
        <v>1</v>
      </c>
      <c r="AS29" s="31">
        <f>IF(SUM($B29:T29)&lt;$H$6,U29,0)</f>
        <v>0</v>
      </c>
      <c r="AT29" s="31">
        <f>IF(SUM($B29:U29)&lt;$H$6,V29,0)</f>
        <v>0</v>
      </c>
      <c r="AU29" s="32">
        <f t="shared" si="3"/>
        <v>8</v>
      </c>
    </row>
    <row r="30" spans="1:47" x14ac:dyDescent="0.2">
      <c r="A30">
        <f t="shared" si="4"/>
        <v>16</v>
      </c>
      <c r="C30" s="31">
        <f>IF(Data!B18&lt;='Base no wds'!$H$5,1,0)</f>
        <v>0</v>
      </c>
      <c r="D30" s="31">
        <f>IF(Data!C18&lt;='Base no wds'!$H$5,1,0)</f>
        <v>0</v>
      </c>
      <c r="E30" s="31">
        <f>IF(Data!D18&lt;='Base no wds'!$H$5,1,0)</f>
        <v>1</v>
      </c>
      <c r="F30" s="31">
        <f>IF(Data!E18&lt;='Base no wds'!$H$5,1,0)</f>
        <v>1</v>
      </c>
      <c r="G30" s="31">
        <f>IF(Data!F18&lt;='Base no wds'!$H$5,1,0)</f>
        <v>0</v>
      </c>
      <c r="H30" s="31">
        <f>IF(Data!G18&lt;='Base no wds'!$H$5,1,0)</f>
        <v>0</v>
      </c>
      <c r="I30" s="31">
        <f>IF(Data!H18&lt;='Base no wds'!$H$5,1,0)</f>
        <v>1</v>
      </c>
      <c r="J30" s="31">
        <f>IF(Data!I18&lt;='Base no wds'!$H$5,1,0)</f>
        <v>1</v>
      </c>
      <c r="K30" s="31">
        <f>IF(Data!J18&lt;='Base no wds'!$H$5,1,0)</f>
        <v>1</v>
      </c>
      <c r="L30" s="31">
        <f>IF(Data!K18&lt;='Base no wds'!$H$5,1,0)</f>
        <v>0</v>
      </c>
      <c r="M30" s="31">
        <f>IF(Data!L18&lt;='Base no wds'!$H$5,1,0)</f>
        <v>0</v>
      </c>
      <c r="N30" s="31">
        <f>IF(Data!M18&lt;='Base no wds'!$H$5,1,0)</f>
        <v>1</v>
      </c>
      <c r="O30" s="31">
        <f>IF(Data!N18&lt;='Base no wds'!$H$5,1,0)</f>
        <v>1</v>
      </c>
      <c r="P30" s="31">
        <f>IF(Data!O18&lt;='Base no wds'!$H$5,1,0)</f>
        <v>0</v>
      </c>
      <c r="Q30" s="31">
        <f>IF(Data!P18&lt;='Base no wds'!$H$5,1,0)</f>
        <v>0</v>
      </c>
      <c r="R30" s="31">
        <f>IF(Data!Q18&lt;='Base no wds'!$H$5,1,0)</f>
        <v>0</v>
      </c>
      <c r="S30" s="31">
        <f>IF(Data!R18&lt;='Base no wds'!$H$5,1,0)</f>
        <v>1</v>
      </c>
      <c r="T30" s="31">
        <f>IF(Data!S18&lt;='Base no wds'!$H$5,1,0)</f>
        <v>0</v>
      </c>
      <c r="U30" s="31">
        <f>IF(Data!T18&lt;='Base no wds'!$H$5,1,0)</f>
        <v>0</v>
      </c>
      <c r="V30" s="31">
        <f>IF(Data!U18&lt;='Base no wds'!$H$5,1,0)</f>
        <v>1</v>
      </c>
      <c r="W30" s="32">
        <f t="shared" si="2"/>
        <v>9</v>
      </c>
      <c r="Y30">
        <f t="shared" si="5"/>
        <v>16</v>
      </c>
      <c r="AA30" s="31">
        <f>IF(SUM($B30:B30)&lt;$H$6,C30,0)</f>
        <v>0</v>
      </c>
      <c r="AB30" s="31">
        <f>IF(SUM($B30:C30)&lt;$H$6,D30,0)</f>
        <v>0</v>
      </c>
      <c r="AC30" s="31">
        <f>IF(SUM($B30:D30)&lt;$H$6,E30,0)</f>
        <v>1</v>
      </c>
      <c r="AD30" s="31">
        <f>IF(SUM($B30:E30)&lt;$H$6,F30,0)</f>
        <v>1</v>
      </c>
      <c r="AE30" s="31">
        <f>IF(SUM($B30:F30)&lt;$H$6,G30,0)</f>
        <v>0</v>
      </c>
      <c r="AF30" s="31">
        <f>IF(SUM($B30:G30)&lt;$H$6,H30,0)</f>
        <v>0</v>
      </c>
      <c r="AG30" s="31">
        <f>IF(SUM($B30:H30)&lt;$H$6,I30,0)</f>
        <v>1</v>
      </c>
      <c r="AH30" s="31">
        <f>IF(SUM($B30:I30)&lt;$H$6,J30,0)</f>
        <v>1</v>
      </c>
      <c r="AI30" s="31">
        <f>IF(SUM($B30:J30)&lt;$H$6,K30,0)</f>
        <v>1</v>
      </c>
      <c r="AJ30" s="31">
        <f>IF(SUM($B30:K30)&lt;$H$6,L30,0)</f>
        <v>0</v>
      </c>
      <c r="AK30" s="31">
        <f>IF(SUM($B30:L30)&lt;$H$6,M30,0)</f>
        <v>0</v>
      </c>
      <c r="AL30" s="31">
        <f>IF(SUM($B30:M30)&lt;$H$6,N30,0)</f>
        <v>1</v>
      </c>
      <c r="AM30" s="31">
        <f>IF(SUM($B30:N30)&lt;$H$6,O30,0)</f>
        <v>1</v>
      </c>
      <c r="AN30" s="31">
        <f>IF(SUM($B30:O30)&lt;$H$6,P30,0)</f>
        <v>0</v>
      </c>
      <c r="AO30" s="31">
        <f>IF(SUM($B30:P30)&lt;$H$6,Q30,0)</f>
        <v>0</v>
      </c>
      <c r="AP30" s="31">
        <f>IF(SUM($B30:Q30)&lt;$H$6,R30,0)</f>
        <v>0</v>
      </c>
      <c r="AQ30" s="31">
        <f>IF(SUM($B30:R30)&lt;$H$6,S30,0)</f>
        <v>1</v>
      </c>
      <c r="AR30" s="31">
        <f>IF(SUM($B30:S30)&lt;$H$6,T30,0)</f>
        <v>0</v>
      </c>
      <c r="AS30" s="31">
        <f>IF(SUM($B30:T30)&lt;$H$6,U30,0)</f>
        <v>0</v>
      </c>
      <c r="AT30" s="31">
        <f>IF(SUM($B30:U30)&lt;$H$6,V30,0)</f>
        <v>1</v>
      </c>
      <c r="AU30" s="32">
        <f t="shared" si="3"/>
        <v>9</v>
      </c>
    </row>
    <row r="31" spans="1:47" x14ac:dyDescent="0.2">
      <c r="A31">
        <f t="shared" si="4"/>
        <v>17</v>
      </c>
      <c r="C31" s="31">
        <f>IF(Data!B19&lt;='Base no wds'!$H$5,1,0)</f>
        <v>1</v>
      </c>
      <c r="D31" s="31">
        <f>IF(Data!C19&lt;='Base no wds'!$H$5,1,0)</f>
        <v>1</v>
      </c>
      <c r="E31" s="31">
        <f>IF(Data!D19&lt;='Base no wds'!$H$5,1,0)</f>
        <v>1</v>
      </c>
      <c r="F31" s="31">
        <f>IF(Data!E19&lt;='Base no wds'!$H$5,1,0)</f>
        <v>0</v>
      </c>
      <c r="G31" s="31">
        <f>IF(Data!F19&lt;='Base no wds'!$H$5,1,0)</f>
        <v>1</v>
      </c>
      <c r="H31" s="31">
        <f>IF(Data!G19&lt;='Base no wds'!$H$5,1,0)</f>
        <v>0</v>
      </c>
      <c r="I31" s="31">
        <f>IF(Data!H19&lt;='Base no wds'!$H$5,1,0)</f>
        <v>1</v>
      </c>
      <c r="J31" s="31">
        <f>IF(Data!I19&lt;='Base no wds'!$H$5,1,0)</f>
        <v>0</v>
      </c>
      <c r="K31" s="31">
        <f>IF(Data!J19&lt;='Base no wds'!$H$5,1,0)</f>
        <v>1</v>
      </c>
      <c r="L31" s="31">
        <f>IF(Data!K19&lt;='Base no wds'!$H$5,1,0)</f>
        <v>1</v>
      </c>
      <c r="M31" s="31">
        <f>IF(Data!L19&lt;='Base no wds'!$H$5,1,0)</f>
        <v>0</v>
      </c>
      <c r="N31" s="31">
        <f>IF(Data!M19&lt;='Base no wds'!$H$5,1,0)</f>
        <v>1</v>
      </c>
      <c r="O31" s="31">
        <f>IF(Data!N19&lt;='Base no wds'!$H$5,1,0)</f>
        <v>1</v>
      </c>
      <c r="P31" s="31">
        <f>IF(Data!O19&lt;='Base no wds'!$H$5,1,0)</f>
        <v>0</v>
      </c>
      <c r="Q31" s="31">
        <f>IF(Data!P19&lt;='Base no wds'!$H$5,1,0)</f>
        <v>1</v>
      </c>
      <c r="R31" s="31">
        <f>IF(Data!Q19&lt;='Base no wds'!$H$5,1,0)</f>
        <v>0</v>
      </c>
      <c r="S31" s="31">
        <f>IF(Data!R19&lt;='Base no wds'!$H$5,1,0)</f>
        <v>0</v>
      </c>
      <c r="T31" s="31">
        <f>IF(Data!S19&lt;='Base no wds'!$H$5,1,0)</f>
        <v>1</v>
      </c>
      <c r="U31" s="31">
        <f>IF(Data!T19&lt;='Base no wds'!$H$5,1,0)</f>
        <v>1</v>
      </c>
      <c r="V31" s="31">
        <f>IF(Data!U19&lt;='Base no wds'!$H$5,1,0)</f>
        <v>0</v>
      </c>
      <c r="W31" s="32">
        <f t="shared" si="2"/>
        <v>12</v>
      </c>
      <c r="Y31">
        <f t="shared" si="5"/>
        <v>17</v>
      </c>
      <c r="AA31" s="31">
        <f>IF(SUM($B31:B31)&lt;$H$6,C31,0)</f>
        <v>1</v>
      </c>
      <c r="AB31" s="31">
        <f>IF(SUM($B31:C31)&lt;$H$6,D31,0)</f>
        <v>1</v>
      </c>
      <c r="AC31" s="31">
        <f>IF(SUM($B31:D31)&lt;$H$6,E31,0)</f>
        <v>1</v>
      </c>
      <c r="AD31" s="31">
        <f>IF(SUM($B31:E31)&lt;$H$6,F31,0)</f>
        <v>0</v>
      </c>
      <c r="AE31" s="31">
        <f>IF(SUM($B31:F31)&lt;$H$6,G31,0)</f>
        <v>1</v>
      </c>
      <c r="AF31" s="31">
        <f>IF(SUM($B31:G31)&lt;$H$6,H31,0)</f>
        <v>0</v>
      </c>
      <c r="AG31" s="31">
        <f>IF(SUM($B31:H31)&lt;$H$6,I31,0)</f>
        <v>1</v>
      </c>
      <c r="AH31" s="31">
        <f>IF(SUM($B31:I31)&lt;$H$6,J31,0)</f>
        <v>0</v>
      </c>
      <c r="AI31" s="31">
        <f>IF(SUM($B31:J31)&lt;$H$6,K31,0)</f>
        <v>1</v>
      </c>
      <c r="AJ31" s="31">
        <f>IF(SUM($B31:K31)&lt;$H$6,L31,0)</f>
        <v>1</v>
      </c>
      <c r="AK31" s="31">
        <f>IF(SUM($B31:L31)&lt;$H$6,M31,0)</f>
        <v>0</v>
      </c>
      <c r="AL31" s="31">
        <f>IF(SUM($B31:M31)&lt;$H$6,N31,0)</f>
        <v>1</v>
      </c>
      <c r="AM31" s="31">
        <f>IF(SUM($B31:N31)&lt;$H$6,O31,0)</f>
        <v>1</v>
      </c>
      <c r="AN31" s="31">
        <f>IF(SUM($B31:O31)&lt;$H$6,P31,0)</f>
        <v>0</v>
      </c>
      <c r="AO31" s="31">
        <f>IF(SUM($B31:P31)&lt;$H$6,Q31,0)</f>
        <v>1</v>
      </c>
      <c r="AP31" s="31">
        <f>IF(SUM($B31:Q31)&lt;$H$6,R31,0)</f>
        <v>0</v>
      </c>
      <c r="AQ31" s="31">
        <f>IF(SUM($B31:R31)&lt;$H$6,S31,0)</f>
        <v>0</v>
      </c>
      <c r="AR31" s="31">
        <f>IF(SUM($B31:S31)&lt;$H$6,T31,0)</f>
        <v>0</v>
      </c>
      <c r="AS31" s="31">
        <f>IF(SUM($B31:T31)&lt;$H$6,U31,0)</f>
        <v>0</v>
      </c>
      <c r="AT31" s="31">
        <f>IF(SUM($B31:U31)&lt;$H$6,V31,0)</f>
        <v>0</v>
      </c>
      <c r="AU31" s="32">
        <f t="shared" si="3"/>
        <v>10</v>
      </c>
    </row>
    <row r="32" spans="1:47" x14ac:dyDescent="0.2">
      <c r="A32">
        <f t="shared" si="4"/>
        <v>18</v>
      </c>
      <c r="C32" s="31">
        <f>IF(Data!B20&lt;='Base no wds'!$H$5,1,0)</f>
        <v>1</v>
      </c>
      <c r="D32" s="31">
        <f>IF(Data!C20&lt;='Base no wds'!$H$5,1,0)</f>
        <v>1</v>
      </c>
      <c r="E32" s="31">
        <f>IF(Data!D20&lt;='Base no wds'!$H$5,1,0)</f>
        <v>0</v>
      </c>
      <c r="F32" s="31">
        <f>IF(Data!E20&lt;='Base no wds'!$H$5,1,0)</f>
        <v>1</v>
      </c>
      <c r="G32" s="31">
        <f>IF(Data!F20&lt;='Base no wds'!$H$5,1,0)</f>
        <v>1</v>
      </c>
      <c r="H32" s="31">
        <f>IF(Data!G20&lt;='Base no wds'!$H$5,1,0)</f>
        <v>0</v>
      </c>
      <c r="I32" s="31">
        <f>IF(Data!H20&lt;='Base no wds'!$H$5,1,0)</f>
        <v>0</v>
      </c>
      <c r="J32" s="31">
        <f>IF(Data!I20&lt;='Base no wds'!$H$5,1,0)</f>
        <v>0</v>
      </c>
      <c r="K32" s="31">
        <f>IF(Data!J20&lt;='Base no wds'!$H$5,1,0)</f>
        <v>0</v>
      </c>
      <c r="L32" s="31">
        <f>IF(Data!K20&lt;='Base no wds'!$H$5,1,0)</f>
        <v>0</v>
      </c>
      <c r="M32" s="31">
        <f>IF(Data!L20&lt;='Base no wds'!$H$5,1,0)</f>
        <v>1</v>
      </c>
      <c r="N32" s="31">
        <f>IF(Data!M20&lt;='Base no wds'!$H$5,1,0)</f>
        <v>1</v>
      </c>
      <c r="O32" s="31">
        <f>IF(Data!N20&lt;='Base no wds'!$H$5,1,0)</f>
        <v>0</v>
      </c>
      <c r="P32" s="31">
        <f>IF(Data!O20&lt;='Base no wds'!$H$5,1,0)</f>
        <v>1</v>
      </c>
      <c r="Q32" s="31">
        <f>IF(Data!P20&lt;='Base no wds'!$H$5,1,0)</f>
        <v>1</v>
      </c>
      <c r="R32" s="31">
        <f>IF(Data!Q20&lt;='Base no wds'!$H$5,1,0)</f>
        <v>0</v>
      </c>
      <c r="S32" s="31">
        <f>IF(Data!R20&lt;='Base no wds'!$H$5,1,0)</f>
        <v>0</v>
      </c>
      <c r="T32" s="31">
        <f>IF(Data!S20&lt;='Base no wds'!$H$5,1,0)</f>
        <v>0</v>
      </c>
      <c r="U32" s="31">
        <f>IF(Data!T20&lt;='Base no wds'!$H$5,1,0)</f>
        <v>0</v>
      </c>
      <c r="V32" s="31">
        <f>IF(Data!U20&lt;='Base no wds'!$H$5,1,0)</f>
        <v>0</v>
      </c>
      <c r="W32" s="32">
        <f t="shared" si="2"/>
        <v>8</v>
      </c>
      <c r="Y32">
        <f t="shared" si="5"/>
        <v>18</v>
      </c>
      <c r="AA32" s="31">
        <f>IF(SUM($B32:B32)&lt;$H$6,C32,0)</f>
        <v>1</v>
      </c>
      <c r="AB32" s="31">
        <f>IF(SUM($B32:C32)&lt;$H$6,D32,0)</f>
        <v>1</v>
      </c>
      <c r="AC32" s="31">
        <f>IF(SUM($B32:D32)&lt;$H$6,E32,0)</f>
        <v>0</v>
      </c>
      <c r="AD32" s="31">
        <f>IF(SUM($B32:E32)&lt;$H$6,F32,0)</f>
        <v>1</v>
      </c>
      <c r="AE32" s="31">
        <f>IF(SUM($B32:F32)&lt;$H$6,G32,0)</f>
        <v>1</v>
      </c>
      <c r="AF32" s="31">
        <f>IF(SUM($B32:G32)&lt;$H$6,H32,0)</f>
        <v>0</v>
      </c>
      <c r="AG32" s="31">
        <f>IF(SUM($B32:H32)&lt;$H$6,I32,0)</f>
        <v>0</v>
      </c>
      <c r="AH32" s="31">
        <f>IF(SUM($B32:I32)&lt;$H$6,J32,0)</f>
        <v>0</v>
      </c>
      <c r="AI32" s="31">
        <f>IF(SUM($B32:J32)&lt;$H$6,K32,0)</f>
        <v>0</v>
      </c>
      <c r="AJ32" s="31">
        <f>IF(SUM($B32:K32)&lt;$H$6,L32,0)</f>
        <v>0</v>
      </c>
      <c r="AK32" s="31">
        <f>IF(SUM($B32:L32)&lt;$H$6,M32,0)</f>
        <v>1</v>
      </c>
      <c r="AL32" s="31">
        <f>IF(SUM($B32:M32)&lt;$H$6,N32,0)</f>
        <v>1</v>
      </c>
      <c r="AM32" s="31">
        <f>IF(SUM($B32:N32)&lt;$H$6,O32,0)</f>
        <v>0</v>
      </c>
      <c r="AN32" s="31">
        <f>IF(SUM($B32:O32)&lt;$H$6,P32,0)</f>
        <v>1</v>
      </c>
      <c r="AO32" s="31">
        <f>IF(SUM($B32:P32)&lt;$H$6,Q32,0)</f>
        <v>1</v>
      </c>
      <c r="AP32" s="31">
        <f>IF(SUM($B32:Q32)&lt;$H$6,R32,0)</f>
        <v>0</v>
      </c>
      <c r="AQ32" s="31">
        <f>IF(SUM($B32:R32)&lt;$H$6,S32,0)</f>
        <v>0</v>
      </c>
      <c r="AR32" s="31">
        <f>IF(SUM($B32:S32)&lt;$H$6,T32,0)</f>
        <v>0</v>
      </c>
      <c r="AS32" s="31">
        <f>IF(SUM($B32:T32)&lt;$H$6,U32,0)</f>
        <v>0</v>
      </c>
      <c r="AT32" s="31">
        <f>IF(SUM($B32:U32)&lt;$H$6,V32,0)</f>
        <v>0</v>
      </c>
      <c r="AU32" s="32">
        <f t="shared" si="3"/>
        <v>8</v>
      </c>
    </row>
    <row r="33" spans="1:47" x14ac:dyDescent="0.2">
      <c r="A33">
        <f t="shared" si="4"/>
        <v>19</v>
      </c>
      <c r="C33" s="31">
        <f>IF(Data!B21&lt;='Base no wds'!$H$5,1,0)</f>
        <v>0</v>
      </c>
      <c r="D33" s="31">
        <f>IF(Data!C21&lt;='Base no wds'!$H$5,1,0)</f>
        <v>1</v>
      </c>
      <c r="E33" s="31">
        <f>IF(Data!D21&lt;='Base no wds'!$H$5,1,0)</f>
        <v>0</v>
      </c>
      <c r="F33" s="31">
        <f>IF(Data!E21&lt;='Base no wds'!$H$5,1,0)</f>
        <v>0</v>
      </c>
      <c r="G33" s="31">
        <f>IF(Data!F21&lt;='Base no wds'!$H$5,1,0)</f>
        <v>1</v>
      </c>
      <c r="H33" s="31">
        <f>IF(Data!G21&lt;='Base no wds'!$H$5,1,0)</f>
        <v>1</v>
      </c>
      <c r="I33" s="31">
        <f>IF(Data!H21&lt;='Base no wds'!$H$5,1,0)</f>
        <v>0</v>
      </c>
      <c r="J33" s="31">
        <f>IF(Data!I21&lt;='Base no wds'!$H$5,1,0)</f>
        <v>1</v>
      </c>
      <c r="K33" s="31">
        <f>IF(Data!J21&lt;='Base no wds'!$H$5,1,0)</f>
        <v>0</v>
      </c>
      <c r="L33" s="31">
        <f>IF(Data!K21&lt;='Base no wds'!$H$5,1,0)</f>
        <v>1</v>
      </c>
      <c r="M33" s="31">
        <f>IF(Data!L21&lt;='Base no wds'!$H$5,1,0)</f>
        <v>0</v>
      </c>
      <c r="N33" s="31">
        <f>IF(Data!M21&lt;='Base no wds'!$H$5,1,0)</f>
        <v>1</v>
      </c>
      <c r="O33" s="31">
        <f>IF(Data!N21&lt;='Base no wds'!$H$5,1,0)</f>
        <v>1</v>
      </c>
      <c r="P33" s="31">
        <f>IF(Data!O21&lt;='Base no wds'!$H$5,1,0)</f>
        <v>1</v>
      </c>
      <c r="Q33" s="31">
        <f>IF(Data!P21&lt;='Base no wds'!$H$5,1,0)</f>
        <v>1</v>
      </c>
      <c r="R33" s="31">
        <f>IF(Data!Q21&lt;='Base no wds'!$H$5,1,0)</f>
        <v>0</v>
      </c>
      <c r="S33" s="31">
        <f>IF(Data!R21&lt;='Base no wds'!$H$5,1,0)</f>
        <v>1</v>
      </c>
      <c r="T33" s="31">
        <f>IF(Data!S21&lt;='Base no wds'!$H$5,1,0)</f>
        <v>1</v>
      </c>
      <c r="U33" s="31">
        <f>IF(Data!T21&lt;='Base no wds'!$H$5,1,0)</f>
        <v>1</v>
      </c>
      <c r="V33" s="31">
        <f>IF(Data!U21&lt;='Base no wds'!$H$5,1,0)</f>
        <v>0</v>
      </c>
      <c r="W33" s="32">
        <f t="shared" si="2"/>
        <v>12</v>
      </c>
      <c r="Y33">
        <f t="shared" si="5"/>
        <v>19</v>
      </c>
      <c r="AA33" s="31">
        <f>IF(SUM($B33:B33)&lt;$H$6,C33,0)</f>
        <v>0</v>
      </c>
      <c r="AB33" s="31">
        <f>IF(SUM($B33:C33)&lt;$H$6,D33,0)</f>
        <v>1</v>
      </c>
      <c r="AC33" s="31">
        <f>IF(SUM($B33:D33)&lt;$H$6,E33,0)</f>
        <v>0</v>
      </c>
      <c r="AD33" s="31">
        <f>IF(SUM($B33:E33)&lt;$H$6,F33,0)</f>
        <v>0</v>
      </c>
      <c r="AE33" s="31">
        <f>IF(SUM($B33:F33)&lt;$H$6,G33,0)</f>
        <v>1</v>
      </c>
      <c r="AF33" s="31">
        <f>IF(SUM($B33:G33)&lt;$H$6,H33,0)</f>
        <v>1</v>
      </c>
      <c r="AG33" s="31">
        <f>IF(SUM($B33:H33)&lt;$H$6,I33,0)</f>
        <v>0</v>
      </c>
      <c r="AH33" s="31">
        <f>IF(SUM($B33:I33)&lt;$H$6,J33,0)</f>
        <v>1</v>
      </c>
      <c r="AI33" s="31">
        <f>IF(SUM($B33:J33)&lt;$H$6,K33,0)</f>
        <v>0</v>
      </c>
      <c r="AJ33" s="31">
        <f>IF(SUM($B33:K33)&lt;$H$6,L33,0)</f>
        <v>1</v>
      </c>
      <c r="AK33" s="31">
        <f>IF(SUM($B33:L33)&lt;$H$6,M33,0)</f>
        <v>0</v>
      </c>
      <c r="AL33" s="31">
        <f>IF(SUM($B33:M33)&lt;$H$6,N33,0)</f>
        <v>1</v>
      </c>
      <c r="AM33" s="31">
        <f>IF(SUM($B33:N33)&lt;$H$6,O33,0)</f>
        <v>1</v>
      </c>
      <c r="AN33" s="31">
        <f>IF(SUM($B33:O33)&lt;$H$6,P33,0)</f>
        <v>1</v>
      </c>
      <c r="AO33" s="31">
        <f>IF(SUM($B33:P33)&lt;$H$6,Q33,0)</f>
        <v>1</v>
      </c>
      <c r="AP33" s="31">
        <f>IF(SUM($B33:Q33)&lt;$H$6,R33,0)</f>
        <v>0</v>
      </c>
      <c r="AQ33" s="31">
        <f>IF(SUM($B33:R33)&lt;$H$6,S33,0)</f>
        <v>1</v>
      </c>
      <c r="AR33" s="31">
        <f>IF(SUM($B33:S33)&lt;$H$6,T33,0)</f>
        <v>0</v>
      </c>
      <c r="AS33" s="31">
        <f>IF(SUM($B33:T33)&lt;$H$6,U33,0)</f>
        <v>0</v>
      </c>
      <c r="AT33" s="31">
        <f>IF(SUM($B33:U33)&lt;$H$6,V33,0)</f>
        <v>0</v>
      </c>
      <c r="AU33" s="32">
        <f t="shared" si="3"/>
        <v>10</v>
      </c>
    </row>
    <row r="34" spans="1:47" x14ac:dyDescent="0.2">
      <c r="A34">
        <f t="shared" si="4"/>
        <v>20</v>
      </c>
      <c r="C34" s="31">
        <f>IF(Data!B22&lt;='Base no wds'!$H$5,1,0)</f>
        <v>0</v>
      </c>
      <c r="D34" s="31">
        <f>IF(Data!C22&lt;='Base no wds'!$H$5,1,0)</f>
        <v>0</v>
      </c>
      <c r="E34" s="31">
        <f>IF(Data!D22&lt;='Base no wds'!$H$5,1,0)</f>
        <v>0</v>
      </c>
      <c r="F34" s="31">
        <f>IF(Data!E22&lt;='Base no wds'!$H$5,1,0)</f>
        <v>0</v>
      </c>
      <c r="G34" s="31">
        <f>IF(Data!F22&lt;='Base no wds'!$H$5,1,0)</f>
        <v>0</v>
      </c>
      <c r="H34" s="31">
        <f>IF(Data!G22&lt;='Base no wds'!$H$5,1,0)</f>
        <v>0</v>
      </c>
      <c r="I34" s="31">
        <f>IF(Data!H22&lt;='Base no wds'!$H$5,1,0)</f>
        <v>0</v>
      </c>
      <c r="J34" s="31">
        <f>IF(Data!I22&lt;='Base no wds'!$H$5,1,0)</f>
        <v>0</v>
      </c>
      <c r="K34" s="31">
        <f>IF(Data!J22&lt;='Base no wds'!$H$5,1,0)</f>
        <v>1</v>
      </c>
      <c r="L34" s="31">
        <f>IF(Data!K22&lt;='Base no wds'!$H$5,1,0)</f>
        <v>0</v>
      </c>
      <c r="M34" s="31">
        <f>IF(Data!L22&lt;='Base no wds'!$H$5,1,0)</f>
        <v>1</v>
      </c>
      <c r="N34" s="31">
        <f>IF(Data!M22&lt;='Base no wds'!$H$5,1,0)</f>
        <v>0</v>
      </c>
      <c r="O34" s="31">
        <f>IF(Data!N22&lt;='Base no wds'!$H$5,1,0)</f>
        <v>0</v>
      </c>
      <c r="P34" s="31">
        <f>IF(Data!O22&lt;='Base no wds'!$H$5,1,0)</f>
        <v>0</v>
      </c>
      <c r="Q34" s="31">
        <f>IF(Data!P22&lt;='Base no wds'!$H$5,1,0)</f>
        <v>0</v>
      </c>
      <c r="R34" s="31">
        <f>IF(Data!Q22&lt;='Base no wds'!$H$5,1,0)</f>
        <v>0</v>
      </c>
      <c r="S34" s="31">
        <f>IF(Data!R22&lt;='Base no wds'!$H$5,1,0)</f>
        <v>1</v>
      </c>
      <c r="T34" s="31">
        <f>IF(Data!S22&lt;='Base no wds'!$H$5,1,0)</f>
        <v>0</v>
      </c>
      <c r="U34" s="31">
        <f>IF(Data!T22&lt;='Base no wds'!$H$5,1,0)</f>
        <v>1</v>
      </c>
      <c r="V34" s="31">
        <f>IF(Data!U22&lt;='Base no wds'!$H$5,1,0)</f>
        <v>0</v>
      </c>
      <c r="W34" s="32">
        <f t="shared" si="2"/>
        <v>4</v>
      </c>
      <c r="Y34">
        <f t="shared" si="5"/>
        <v>20</v>
      </c>
      <c r="AA34" s="31">
        <f>IF(SUM($B34:B34)&lt;$H$6,C34,0)</f>
        <v>0</v>
      </c>
      <c r="AB34" s="31">
        <f>IF(SUM($B34:C34)&lt;$H$6,D34,0)</f>
        <v>0</v>
      </c>
      <c r="AC34" s="31">
        <f>IF(SUM($B34:D34)&lt;$H$6,E34,0)</f>
        <v>0</v>
      </c>
      <c r="AD34" s="31">
        <f>IF(SUM($B34:E34)&lt;$H$6,F34,0)</f>
        <v>0</v>
      </c>
      <c r="AE34" s="31">
        <f>IF(SUM($B34:F34)&lt;$H$6,G34,0)</f>
        <v>0</v>
      </c>
      <c r="AF34" s="31">
        <f>IF(SUM($B34:G34)&lt;$H$6,H34,0)</f>
        <v>0</v>
      </c>
      <c r="AG34" s="31">
        <f>IF(SUM($B34:H34)&lt;$H$6,I34,0)</f>
        <v>0</v>
      </c>
      <c r="AH34" s="31">
        <f>IF(SUM($B34:I34)&lt;$H$6,J34,0)</f>
        <v>0</v>
      </c>
      <c r="AI34" s="31">
        <f>IF(SUM($B34:J34)&lt;$H$6,K34,0)</f>
        <v>1</v>
      </c>
      <c r="AJ34" s="31">
        <f>IF(SUM($B34:K34)&lt;$H$6,L34,0)</f>
        <v>0</v>
      </c>
      <c r="AK34" s="31">
        <f>IF(SUM($B34:L34)&lt;$H$6,M34,0)</f>
        <v>1</v>
      </c>
      <c r="AL34" s="31">
        <f>IF(SUM($B34:M34)&lt;$H$6,N34,0)</f>
        <v>0</v>
      </c>
      <c r="AM34" s="31">
        <f>IF(SUM($B34:N34)&lt;$H$6,O34,0)</f>
        <v>0</v>
      </c>
      <c r="AN34" s="31">
        <f>IF(SUM($B34:O34)&lt;$H$6,P34,0)</f>
        <v>0</v>
      </c>
      <c r="AO34" s="31">
        <f>IF(SUM($B34:P34)&lt;$H$6,Q34,0)</f>
        <v>0</v>
      </c>
      <c r="AP34" s="31">
        <f>IF(SUM($B34:Q34)&lt;$H$6,R34,0)</f>
        <v>0</v>
      </c>
      <c r="AQ34" s="31">
        <f>IF(SUM($B34:R34)&lt;$H$6,S34,0)</f>
        <v>1</v>
      </c>
      <c r="AR34" s="31">
        <f>IF(SUM($B34:S34)&lt;$H$6,T34,0)</f>
        <v>0</v>
      </c>
      <c r="AS34" s="31">
        <f>IF(SUM($B34:T34)&lt;$H$6,U34,0)</f>
        <v>1</v>
      </c>
      <c r="AT34" s="31">
        <f>IF(SUM($B34:U34)&lt;$H$6,V34,0)</f>
        <v>0</v>
      </c>
      <c r="AU34" s="32">
        <f t="shared" si="3"/>
        <v>4</v>
      </c>
    </row>
    <row r="35" spans="1:47" x14ac:dyDescent="0.2">
      <c r="A35">
        <f t="shared" si="4"/>
        <v>21</v>
      </c>
      <c r="C35" s="31">
        <f>IF(Data!B23&lt;='Base no wds'!$H$5,1,0)</f>
        <v>1</v>
      </c>
      <c r="D35" s="31">
        <f>IF(Data!C23&lt;='Base no wds'!$H$5,1,0)</f>
        <v>1</v>
      </c>
      <c r="E35" s="31">
        <f>IF(Data!D23&lt;='Base no wds'!$H$5,1,0)</f>
        <v>0</v>
      </c>
      <c r="F35" s="31">
        <f>IF(Data!E23&lt;='Base no wds'!$H$5,1,0)</f>
        <v>1</v>
      </c>
      <c r="G35" s="31">
        <f>IF(Data!F23&lt;='Base no wds'!$H$5,1,0)</f>
        <v>0</v>
      </c>
      <c r="H35" s="31">
        <f>IF(Data!G23&lt;='Base no wds'!$H$5,1,0)</f>
        <v>0</v>
      </c>
      <c r="I35" s="31">
        <f>IF(Data!H23&lt;='Base no wds'!$H$5,1,0)</f>
        <v>0</v>
      </c>
      <c r="J35" s="31">
        <f>IF(Data!I23&lt;='Base no wds'!$H$5,1,0)</f>
        <v>1</v>
      </c>
      <c r="K35" s="31">
        <f>IF(Data!J23&lt;='Base no wds'!$H$5,1,0)</f>
        <v>1</v>
      </c>
      <c r="L35" s="31">
        <f>IF(Data!K23&lt;='Base no wds'!$H$5,1,0)</f>
        <v>1</v>
      </c>
      <c r="M35" s="31">
        <f>IF(Data!L23&lt;='Base no wds'!$H$5,1,0)</f>
        <v>0</v>
      </c>
      <c r="N35" s="31">
        <f>IF(Data!M23&lt;='Base no wds'!$H$5,1,0)</f>
        <v>0</v>
      </c>
      <c r="O35" s="31">
        <f>IF(Data!N23&lt;='Base no wds'!$H$5,1,0)</f>
        <v>1</v>
      </c>
      <c r="P35" s="31">
        <f>IF(Data!O23&lt;='Base no wds'!$H$5,1,0)</f>
        <v>0</v>
      </c>
      <c r="Q35" s="31">
        <f>IF(Data!P23&lt;='Base no wds'!$H$5,1,0)</f>
        <v>0</v>
      </c>
      <c r="R35" s="31">
        <f>IF(Data!Q23&lt;='Base no wds'!$H$5,1,0)</f>
        <v>0</v>
      </c>
      <c r="S35" s="31">
        <f>IF(Data!R23&lt;='Base no wds'!$H$5,1,0)</f>
        <v>0</v>
      </c>
      <c r="T35" s="31">
        <f>IF(Data!S23&lt;='Base no wds'!$H$5,1,0)</f>
        <v>1</v>
      </c>
      <c r="U35" s="31">
        <f>IF(Data!T23&lt;='Base no wds'!$H$5,1,0)</f>
        <v>1</v>
      </c>
      <c r="V35" s="31">
        <f>IF(Data!U23&lt;='Base no wds'!$H$5,1,0)</f>
        <v>0</v>
      </c>
      <c r="W35" s="32">
        <f t="shared" si="2"/>
        <v>9</v>
      </c>
      <c r="Y35">
        <f t="shared" si="5"/>
        <v>21</v>
      </c>
      <c r="AA35" s="31">
        <f>IF(SUM($B35:B35)&lt;$H$6,C35,0)</f>
        <v>1</v>
      </c>
      <c r="AB35" s="31">
        <f>IF(SUM($B35:C35)&lt;$H$6,D35,0)</f>
        <v>1</v>
      </c>
      <c r="AC35" s="31">
        <f>IF(SUM($B35:D35)&lt;$H$6,E35,0)</f>
        <v>0</v>
      </c>
      <c r="AD35" s="31">
        <f>IF(SUM($B35:E35)&lt;$H$6,F35,0)</f>
        <v>1</v>
      </c>
      <c r="AE35" s="31">
        <f>IF(SUM($B35:F35)&lt;$H$6,G35,0)</f>
        <v>0</v>
      </c>
      <c r="AF35" s="31">
        <f>IF(SUM($B35:G35)&lt;$H$6,H35,0)</f>
        <v>0</v>
      </c>
      <c r="AG35" s="31">
        <f>IF(SUM($B35:H35)&lt;$H$6,I35,0)</f>
        <v>0</v>
      </c>
      <c r="AH35" s="31">
        <f>IF(SUM($B35:I35)&lt;$H$6,J35,0)</f>
        <v>1</v>
      </c>
      <c r="AI35" s="31">
        <f>IF(SUM($B35:J35)&lt;$H$6,K35,0)</f>
        <v>1</v>
      </c>
      <c r="AJ35" s="31">
        <f>IF(SUM($B35:K35)&lt;$H$6,L35,0)</f>
        <v>1</v>
      </c>
      <c r="AK35" s="31">
        <f>IF(SUM($B35:L35)&lt;$H$6,M35,0)</f>
        <v>0</v>
      </c>
      <c r="AL35" s="31">
        <f>IF(SUM($B35:M35)&lt;$H$6,N35,0)</f>
        <v>0</v>
      </c>
      <c r="AM35" s="31">
        <f>IF(SUM($B35:N35)&lt;$H$6,O35,0)</f>
        <v>1</v>
      </c>
      <c r="AN35" s="31">
        <f>IF(SUM($B35:O35)&lt;$H$6,P35,0)</f>
        <v>0</v>
      </c>
      <c r="AO35" s="31">
        <f>IF(SUM($B35:P35)&lt;$H$6,Q35,0)</f>
        <v>0</v>
      </c>
      <c r="AP35" s="31">
        <f>IF(SUM($B35:Q35)&lt;$H$6,R35,0)</f>
        <v>0</v>
      </c>
      <c r="AQ35" s="31">
        <f>IF(SUM($B35:R35)&lt;$H$6,S35,0)</f>
        <v>0</v>
      </c>
      <c r="AR35" s="31">
        <f>IF(SUM($B35:S35)&lt;$H$6,T35,0)</f>
        <v>1</v>
      </c>
      <c r="AS35" s="31">
        <f>IF(SUM($B35:T35)&lt;$H$6,U35,0)</f>
        <v>1</v>
      </c>
      <c r="AT35" s="31">
        <f>IF(SUM($B35:U35)&lt;$H$6,V35,0)</f>
        <v>0</v>
      </c>
      <c r="AU35" s="32">
        <f t="shared" si="3"/>
        <v>9</v>
      </c>
    </row>
    <row r="36" spans="1:47" x14ac:dyDescent="0.2">
      <c r="A36">
        <f t="shared" si="4"/>
        <v>22</v>
      </c>
      <c r="C36" s="31">
        <f>IF(Data!B24&lt;='Base no wds'!$H$5,1,0)</f>
        <v>1</v>
      </c>
      <c r="D36" s="31">
        <f>IF(Data!C24&lt;='Base no wds'!$H$5,1,0)</f>
        <v>1</v>
      </c>
      <c r="E36" s="31">
        <f>IF(Data!D24&lt;='Base no wds'!$H$5,1,0)</f>
        <v>0</v>
      </c>
      <c r="F36" s="31">
        <f>IF(Data!E24&lt;='Base no wds'!$H$5,1,0)</f>
        <v>0</v>
      </c>
      <c r="G36" s="31">
        <f>IF(Data!F24&lt;='Base no wds'!$H$5,1,0)</f>
        <v>0</v>
      </c>
      <c r="H36" s="31">
        <f>IF(Data!G24&lt;='Base no wds'!$H$5,1,0)</f>
        <v>1</v>
      </c>
      <c r="I36" s="31">
        <f>IF(Data!H24&lt;='Base no wds'!$H$5,1,0)</f>
        <v>1</v>
      </c>
      <c r="J36" s="31">
        <f>IF(Data!I24&lt;='Base no wds'!$H$5,1,0)</f>
        <v>1</v>
      </c>
      <c r="K36" s="31">
        <f>IF(Data!J24&lt;='Base no wds'!$H$5,1,0)</f>
        <v>0</v>
      </c>
      <c r="L36" s="31">
        <f>IF(Data!K24&lt;='Base no wds'!$H$5,1,0)</f>
        <v>0</v>
      </c>
      <c r="M36" s="31">
        <f>IF(Data!L24&lt;='Base no wds'!$H$5,1,0)</f>
        <v>1</v>
      </c>
      <c r="N36" s="31">
        <f>IF(Data!M24&lt;='Base no wds'!$H$5,1,0)</f>
        <v>1</v>
      </c>
      <c r="O36" s="31">
        <f>IF(Data!N24&lt;='Base no wds'!$H$5,1,0)</f>
        <v>0</v>
      </c>
      <c r="P36" s="31">
        <f>IF(Data!O24&lt;='Base no wds'!$H$5,1,0)</f>
        <v>0</v>
      </c>
      <c r="Q36" s="31">
        <f>IF(Data!P24&lt;='Base no wds'!$H$5,1,0)</f>
        <v>0</v>
      </c>
      <c r="R36" s="31">
        <f>IF(Data!Q24&lt;='Base no wds'!$H$5,1,0)</f>
        <v>1</v>
      </c>
      <c r="S36" s="31">
        <f>IF(Data!R24&lt;='Base no wds'!$H$5,1,0)</f>
        <v>1</v>
      </c>
      <c r="T36" s="31">
        <f>IF(Data!S24&lt;='Base no wds'!$H$5,1,0)</f>
        <v>1</v>
      </c>
      <c r="U36" s="31">
        <f>IF(Data!T24&lt;='Base no wds'!$H$5,1,0)</f>
        <v>0</v>
      </c>
      <c r="V36" s="31">
        <f>IF(Data!U24&lt;='Base no wds'!$H$5,1,0)</f>
        <v>0</v>
      </c>
      <c r="W36" s="32">
        <f t="shared" si="2"/>
        <v>10</v>
      </c>
      <c r="Y36">
        <f t="shared" si="5"/>
        <v>22</v>
      </c>
      <c r="AA36" s="31">
        <f>IF(SUM($B36:B36)&lt;$H$6,C36,0)</f>
        <v>1</v>
      </c>
      <c r="AB36" s="31">
        <f>IF(SUM($B36:C36)&lt;$H$6,D36,0)</f>
        <v>1</v>
      </c>
      <c r="AC36" s="31">
        <f>IF(SUM($B36:D36)&lt;$H$6,E36,0)</f>
        <v>0</v>
      </c>
      <c r="AD36" s="31">
        <f>IF(SUM($B36:E36)&lt;$H$6,F36,0)</f>
        <v>0</v>
      </c>
      <c r="AE36" s="31">
        <f>IF(SUM($B36:F36)&lt;$H$6,G36,0)</f>
        <v>0</v>
      </c>
      <c r="AF36" s="31">
        <f>IF(SUM($B36:G36)&lt;$H$6,H36,0)</f>
        <v>1</v>
      </c>
      <c r="AG36" s="31">
        <f>IF(SUM($B36:H36)&lt;$H$6,I36,0)</f>
        <v>1</v>
      </c>
      <c r="AH36" s="31">
        <f>IF(SUM($B36:I36)&lt;$H$6,J36,0)</f>
        <v>1</v>
      </c>
      <c r="AI36" s="31">
        <f>IF(SUM($B36:J36)&lt;$H$6,K36,0)</f>
        <v>0</v>
      </c>
      <c r="AJ36" s="31">
        <f>IF(SUM($B36:K36)&lt;$H$6,L36,0)</f>
        <v>0</v>
      </c>
      <c r="AK36" s="31">
        <f>IF(SUM($B36:L36)&lt;$H$6,M36,0)</f>
        <v>1</v>
      </c>
      <c r="AL36" s="31">
        <f>IF(SUM($B36:M36)&lt;$H$6,N36,0)</f>
        <v>1</v>
      </c>
      <c r="AM36" s="31">
        <f>IF(SUM($B36:N36)&lt;$H$6,O36,0)</f>
        <v>0</v>
      </c>
      <c r="AN36" s="31">
        <f>IF(SUM($B36:O36)&lt;$H$6,P36,0)</f>
        <v>0</v>
      </c>
      <c r="AO36" s="31">
        <f>IF(SUM($B36:P36)&lt;$H$6,Q36,0)</f>
        <v>0</v>
      </c>
      <c r="AP36" s="31">
        <f>IF(SUM($B36:Q36)&lt;$H$6,R36,0)</f>
        <v>1</v>
      </c>
      <c r="AQ36" s="31">
        <f>IF(SUM($B36:R36)&lt;$H$6,S36,0)</f>
        <v>1</v>
      </c>
      <c r="AR36" s="31">
        <f>IF(SUM($B36:S36)&lt;$H$6,T36,0)</f>
        <v>1</v>
      </c>
      <c r="AS36" s="31">
        <f>IF(SUM($B36:T36)&lt;$H$6,U36,0)</f>
        <v>0</v>
      </c>
      <c r="AT36" s="31">
        <f>IF(SUM($B36:U36)&lt;$H$6,V36,0)</f>
        <v>0</v>
      </c>
      <c r="AU36" s="32">
        <f t="shared" si="3"/>
        <v>10</v>
      </c>
    </row>
    <row r="37" spans="1:47" x14ac:dyDescent="0.2">
      <c r="A37">
        <f t="shared" si="4"/>
        <v>23</v>
      </c>
      <c r="C37" s="31">
        <f>IF(Data!B25&lt;='Base no wds'!$H$5,1,0)</f>
        <v>0</v>
      </c>
      <c r="D37" s="31">
        <f>IF(Data!C25&lt;='Base no wds'!$H$5,1,0)</f>
        <v>0</v>
      </c>
      <c r="E37" s="31">
        <f>IF(Data!D25&lt;='Base no wds'!$H$5,1,0)</f>
        <v>0</v>
      </c>
      <c r="F37" s="31">
        <f>IF(Data!E25&lt;='Base no wds'!$H$5,1,0)</f>
        <v>0</v>
      </c>
      <c r="G37" s="31">
        <f>IF(Data!F25&lt;='Base no wds'!$H$5,1,0)</f>
        <v>1</v>
      </c>
      <c r="H37" s="31">
        <f>IF(Data!G25&lt;='Base no wds'!$H$5,1,0)</f>
        <v>1</v>
      </c>
      <c r="I37" s="31">
        <f>IF(Data!H25&lt;='Base no wds'!$H$5,1,0)</f>
        <v>1</v>
      </c>
      <c r="J37" s="31">
        <f>IF(Data!I25&lt;='Base no wds'!$H$5,1,0)</f>
        <v>0</v>
      </c>
      <c r="K37" s="31">
        <f>IF(Data!J25&lt;='Base no wds'!$H$5,1,0)</f>
        <v>0</v>
      </c>
      <c r="L37" s="31">
        <f>IF(Data!K25&lt;='Base no wds'!$H$5,1,0)</f>
        <v>1</v>
      </c>
      <c r="M37" s="31">
        <f>IF(Data!L25&lt;='Base no wds'!$H$5,1,0)</f>
        <v>0</v>
      </c>
      <c r="N37" s="31">
        <f>IF(Data!M25&lt;='Base no wds'!$H$5,1,0)</f>
        <v>1</v>
      </c>
      <c r="O37" s="31">
        <f>IF(Data!N25&lt;='Base no wds'!$H$5,1,0)</f>
        <v>0</v>
      </c>
      <c r="P37" s="31">
        <f>IF(Data!O25&lt;='Base no wds'!$H$5,1,0)</f>
        <v>0</v>
      </c>
      <c r="Q37" s="31">
        <f>IF(Data!P25&lt;='Base no wds'!$H$5,1,0)</f>
        <v>1</v>
      </c>
      <c r="R37" s="31">
        <f>IF(Data!Q25&lt;='Base no wds'!$H$5,1,0)</f>
        <v>0</v>
      </c>
      <c r="S37" s="31">
        <f>IF(Data!R25&lt;='Base no wds'!$H$5,1,0)</f>
        <v>0</v>
      </c>
      <c r="T37" s="31">
        <f>IF(Data!S25&lt;='Base no wds'!$H$5,1,0)</f>
        <v>0</v>
      </c>
      <c r="U37" s="31">
        <f>IF(Data!T25&lt;='Base no wds'!$H$5,1,0)</f>
        <v>1</v>
      </c>
      <c r="V37" s="31">
        <f>IF(Data!U25&lt;='Base no wds'!$H$5,1,0)</f>
        <v>0</v>
      </c>
      <c r="W37" s="32">
        <f t="shared" si="2"/>
        <v>7</v>
      </c>
      <c r="Y37">
        <f t="shared" si="5"/>
        <v>23</v>
      </c>
      <c r="AA37" s="31">
        <f>IF(SUM($B37:B37)&lt;$H$6,C37,0)</f>
        <v>0</v>
      </c>
      <c r="AB37" s="31">
        <f>IF(SUM($B37:C37)&lt;$H$6,D37,0)</f>
        <v>0</v>
      </c>
      <c r="AC37" s="31">
        <f>IF(SUM($B37:D37)&lt;$H$6,E37,0)</f>
        <v>0</v>
      </c>
      <c r="AD37" s="31">
        <f>IF(SUM($B37:E37)&lt;$H$6,F37,0)</f>
        <v>0</v>
      </c>
      <c r="AE37" s="31">
        <f>IF(SUM($B37:F37)&lt;$H$6,G37,0)</f>
        <v>1</v>
      </c>
      <c r="AF37" s="31">
        <f>IF(SUM($B37:G37)&lt;$H$6,H37,0)</f>
        <v>1</v>
      </c>
      <c r="AG37" s="31">
        <f>IF(SUM($B37:H37)&lt;$H$6,I37,0)</f>
        <v>1</v>
      </c>
      <c r="AH37" s="31">
        <f>IF(SUM($B37:I37)&lt;$H$6,J37,0)</f>
        <v>0</v>
      </c>
      <c r="AI37" s="31">
        <f>IF(SUM($B37:J37)&lt;$H$6,K37,0)</f>
        <v>0</v>
      </c>
      <c r="AJ37" s="31">
        <f>IF(SUM($B37:K37)&lt;$H$6,L37,0)</f>
        <v>1</v>
      </c>
      <c r="AK37" s="31">
        <f>IF(SUM($B37:L37)&lt;$H$6,M37,0)</f>
        <v>0</v>
      </c>
      <c r="AL37" s="31">
        <f>IF(SUM($B37:M37)&lt;$H$6,N37,0)</f>
        <v>1</v>
      </c>
      <c r="AM37" s="31">
        <f>IF(SUM($B37:N37)&lt;$H$6,O37,0)</f>
        <v>0</v>
      </c>
      <c r="AN37" s="31">
        <f>IF(SUM($B37:O37)&lt;$H$6,P37,0)</f>
        <v>0</v>
      </c>
      <c r="AO37" s="31">
        <f>IF(SUM($B37:P37)&lt;$H$6,Q37,0)</f>
        <v>1</v>
      </c>
      <c r="AP37" s="31">
        <f>IF(SUM($B37:Q37)&lt;$H$6,R37,0)</f>
        <v>0</v>
      </c>
      <c r="AQ37" s="31">
        <f>IF(SUM($B37:R37)&lt;$H$6,S37,0)</f>
        <v>0</v>
      </c>
      <c r="AR37" s="31">
        <f>IF(SUM($B37:S37)&lt;$H$6,T37,0)</f>
        <v>0</v>
      </c>
      <c r="AS37" s="31">
        <f>IF(SUM($B37:T37)&lt;$H$6,U37,0)</f>
        <v>1</v>
      </c>
      <c r="AT37" s="31">
        <f>IF(SUM($B37:U37)&lt;$H$6,V37,0)</f>
        <v>0</v>
      </c>
      <c r="AU37" s="32">
        <f t="shared" si="3"/>
        <v>7</v>
      </c>
    </row>
    <row r="38" spans="1:47" x14ac:dyDescent="0.2">
      <c r="A38">
        <f t="shared" si="4"/>
        <v>24</v>
      </c>
      <c r="C38" s="31">
        <f>IF(Data!B26&lt;='Base no wds'!$H$5,1,0)</f>
        <v>0</v>
      </c>
      <c r="D38" s="31">
        <f>IF(Data!C26&lt;='Base no wds'!$H$5,1,0)</f>
        <v>0</v>
      </c>
      <c r="E38" s="31">
        <f>IF(Data!D26&lt;='Base no wds'!$H$5,1,0)</f>
        <v>1</v>
      </c>
      <c r="F38" s="31">
        <f>IF(Data!E26&lt;='Base no wds'!$H$5,1,0)</f>
        <v>1</v>
      </c>
      <c r="G38" s="31">
        <f>IF(Data!F26&lt;='Base no wds'!$H$5,1,0)</f>
        <v>1</v>
      </c>
      <c r="H38" s="31">
        <f>IF(Data!G26&lt;='Base no wds'!$H$5,1,0)</f>
        <v>0</v>
      </c>
      <c r="I38" s="31">
        <f>IF(Data!H26&lt;='Base no wds'!$H$5,1,0)</f>
        <v>1</v>
      </c>
      <c r="J38" s="31">
        <f>IF(Data!I26&lt;='Base no wds'!$H$5,1,0)</f>
        <v>0</v>
      </c>
      <c r="K38" s="31">
        <f>IF(Data!J26&lt;='Base no wds'!$H$5,1,0)</f>
        <v>0</v>
      </c>
      <c r="L38" s="31">
        <f>IF(Data!K26&lt;='Base no wds'!$H$5,1,0)</f>
        <v>0</v>
      </c>
      <c r="M38" s="31">
        <f>IF(Data!L26&lt;='Base no wds'!$H$5,1,0)</f>
        <v>0</v>
      </c>
      <c r="N38" s="31">
        <f>IF(Data!M26&lt;='Base no wds'!$H$5,1,0)</f>
        <v>0</v>
      </c>
      <c r="O38" s="31">
        <f>IF(Data!N26&lt;='Base no wds'!$H$5,1,0)</f>
        <v>0</v>
      </c>
      <c r="P38" s="31">
        <f>IF(Data!O26&lt;='Base no wds'!$H$5,1,0)</f>
        <v>1</v>
      </c>
      <c r="Q38" s="31">
        <f>IF(Data!P26&lt;='Base no wds'!$H$5,1,0)</f>
        <v>0</v>
      </c>
      <c r="R38" s="31">
        <f>IF(Data!Q26&lt;='Base no wds'!$H$5,1,0)</f>
        <v>0</v>
      </c>
      <c r="S38" s="31">
        <f>IF(Data!R26&lt;='Base no wds'!$H$5,1,0)</f>
        <v>1</v>
      </c>
      <c r="T38" s="31">
        <f>IF(Data!S26&lt;='Base no wds'!$H$5,1,0)</f>
        <v>1</v>
      </c>
      <c r="U38" s="31">
        <f>IF(Data!T26&lt;='Base no wds'!$H$5,1,0)</f>
        <v>0</v>
      </c>
      <c r="V38" s="31">
        <f>IF(Data!U26&lt;='Base no wds'!$H$5,1,0)</f>
        <v>0</v>
      </c>
      <c r="W38" s="32">
        <f t="shared" si="2"/>
        <v>7</v>
      </c>
      <c r="Y38">
        <f t="shared" si="5"/>
        <v>24</v>
      </c>
      <c r="AA38" s="31">
        <f>IF(SUM($B38:B38)&lt;$H$6,C38,0)</f>
        <v>0</v>
      </c>
      <c r="AB38" s="31">
        <f>IF(SUM($B38:C38)&lt;$H$6,D38,0)</f>
        <v>0</v>
      </c>
      <c r="AC38" s="31">
        <f>IF(SUM($B38:D38)&lt;$H$6,E38,0)</f>
        <v>1</v>
      </c>
      <c r="AD38" s="31">
        <f>IF(SUM($B38:E38)&lt;$H$6,F38,0)</f>
        <v>1</v>
      </c>
      <c r="AE38" s="31">
        <f>IF(SUM($B38:F38)&lt;$H$6,G38,0)</f>
        <v>1</v>
      </c>
      <c r="AF38" s="31">
        <f>IF(SUM($B38:G38)&lt;$H$6,H38,0)</f>
        <v>0</v>
      </c>
      <c r="AG38" s="31">
        <f>IF(SUM($B38:H38)&lt;$H$6,I38,0)</f>
        <v>1</v>
      </c>
      <c r="AH38" s="31">
        <f>IF(SUM($B38:I38)&lt;$H$6,J38,0)</f>
        <v>0</v>
      </c>
      <c r="AI38" s="31">
        <f>IF(SUM($B38:J38)&lt;$H$6,K38,0)</f>
        <v>0</v>
      </c>
      <c r="AJ38" s="31">
        <f>IF(SUM($B38:K38)&lt;$H$6,L38,0)</f>
        <v>0</v>
      </c>
      <c r="AK38" s="31">
        <f>IF(SUM($B38:L38)&lt;$H$6,M38,0)</f>
        <v>0</v>
      </c>
      <c r="AL38" s="31">
        <f>IF(SUM($B38:M38)&lt;$H$6,N38,0)</f>
        <v>0</v>
      </c>
      <c r="AM38" s="31">
        <f>IF(SUM($B38:N38)&lt;$H$6,O38,0)</f>
        <v>0</v>
      </c>
      <c r="AN38" s="31">
        <f>IF(SUM($B38:O38)&lt;$H$6,P38,0)</f>
        <v>1</v>
      </c>
      <c r="AO38" s="31">
        <f>IF(SUM($B38:P38)&lt;$H$6,Q38,0)</f>
        <v>0</v>
      </c>
      <c r="AP38" s="31">
        <f>IF(SUM($B38:Q38)&lt;$H$6,R38,0)</f>
        <v>0</v>
      </c>
      <c r="AQ38" s="31">
        <f>IF(SUM($B38:R38)&lt;$H$6,S38,0)</f>
        <v>1</v>
      </c>
      <c r="AR38" s="31">
        <f>IF(SUM($B38:S38)&lt;$H$6,T38,0)</f>
        <v>1</v>
      </c>
      <c r="AS38" s="31">
        <f>IF(SUM($B38:T38)&lt;$H$6,U38,0)</f>
        <v>0</v>
      </c>
      <c r="AT38" s="31">
        <f>IF(SUM($B38:U38)&lt;$H$6,V38,0)</f>
        <v>0</v>
      </c>
      <c r="AU38" s="32">
        <f t="shared" si="3"/>
        <v>7</v>
      </c>
    </row>
    <row r="39" spans="1:47" x14ac:dyDescent="0.2">
      <c r="A39">
        <f t="shared" si="4"/>
        <v>25</v>
      </c>
      <c r="C39" s="31">
        <f>IF(Data!B27&lt;='Base no wds'!$H$5,1,0)</f>
        <v>1</v>
      </c>
      <c r="D39" s="31">
        <f>IF(Data!C27&lt;='Base no wds'!$H$5,1,0)</f>
        <v>1</v>
      </c>
      <c r="E39" s="31">
        <f>IF(Data!D27&lt;='Base no wds'!$H$5,1,0)</f>
        <v>1</v>
      </c>
      <c r="F39" s="31">
        <f>IF(Data!E27&lt;='Base no wds'!$H$5,1,0)</f>
        <v>0</v>
      </c>
      <c r="G39" s="31">
        <f>IF(Data!F27&lt;='Base no wds'!$H$5,1,0)</f>
        <v>1</v>
      </c>
      <c r="H39" s="31">
        <f>IF(Data!G27&lt;='Base no wds'!$H$5,1,0)</f>
        <v>0</v>
      </c>
      <c r="I39" s="31">
        <f>IF(Data!H27&lt;='Base no wds'!$H$5,1,0)</f>
        <v>0</v>
      </c>
      <c r="J39" s="31">
        <f>IF(Data!I27&lt;='Base no wds'!$H$5,1,0)</f>
        <v>1</v>
      </c>
      <c r="K39" s="31">
        <f>IF(Data!J27&lt;='Base no wds'!$H$5,1,0)</f>
        <v>1</v>
      </c>
      <c r="L39" s="31">
        <f>IF(Data!K27&lt;='Base no wds'!$H$5,1,0)</f>
        <v>1</v>
      </c>
      <c r="M39" s="31">
        <f>IF(Data!L27&lt;='Base no wds'!$H$5,1,0)</f>
        <v>1</v>
      </c>
      <c r="N39" s="31">
        <f>IF(Data!M27&lt;='Base no wds'!$H$5,1,0)</f>
        <v>0</v>
      </c>
      <c r="O39" s="31">
        <f>IF(Data!N27&lt;='Base no wds'!$H$5,1,0)</f>
        <v>0</v>
      </c>
      <c r="P39" s="31">
        <f>IF(Data!O27&lt;='Base no wds'!$H$5,1,0)</f>
        <v>1</v>
      </c>
      <c r="Q39" s="31">
        <f>IF(Data!P27&lt;='Base no wds'!$H$5,1,0)</f>
        <v>1</v>
      </c>
      <c r="R39" s="31">
        <f>IF(Data!Q27&lt;='Base no wds'!$H$5,1,0)</f>
        <v>1</v>
      </c>
      <c r="S39" s="31">
        <f>IF(Data!R27&lt;='Base no wds'!$H$5,1,0)</f>
        <v>0</v>
      </c>
      <c r="T39" s="31">
        <f>IF(Data!S27&lt;='Base no wds'!$H$5,1,0)</f>
        <v>1</v>
      </c>
      <c r="U39" s="31">
        <f>IF(Data!T27&lt;='Base no wds'!$H$5,1,0)</f>
        <v>1</v>
      </c>
      <c r="V39" s="31">
        <f>IF(Data!U27&lt;='Base no wds'!$H$5,1,0)</f>
        <v>1</v>
      </c>
      <c r="W39" s="32">
        <f t="shared" si="2"/>
        <v>14</v>
      </c>
      <c r="Y39">
        <f t="shared" si="5"/>
        <v>25</v>
      </c>
      <c r="AA39" s="31">
        <f>IF(SUM($B39:B39)&lt;$H$6,C39,0)</f>
        <v>1</v>
      </c>
      <c r="AB39" s="31">
        <f>IF(SUM($B39:C39)&lt;$H$6,D39,0)</f>
        <v>1</v>
      </c>
      <c r="AC39" s="31">
        <f>IF(SUM($B39:D39)&lt;$H$6,E39,0)</f>
        <v>1</v>
      </c>
      <c r="AD39" s="31">
        <f>IF(SUM($B39:E39)&lt;$H$6,F39,0)</f>
        <v>0</v>
      </c>
      <c r="AE39" s="31">
        <f>IF(SUM($B39:F39)&lt;$H$6,G39,0)</f>
        <v>1</v>
      </c>
      <c r="AF39" s="31">
        <f>IF(SUM($B39:G39)&lt;$H$6,H39,0)</f>
        <v>0</v>
      </c>
      <c r="AG39" s="31">
        <f>IF(SUM($B39:H39)&lt;$H$6,I39,0)</f>
        <v>0</v>
      </c>
      <c r="AH39" s="31">
        <f>IF(SUM($B39:I39)&lt;$H$6,J39,0)</f>
        <v>1</v>
      </c>
      <c r="AI39" s="31">
        <f>IF(SUM($B39:J39)&lt;$H$6,K39,0)</f>
        <v>1</v>
      </c>
      <c r="AJ39" s="31">
        <f>IF(SUM($B39:K39)&lt;$H$6,L39,0)</f>
        <v>1</v>
      </c>
      <c r="AK39" s="31">
        <f>IF(SUM($B39:L39)&lt;$H$6,M39,0)</f>
        <v>1</v>
      </c>
      <c r="AL39" s="31">
        <f>IF(SUM($B39:M39)&lt;$H$6,N39,0)</f>
        <v>0</v>
      </c>
      <c r="AM39" s="31">
        <f>IF(SUM($B39:N39)&lt;$H$6,O39,0)</f>
        <v>0</v>
      </c>
      <c r="AN39" s="31">
        <f>IF(SUM($B39:O39)&lt;$H$6,P39,0)</f>
        <v>1</v>
      </c>
      <c r="AO39" s="31">
        <f>IF(SUM($B39:P39)&lt;$H$6,Q39,0)</f>
        <v>1</v>
      </c>
      <c r="AP39" s="31">
        <f>IF(SUM($B39:Q39)&lt;$H$6,R39,0)</f>
        <v>0</v>
      </c>
      <c r="AQ39" s="31">
        <f>IF(SUM($B39:R39)&lt;$H$6,S39,0)</f>
        <v>0</v>
      </c>
      <c r="AR39" s="31">
        <f>IF(SUM($B39:S39)&lt;$H$6,T39,0)</f>
        <v>0</v>
      </c>
      <c r="AS39" s="31">
        <f>IF(SUM($B39:T39)&lt;$H$6,U39,0)</f>
        <v>0</v>
      </c>
      <c r="AT39" s="31">
        <f>IF(SUM($B39:U39)&lt;$H$6,V39,0)</f>
        <v>0</v>
      </c>
      <c r="AU39" s="32">
        <f t="shared" si="3"/>
        <v>10</v>
      </c>
    </row>
    <row r="40" spans="1:47" x14ac:dyDescent="0.2">
      <c r="A40">
        <f t="shared" si="4"/>
        <v>26</v>
      </c>
      <c r="C40" s="31">
        <f>IF(Data!B28&lt;='Base no wds'!$H$5,1,0)</f>
        <v>1</v>
      </c>
      <c r="D40" s="31">
        <f>IF(Data!C28&lt;='Base no wds'!$H$5,1,0)</f>
        <v>1</v>
      </c>
      <c r="E40" s="31">
        <f>IF(Data!D28&lt;='Base no wds'!$H$5,1,0)</f>
        <v>1</v>
      </c>
      <c r="F40" s="31">
        <f>IF(Data!E28&lt;='Base no wds'!$H$5,1,0)</f>
        <v>0</v>
      </c>
      <c r="G40" s="31">
        <f>IF(Data!F28&lt;='Base no wds'!$H$5,1,0)</f>
        <v>1</v>
      </c>
      <c r="H40" s="31">
        <f>IF(Data!G28&lt;='Base no wds'!$H$5,1,0)</f>
        <v>1</v>
      </c>
      <c r="I40" s="31">
        <f>IF(Data!H28&lt;='Base no wds'!$H$5,1,0)</f>
        <v>1</v>
      </c>
      <c r="J40" s="31">
        <f>IF(Data!I28&lt;='Base no wds'!$H$5,1,0)</f>
        <v>0</v>
      </c>
      <c r="K40" s="31">
        <f>IF(Data!J28&lt;='Base no wds'!$H$5,1,0)</f>
        <v>0</v>
      </c>
      <c r="L40" s="31">
        <f>IF(Data!K28&lt;='Base no wds'!$H$5,1,0)</f>
        <v>1</v>
      </c>
      <c r="M40" s="31">
        <f>IF(Data!L28&lt;='Base no wds'!$H$5,1,0)</f>
        <v>0</v>
      </c>
      <c r="N40" s="31">
        <f>IF(Data!M28&lt;='Base no wds'!$H$5,1,0)</f>
        <v>1</v>
      </c>
      <c r="O40" s="31">
        <f>IF(Data!N28&lt;='Base no wds'!$H$5,1,0)</f>
        <v>0</v>
      </c>
      <c r="P40" s="31">
        <f>IF(Data!O28&lt;='Base no wds'!$H$5,1,0)</f>
        <v>1</v>
      </c>
      <c r="Q40" s="31">
        <f>IF(Data!P28&lt;='Base no wds'!$H$5,1,0)</f>
        <v>0</v>
      </c>
      <c r="R40" s="31">
        <f>IF(Data!Q28&lt;='Base no wds'!$H$5,1,0)</f>
        <v>1</v>
      </c>
      <c r="S40" s="31">
        <f>IF(Data!R28&lt;='Base no wds'!$H$5,1,0)</f>
        <v>0</v>
      </c>
      <c r="T40" s="31">
        <f>IF(Data!S28&lt;='Base no wds'!$H$5,1,0)</f>
        <v>0</v>
      </c>
      <c r="U40" s="31">
        <f>IF(Data!T28&lt;='Base no wds'!$H$5,1,0)</f>
        <v>0</v>
      </c>
      <c r="V40" s="31">
        <f>IF(Data!U28&lt;='Base no wds'!$H$5,1,0)</f>
        <v>0</v>
      </c>
      <c r="W40" s="32">
        <f t="shared" si="2"/>
        <v>10</v>
      </c>
      <c r="Y40">
        <f t="shared" si="5"/>
        <v>26</v>
      </c>
      <c r="AA40" s="31">
        <f>IF(SUM($B40:B40)&lt;$H$6,C40,0)</f>
        <v>1</v>
      </c>
      <c r="AB40" s="31">
        <f>IF(SUM($B40:C40)&lt;$H$6,D40,0)</f>
        <v>1</v>
      </c>
      <c r="AC40" s="31">
        <f>IF(SUM($B40:D40)&lt;$H$6,E40,0)</f>
        <v>1</v>
      </c>
      <c r="AD40" s="31">
        <f>IF(SUM($B40:E40)&lt;$H$6,F40,0)</f>
        <v>0</v>
      </c>
      <c r="AE40" s="31">
        <f>IF(SUM($B40:F40)&lt;$H$6,G40,0)</f>
        <v>1</v>
      </c>
      <c r="AF40" s="31">
        <f>IF(SUM($B40:G40)&lt;$H$6,H40,0)</f>
        <v>1</v>
      </c>
      <c r="AG40" s="31">
        <f>IF(SUM($B40:H40)&lt;$H$6,I40,0)</f>
        <v>1</v>
      </c>
      <c r="AH40" s="31">
        <f>IF(SUM($B40:I40)&lt;$H$6,J40,0)</f>
        <v>0</v>
      </c>
      <c r="AI40" s="31">
        <f>IF(SUM($B40:J40)&lt;$H$6,K40,0)</f>
        <v>0</v>
      </c>
      <c r="AJ40" s="31">
        <f>IF(SUM($B40:K40)&lt;$H$6,L40,0)</f>
        <v>1</v>
      </c>
      <c r="AK40" s="31">
        <f>IF(SUM($B40:L40)&lt;$H$6,M40,0)</f>
        <v>0</v>
      </c>
      <c r="AL40" s="31">
        <f>IF(SUM($B40:M40)&lt;$H$6,N40,0)</f>
        <v>1</v>
      </c>
      <c r="AM40" s="31">
        <f>IF(SUM($B40:N40)&lt;$H$6,O40,0)</f>
        <v>0</v>
      </c>
      <c r="AN40" s="31">
        <f>IF(SUM($B40:O40)&lt;$H$6,P40,0)</f>
        <v>1</v>
      </c>
      <c r="AO40" s="31">
        <f>IF(SUM($B40:P40)&lt;$H$6,Q40,0)</f>
        <v>0</v>
      </c>
      <c r="AP40" s="31">
        <f>IF(SUM($B40:Q40)&lt;$H$6,R40,0)</f>
        <v>1</v>
      </c>
      <c r="AQ40" s="31">
        <f>IF(SUM($B40:R40)&lt;$H$6,S40,0)</f>
        <v>0</v>
      </c>
      <c r="AR40" s="31">
        <f>IF(SUM($B40:S40)&lt;$H$6,T40,0)</f>
        <v>0</v>
      </c>
      <c r="AS40" s="31">
        <f>IF(SUM($B40:T40)&lt;$H$6,U40,0)</f>
        <v>0</v>
      </c>
      <c r="AT40" s="31">
        <f>IF(SUM($B40:U40)&lt;$H$6,V40,0)</f>
        <v>0</v>
      </c>
      <c r="AU40" s="32">
        <f t="shared" si="3"/>
        <v>10</v>
      </c>
    </row>
    <row r="41" spans="1:47" x14ac:dyDescent="0.2">
      <c r="A41">
        <f t="shared" si="4"/>
        <v>27</v>
      </c>
      <c r="C41" s="31">
        <f>IF(Data!B29&lt;='Base no wds'!$H$5,1,0)</f>
        <v>0</v>
      </c>
      <c r="D41" s="31">
        <f>IF(Data!C29&lt;='Base no wds'!$H$5,1,0)</f>
        <v>0</v>
      </c>
      <c r="E41" s="31">
        <f>IF(Data!D29&lt;='Base no wds'!$H$5,1,0)</f>
        <v>0</v>
      </c>
      <c r="F41" s="31">
        <f>IF(Data!E29&lt;='Base no wds'!$H$5,1,0)</f>
        <v>1</v>
      </c>
      <c r="G41" s="31">
        <f>IF(Data!F29&lt;='Base no wds'!$H$5,1,0)</f>
        <v>1</v>
      </c>
      <c r="H41" s="31">
        <f>IF(Data!G29&lt;='Base no wds'!$H$5,1,0)</f>
        <v>0</v>
      </c>
      <c r="I41" s="31">
        <f>IF(Data!H29&lt;='Base no wds'!$H$5,1,0)</f>
        <v>1</v>
      </c>
      <c r="J41" s="31">
        <f>IF(Data!I29&lt;='Base no wds'!$H$5,1,0)</f>
        <v>0</v>
      </c>
      <c r="K41" s="31">
        <f>IF(Data!J29&lt;='Base no wds'!$H$5,1,0)</f>
        <v>0</v>
      </c>
      <c r="L41" s="31">
        <f>IF(Data!K29&lt;='Base no wds'!$H$5,1,0)</f>
        <v>1</v>
      </c>
      <c r="M41" s="31">
        <f>IF(Data!L29&lt;='Base no wds'!$H$5,1,0)</f>
        <v>0</v>
      </c>
      <c r="N41" s="31">
        <f>IF(Data!M29&lt;='Base no wds'!$H$5,1,0)</f>
        <v>0</v>
      </c>
      <c r="O41" s="31">
        <f>IF(Data!N29&lt;='Base no wds'!$H$5,1,0)</f>
        <v>1</v>
      </c>
      <c r="P41" s="31">
        <f>IF(Data!O29&lt;='Base no wds'!$H$5,1,0)</f>
        <v>0</v>
      </c>
      <c r="Q41" s="31">
        <f>IF(Data!P29&lt;='Base no wds'!$H$5,1,0)</f>
        <v>0</v>
      </c>
      <c r="R41" s="31">
        <f>IF(Data!Q29&lt;='Base no wds'!$H$5,1,0)</f>
        <v>1</v>
      </c>
      <c r="S41" s="31">
        <f>IF(Data!R29&lt;='Base no wds'!$H$5,1,0)</f>
        <v>1</v>
      </c>
      <c r="T41" s="31">
        <f>IF(Data!S29&lt;='Base no wds'!$H$5,1,0)</f>
        <v>0</v>
      </c>
      <c r="U41" s="31">
        <f>IF(Data!T29&lt;='Base no wds'!$H$5,1,0)</f>
        <v>0</v>
      </c>
      <c r="V41" s="31">
        <f>IF(Data!U29&lt;='Base no wds'!$H$5,1,0)</f>
        <v>0</v>
      </c>
      <c r="W41" s="32">
        <f t="shared" si="2"/>
        <v>7</v>
      </c>
      <c r="Y41">
        <f t="shared" si="5"/>
        <v>27</v>
      </c>
      <c r="AA41" s="31">
        <f>IF(SUM($B41:B41)&lt;$H$6,C41,0)</f>
        <v>0</v>
      </c>
      <c r="AB41" s="31">
        <f>IF(SUM($B41:C41)&lt;$H$6,D41,0)</f>
        <v>0</v>
      </c>
      <c r="AC41" s="31">
        <f>IF(SUM($B41:D41)&lt;$H$6,E41,0)</f>
        <v>0</v>
      </c>
      <c r="AD41" s="31">
        <f>IF(SUM($B41:E41)&lt;$H$6,F41,0)</f>
        <v>1</v>
      </c>
      <c r="AE41" s="31">
        <f>IF(SUM($B41:F41)&lt;$H$6,G41,0)</f>
        <v>1</v>
      </c>
      <c r="AF41" s="31">
        <f>IF(SUM($B41:G41)&lt;$H$6,H41,0)</f>
        <v>0</v>
      </c>
      <c r="AG41" s="31">
        <f>IF(SUM($B41:H41)&lt;$H$6,I41,0)</f>
        <v>1</v>
      </c>
      <c r="AH41" s="31">
        <f>IF(SUM($B41:I41)&lt;$H$6,J41,0)</f>
        <v>0</v>
      </c>
      <c r="AI41" s="31">
        <f>IF(SUM($B41:J41)&lt;$H$6,K41,0)</f>
        <v>0</v>
      </c>
      <c r="AJ41" s="31">
        <f>IF(SUM($B41:K41)&lt;$H$6,L41,0)</f>
        <v>1</v>
      </c>
      <c r="AK41" s="31">
        <f>IF(SUM($B41:L41)&lt;$H$6,M41,0)</f>
        <v>0</v>
      </c>
      <c r="AL41" s="31">
        <f>IF(SUM($B41:M41)&lt;$H$6,N41,0)</f>
        <v>0</v>
      </c>
      <c r="AM41" s="31">
        <f>IF(SUM($B41:N41)&lt;$H$6,O41,0)</f>
        <v>1</v>
      </c>
      <c r="AN41" s="31">
        <f>IF(SUM($B41:O41)&lt;$H$6,P41,0)</f>
        <v>0</v>
      </c>
      <c r="AO41" s="31">
        <f>IF(SUM($B41:P41)&lt;$H$6,Q41,0)</f>
        <v>0</v>
      </c>
      <c r="AP41" s="31">
        <f>IF(SUM($B41:Q41)&lt;$H$6,R41,0)</f>
        <v>1</v>
      </c>
      <c r="AQ41" s="31">
        <f>IF(SUM($B41:R41)&lt;$H$6,S41,0)</f>
        <v>1</v>
      </c>
      <c r="AR41" s="31">
        <f>IF(SUM($B41:S41)&lt;$H$6,T41,0)</f>
        <v>0</v>
      </c>
      <c r="AS41" s="31">
        <f>IF(SUM($B41:T41)&lt;$H$6,U41,0)</f>
        <v>0</v>
      </c>
      <c r="AT41" s="31">
        <f>IF(SUM($B41:U41)&lt;$H$6,V41,0)</f>
        <v>0</v>
      </c>
      <c r="AU41" s="32">
        <f t="shared" si="3"/>
        <v>7</v>
      </c>
    </row>
    <row r="42" spans="1:47" x14ac:dyDescent="0.2">
      <c r="A42">
        <f t="shared" si="4"/>
        <v>28</v>
      </c>
      <c r="C42" s="31">
        <f>IF(Data!B30&lt;='Base no wds'!$H$5,1,0)</f>
        <v>0</v>
      </c>
      <c r="D42" s="31">
        <f>IF(Data!C30&lt;='Base no wds'!$H$5,1,0)</f>
        <v>0</v>
      </c>
      <c r="E42" s="31">
        <f>IF(Data!D30&lt;='Base no wds'!$H$5,1,0)</f>
        <v>0</v>
      </c>
      <c r="F42" s="31">
        <f>IF(Data!E30&lt;='Base no wds'!$H$5,1,0)</f>
        <v>0</v>
      </c>
      <c r="G42" s="31">
        <f>IF(Data!F30&lt;='Base no wds'!$H$5,1,0)</f>
        <v>0</v>
      </c>
      <c r="H42" s="31">
        <f>IF(Data!G30&lt;='Base no wds'!$H$5,1,0)</f>
        <v>0</v>
      </c>
      <c r="I42" s="31">
        <f>IF(Data!H30&lt;='Base no wds'!$H$5,1,0)</f>
        <v>0</v>
      </c>
      <c r="J42" s="31">
        <f>IF(Data!I30&lt;='Base no wds'!$H$5,1,0)</f>
        <v>1</v>
      </c>
      <c r="K42" s="31">
        <f>IF(Data!J30&lt;='Base no wds'!$H$5,1,0)</f>
        <v>0</v>
      </c>
      <c r="L42" s="31">
        <f>IF(Data!K30&lt;='Base no wds'!$H$5,1,0)</f>
        <v>0</v>
      </c>
      <c r="M42" s="31">
        <f>IF(Data!L30&lt;='Base no wds'!$H$5,1,0)</f>
        <v>1</v>
      </c>
      <c r="N42" s="31">
        <f>IF(Data!M30&lt;='Base no wds'!$H$5,1,0)</f>
        <v>0</v>
      </c>
      <c r="O42" s="31">
        <f>IF(Data!N30&lt;='Base no wds'!$H$5,1,0)</f>
        <v>1</v>
      </c>
      <c r="P42" s="31">
        <f>IF(Data!O30&lt;='Base no wds'!$H$5,1,0)</f>
        <v>0</v>
      </c>
      <c r="Q42" s="31">
        <f>IF(Data!P30&lt;='Base no wds'!$H$5,1,0)</f>
        <v>0</v>
      </c>
      <c r="R42" s="31">
        <f>IF(Data!Q30&lt;='Base no wds'!$H$5,1,0)</f>
        <v>0</v>
      </c>
      <c r="S42" s="31">
        <f>IF(Data!R30&lt;='Base no wds'!$H$5,1,0)</f>
        <v>1</v>
      </c>
      <c r="T42" s="31">
        <f>IF(Data!S30&lt;='Base no wds'!$H$5,1,0)</f>
        <v>0</v>
      </c>
      <c r="U42" s="31">
        <f>IF(Data!T30&lt;='Base no wds'!$H$5,1,0)</f>
        <v>0</v>
      </c>
      <c r="V42" s="31">
        <f>IF(Data!U30&lt;='Base no wds'!$H$5,1,0)</f>
        <v>0</v>
      </c>
      <c r="W42" s="32">
        <f t="shared" si="2"/>
        <v>4</v>
      </c>
      <c r="Y42">
        <f t="shared" si="5"/>
        <v>28</v>
      </c>
      <c r="AA42" s="31">
        <f>IF(SUM($B42:B42)&lt;$H$6,C42,0)</f>
        <v>0</v>
      </c>
      <c r="AB42" s="31">
        <f>IF(SUM($B42:C42)&lt;$H$6,D42,0)</f>
        <v>0</v>
      </c>
      <c r="AC42" s="31">
        <f>IF(SUM($B42:D42)&lt;$H$6,E42,0)</f>
        <v>0</v>
      </c>
      <c r="AD42" s="31">
        <f>IF(SUM($B42:E42)&lt;$H$6,F42,0)</f>
        <v>0</v>
      </c>
      <c r="AE42" s="31">
        <f>IF(SUM($B42:F42)&lt;$H$6,G42,0)</f>
        <v>0</v>
      </c>
      <c r="AF42" s="31">
        <f>IF(SUM($B42:G42)&lt;$H$6,H42,0)</f>
        <v>0</v>
      </c>
      <c r="AG42" s="31">
        <f>IF(SUM($B42:H42)&lt;$H$6,I42,0)</f>
        <v>0</v>
      </c>
      <c r="AH42" s="31">
        <f>IF(SUM($B42:I42)&lt;$H$6,J42,0)</f>
        <v>1</v>
      </c>
      <c r="AI42" s="31">
        <f>IF(SUM($B42:J42)&lt;$H$6,K42,0)</f>
        <v>0</v>
      </c>
      <c r="AJ42" s="31">
        <f>IF(SUM($B42:K42)&lt;$H$6,L42,0)</f>
        <v>0</v>
      </c>
      <c r="AK42" s="31">
        <f>IF(SUM($B42:L42)&lt;$H$6,M42,0)</f>
        <v>1</v>
      </c>
      <c r="AL42" s="31">
        <f>IF(SUM($B42:M42)&lt;$H$6,N42,0)</f>
        <v>0</v>
      </c>
      <c r="AM42" s="31">
        <f>IF(SUM($B42:N42)&lt;$H$6,O42,0)</f>
        <v>1</v>
      </c>
      <c r="AN42" s="31">
        <f>IF(SUM($B42:O42)&lt;$H$6,P42,0)</f>
        <v>0</v>
      </c>
      <c r="AO42" s="31">
        <f>IF(SUM($B42:P42)&lt;$H$6,Q42,0)</f>
        <v>0</v>
      </c>
      <c r="AP42" s="31">
        <f>IF(SUM($B42:Q42)&lt;$H$6,R42,0)</f>
        <v>0</v>
      </c>
      <c r="AQ42" s="31">
        <f>IF(SUM($B42:R42)&lt;$H$6,S42,0)</f>
        <v>1</v>
      </c>
      <c r="AR42" s="31">
        <f>IF(SUM($B42:S42)&lt;$H$6,T42,0)</f>
        <v>0</v>
      </c>
      <c r="AS42" s="31">
        <f>IF(SUM($B42:T42)&lt;$H$6,U42,0)</f>
        <v>0</v>
      </c>
      <c r="AT42" s="31">
        <f>IF(SUM($B42:U42)&lt;$H$6,V42,0)</f>
        <v>0</v>
      </c>
      <c r="AU42" s="32">
        <f t="shared" si="3"/>
        <v>4</v>
      </c>
    </row>
    <row r="43" spans="1:47" x14ac:dyDescent="0.2">
      <c r="A43">
        <f t="shared" si="4"/>
        <v>29</v>
      </c>
      <c r="C43" s="31">
        <f>IF(Data!B31&lt;='Base no wds'!$H$5,1,0)</f>
        <v>1</v>
      </c>
      <c r="D43" s="31">
        <f>IF(Data!C31&lt;='Base no wds'!$H$5,1,0)</f>
        <v>1</v>
      </c>
      <c r="E43" s="31">
        <f>IF(Data!D31&lt;='Base no wds'!$H$5,1,0)</f>
        <v>1</v>
      </c>
      <c r="F43" s="31">
        <f>IF(Data!E31&lt;='Base no wds'!$H$5,1,0)</f>
        <v>0</v>
      </c>
      <c r="G43" s="31">
        <f>IF(Data!F31&lt;='Base no wds'!$H$5,1,0)</f>
        <v>0</v>
      </c>
      <c r="H43" s="31">
        <f>IF(Data!G31&lt;='Base no wds'!$H$5,1,0)</f>
        <v>1</v>
      </c>
      <c r="I43" s="31">
        <f>IF(Data!H31&lt;='Base no wds'!$H$5,1,0)</f>
        <v>1</v>
      </c>
      <c r="J43" s="31">
        <f>IF(Data!I31&lt;='Base no wds'!$H$5,1,0)</f>
        <v>1</v>
      </c>
      <c r="K43" s="31">
        <f>IF(Data!J31&lt;='Base no wds'!$H$5,1,0)</f>
        <v>0</v>
      </c>
      <c r="L43" s="31">
        <f>IF(Data!K31&lt;='Base no wds'!$H$5,1,0)</f>
        <v>0</v>
      </c>
      <c r="M43" s="31">
        <f>IF(Data!L31&lt;='Base no wds'!$H$5,1,0)</f>
        <v>1</v>
      </c>
      <c r="N43" s="31">
        <f>IF(Data!M31&lt;='Base no wds'!$H$5,1,0)</f>
        <v>0</v>
      </c>
      <c r="O43" s="31">
        <f>IF(Data!N31&lt;='Base no wds'!$H$5,1,0)</f>
        <v>1</v>
      </c>
      <c r="P43" s="31">
        <f>IF(Data!O31&lt;='Base no wds'!$H$5,1,0)</f>
        <v>0</v>
      </c>
      <c r="Q43" s="31">
        <f>IF(Data!P31&lt;='Base no wds'!$H$5,1,0)</f>
        <v>0</v>
      </c>
      <c r="R43" s="31">
        <f>IF(Data!Q31&lt;='Base no wds'!$H$5,1,0)</f>
        <v>0</v>
      </c>
      <c r="S43" s="31">
        <f>IF(Data!R31&lt;='Base no wds'!$H$5,1,0)</f>
        <v>1</v>
      </c>
      <c r="T43" s="31">
        <f>IF(Data!S31&lt;='Base no wds'!$H$5,1,0)</f>
        <v>0</v>
      </c>
      <c r="U43" s="31">
        <f>IF(Data!T31&lt;='Base no wds'!$H$5,1,0)</f>
        <v>0</v>
      </c>
      <c r="V43" s="31">
        <f>IF(Data!U31&lt;='Base no wds'!$H$5,1,0)</f>
        <v>1</v>
      </c>
      <c r="W43" s="32">
        <f t="shared" si="2"/>
        <v>10</v>
      </c>
      <c r="Y43">
        <f t="shared" si="5"/>
        <v>29</v>
      </c>
      <c r="AA43" s="31">
        <f>IF(SUM($B43:B43)&lt;$H$6,C43,0)</f>
        <v>1</v>
      </c>
      <c r="AB43" s="31">
        <f>IF(SUM($B43:C43)&lt;$H$6,D43,0)</f>
        <v>1</v>
      </c>
      <c r="AC43" s="31">
        <f>IF(SUM($B43:D43)&lt;$H$6,E43,0)</f>
        <v>1</v>
      </c>
      <c r="AD43" s="31">
        <f>IF(SUM($B43:E43)&lt;$H$6,F43,0)</f>
        <v>0</v>
      </c>
      <c r="AE43" s="31">
        <f>IF(SUM($B43:F43)&lt;$H$6,G43,0)</f>
        <v>0</v>
      </c>
      <c r="AF43" s="31">
        <f>IF(SUM($B43:G43)&lt;$H$6,H43,0)</f>
        <v>1</v>
      </c>
      <c r="AG43" s="31">
        <f>IF(SUM($B43:H43)&lt;$H$6,I43,0)</f>
        <v>1</v>
      </c>
      <c r="AH43" s="31">
        <f>IF(SUM($B43:I43)&lt;$H$6,J43,0)</f>
        <v>1</v>
      </c>
      <c r="AI43" s="31">
        <f>IF(SUM($B43:J43)&lt;$H$6,K43,0)</f>
        <v>0</v>
      </c>
      <c r="AJ43" s="31">
        <f>IF(SUM($B43:K43)&lt;$H$6,L43,0)</f>
        <v>0</v>
      </c>
      <c r="AK43" s="31">
        <f>IF(SUM($B43:L43)&lt;$H$6,M43,0)</f>
        <v>1</v>
      </c>
      <c r="AL43" s="31">
        <f>IF(SUM($B43:M43)&lt;$H$6,N43,0)</f>
        <v>0</v>
      </c>
      <c r="AM43" s="31">
        <f>IF(SUM($B43:N43)&lt;$H$6,O43,0)</f>
        <v>1</v>
      </c>
      <c r="AN43" s="31">
        <f>IF(SUM($B43:O43)&lt;$H$6,P43,0)</f>
        <v>0</v>
      </c>
      <c r="AO43" s="31">
        <f>IF(SUM($B43:P43)&lt;$H$6,Q43,0)</f>
        <v>0</v>
      </c>
      <c r="AP43" s="31">
        <f>IF(SUM($B43:Q43)&lt;$H$6,R43,0)</f>
        <v>0</v>
      </c>
      <c r="AQ43" s="31">
        <f>IF(SUM($B43:R43)&lt;$H$6,S43,0)</f>
        <v>1</v>
      </c>
      <c r="AR43" s="31">
        <f>IF(SUM($B43:S43)&lt;$H$6,T43,0)</f>
        <v>0</v>
      </c>
      <c r="AS43" s="31">
        <f>IF(SUM($B43:T43)&lt;$H$6,U43,0)</f>
        <v>0</v>
      </c>
      <c r="AT43" s="31">
        <f>IF(SUM($B43:U43)&lt;$H$6,V43,0)</f>
        <v>1</v>
      </c>
      <c r="AU43" s="32">
        <f t="shared" si="3"/>
        <v>10</v>
      </c>
    </row>
    <row r="44" spans="1:47" x14ac:dyDescent="0.2">
      <c r="A44">
        <f t="shared" si="4"/>
        <v>30</v>
      </c>
      <c r="C44" s="31">
        <f>IF(Data!B32&lt;='Base no wds'!$H$5,1,0)</f>
        <v>1</v>
      </c>
      <c r="D44" s="31">
        <f>IF(Data!C32&lt;='Base no wds'!$H$5,1,0)</f>
        <v>0</v>
      </c>
      <c r="E44" s="31">
        <f>IF(Data!D32&lt;='Base no wds'!$H$5,1,0)</f>
        <v>0</v>
      </c>
      <c r="F44" s="31">
        <f>IF(Data!E32&lt;='Base no wds'!$H$5,1,0)</f>
        <v>0</v>
      </c>
      <c r="G44" s="31">
        <f>IF(Data!F32&lt;='Base no wds'!$H$5,1,0)</f>
        <v>1</v>
      </c>
      <c r="H44" s="31">
        <f>IF(Data!G32&lt;='Base no wds'!$H$5,1,0)</f>
        <v>1</v>
      </c>
      <c r="I44" s="31">
        <f>IF(Data!H32&lt;='Base no wds'!$H$5,1,0)</f>
        <v>1</v>
      </c>
      <c r="J44" s="31">
        <f>IF(Data!I32&lt;='Base no wds'!$H$5,1,0)</f>
        <v>1</v>
      </c>
      <c r="K44" s="31">
        <f>IF(Data!J32&lt;='Base no wds'!$H$5,1,0)</f>
        <v>1</v>
      </c>
      <c r="L44" s="31">
        <f>IF(Data!K32&lt;='Base no wds'!$H$5,1,0)</f>
        <v>1</v>
      </c>
      <c r="M44" s="31">
        <f>IF(Data!L32&lt;='Base no wds'!$H$5,1,0)</f>
        <v>0</v>
      </c>
      <c r="N44" s="31">
        <f>IF(Data!M32&lt;='Base no wds'!$H$5,1,0)</f>
        <v>1</v>
      </c>
      <c r="O44" s="31">
        <f>IF(Data!N32&lt;='Base no wds'!$H$5,1,0)</f>
        <v>0</v>
      </c>
      <c r="P44" s="31">
        <f>IF(Data!O32&lt;='Base no wds'!$H$5,1,0)</f>
        <v>0</v>
      </c>
      <c r="Q44" s="31">
        <f>IF(Data!P32&lt;='Base no wds'!$H$5,1,0)</f>
        <v>0</v>
      </c>
      <c r="R44" s="31">
        <f>IF(Data!Q32&lt;='Base no wds'!$H$5,1,0)</f>
        <v>0</v>
      </c>
      <c r="S44" s="31">
        <f>IF(Data!R32&lt;='Base no wds'!$H$5,1,0)</f>
        <v>1</v>
      </c>
      <c r="T44" s="31">
        <f>IF(Data!S32&lt;='Base no wds'!$H$5,1,0)</f>
        <v>0</v>
      </c>
      <c r="U44" s="31">
        <f>IF(Data!T32&lt;='Base no wds'!$H$5,1,0)</f>
        <v>1</v>
      </c>
      <c r="V44" s="31">
        <f>IF(Data!U32&lt;='Base no wds'!$H$5,1,0)</f>
        <v>0</v>
      </c>
      <c r="W44" s="32">
        <f t="shared" si="2"/>
        <v>10</v>
      </c>
      <c r="Y44">
        <f t="shared" si="5"/>
        <v>30</v>
      </c>
      <c r="AA44" s="31">
        <f>IF(SUM($B44:B44)&lt;$H$6,C44,0)</f>
        <v>1</v>
      </c>
      <c r="AB44" s="31">
        <f>IF(SUM($B44:C44)&lt;$H$6,D44,0)</f>
        <v>0</v>
      </c>
      <c r="AC44" s="31">
        <f>IF(SUM($B44:D44)&lt;$H$6,E44,0)</f>
        <v>0</v>
      </c>
      <c r="AD44" s="31">
        <f>IF(SUM($B44:E44)&lt;$H$6,F44,0)</f>
        <v>0</v>
      </c>
      <c r="AE44" s="31">
        <f>IF(SUM($B44:F44)&lt;$H$6,G44,0)</f>
        <v>1</v>
      </c>
      <c r="AF44" s="31">
        <f>IF(SUM($B44:G44)&lt;$H$6,H44,0)</f>
        <v>1</v>
      </c>
      <c r="AG44" s="31">
        <f>IF(SUM($B44:H44)&lt;$H$6,I44,0)</f>
        <v>1</v>
      </c>
      <c r="AH44" s="31">
        <f>IF(SUM($B44:I44)&lt;$H$6,J44,0)</f>
        <v>1</v>
      </c>
      <c r="AI44" s="31">
        <f>IF(SUM($B44:J44)&lt;$H$6,K44,0)</f>
        <v>1</v>
      </c>
      <c r="AJ44" s="31">
        <f>IF(SUM($B44:K44)&lt;$H$6,L44,0)</f>
        <v>1</v>
      </c>
      <c r="AK44" s="31">
        <f>IF(SUM($B44:L44)&lt;$H$6,M44,0)</f>
        <v>0</v>
      </c>
      <c r="AL44" s="31">
        <f>IF(SUM($B44:M44)&lt;$H$6,N44,0)</f>
        <v>1</v>
      </c>
      <c r="AM44" s="31">
        <f>IF(SUM($B44:N44)&lt;$H$6,O44,0)</f>
        <v>0</v>
      </c>
      <c r="AN44" s="31">
        <f>IF(SUM($B44:O44)&lt;$H$6,P44,0)</f>
        <v>0</v>
      </c>
      <c r="AO44" s="31">
        <f>IF(SUM($B44:P44)&lt;$H$6,Q44,0)</f>
        <v>0</v>
      </c>
      <c r="AP44" s="31">
        <f>IF(SUM($B44:Q44)&lt;$H$6,R44,0)</f>
        <v>0</v>
      </c>
      <c r="AQ44" s="31">
        <f>IF(SUM($B44:R44)&lt;$H$6,S44,0)</f>
        <v>1</v>
      </c>
      <c r="AR44" s="31">
        <f>IF(SUM($B44:S44)&lt;$H$6,T44,0)</f>
        <v>0</v>
      </c>
      <c r="AS44" s="31">
        <f>IF(SUM($B44:T44)&lt;$H$6,U44,0)</f>
        <v>1</v>
      </c>
      <c r="AT44" s="31">
        <f>IF(SUM($B44:U44)&lt;$H$6,V44,0)</f>
        <v>0</v>
      </c>
      <c r="AU44" s="32">
        <f t="shared" si="3"/>
        <v>10</v>
      </c>
    </row>
    <row r="45" spans="1:47" x14ac:dyDescent="0.2">
      <c r="A45">
        <f t="shared" si="4"/>
        <v>31</v>
      </c>
      <c r="C45" s="31">
        <f>IF(Data!B33&lt;='Base no wds'!$H$5,1,0)</f>
        <v>0</v>
      </c>
      <c r="D45" s="31">
        <f>IF(Data!C33&lt;='Base no wds'!$H$5,1,0)</f>
        <v>0</v>
      </c>
      <c r="E45" s="31">
        <f>IF(Data!D33&lt;='Base no wds'!$H$5,1,0)</f>
        <v>0</v>
      </c>
      <c r="F45" s="31">
        <f>IF(Data!E33&lt;='Base no wds'!$H$5,1,0)</f>
        <v>1</v>
      </c>
      <c r="G45" s="31">
        <f>IF(Data!F33&lt;='Base no wds'!$H$5,1,0)</f>
        <v>0</v>
      </c>
      <c r="H45" s="31">
        <f>IF(Data!G33&lt;='Base no wds'!$H$5,1,0)</f>
        <v>0</v>
      </c>
      <c r="I45" s="31">
        <f>IF(Data!H33&lt;='Base no wds'!$H$5,1,0)</f>
        <v>1</v>
      </c>
      <c r="J45" s="31">
        <f>IF(Data!I33&lt;='Base no wds'!$H$5,1,0)</f>
        <v>0</v>
      </c>
      <c r="K45" s="31">
        <f>IF(Data!J33&lt;='Base no wds'!$H$5,1,0)</f>
        <v>1</v>
      </c>
      <c r="L45" s="31">
        <f>IF(Data!K33&lt;='Base no wds'!$H$5,1,0)</f>
        <v>1</v>
      </c>
      <c r="M45" s="31">
        <f>IF(Data!L33&lt;='Base no wds'!$H$5,1,0)</f>
        <v>1</v>
      </c>
      <c r="N45" s="31">
        <f>IF(Data!M33&lt;='Base no wds'!$H$5,1,0)</f>
        <v>0</v>
      </c>
      <c r="O45" s="31">
        <f>IF(Data!N33&lt;='Base no wds'!$H$5,1,0)</f>
        <v>0</v>
      </c>
      <c r="P45" s="31">
        <f>IF(Data!O33&lt;='Base no wds'!$H$5,1,0)</f>
        <v>0</v>
      </c>
      <c r="Q45" s="31">
        <f>IF(Data!P33&lt;='Base no wds'!$H$5,1,0)</f>
        <v>0</v>
      </c>
      <c r="R45" s="31">
        <f>IF(Data!Q33&lt;='Base no wds'!$H$5,1,0)</f>
        <v>0</v>
      </c>
      <c r="S45" s="31">
        <f>IF(Data!R33&lt;='Base no wds'!$H$5,1,0)</f>
        <v>1</v>
      </c>
      <c r="T45" s="31">
        <f>IF(Data!S33&lt;='Base no wds'!$H$5,1,0)</f>
        <v>0</v>
      </c>
      <c r="U45" s="31">
        <f>IF(Data!T33&lt;='Base no wds'!$H$5,1,0)</f>
        <v>1</v>
      </c>
      <c r="V45" s="31">
        <f>IF(Data!U33&lt;='Base no wds'!$H$5,1,0)</f>
        <v>0</v>
      </c>
      <c r="W45" s="32">
        <f t="shared" si="2"/>
        <v>7</v>
      </c>
      <c r="Y45">
        <f t="shared" si="5"/>
        <v>31</v>
      </c>
      <c r="AA45" s="31">
        <f>IF(SUM($B45:B45)&lt;$H$6,C45,0)</f>
        <v>0</v>
      </c>
      <c r="AB45" s="31">
        <f>IF(SUM($B45:C45)&lt;$H$6,D45,0)</f>
        <v>0</v>
      </c>
      <c r="AC45" s="31">
        <f>IF(SUM($B45:D45)&lt;$H$6,E45,0)</f>
        <v>0</v>
      </c>
      <c r="AD45" s="31">
        <f>IF(SUM($B45:E45)&lt;$H$6,F45,0)</f>
        <v>1</v>
      </c>
      <c r="AE45" s="31">
        <f>IF(SUM($B45:F45)&lt;$H$6,G45,0)</f>
        <v>0</v>
      </c>
      <c r="AF45" s="31">
        <f>IF(SUM($B45:G45)&lt;$H$6,H45,0)</f>
        <v>0</v>
      </c>
      <c r="AG45" s="31">
        <f>IF(SUM($B45:H45)&lt;$H$6,I45,0)</f>
        <v>1</v>
      </c>
      <c r="AH45" s="31">
        <f>IF(SUM($B45:I45)&lt;$H$6,J45,0)</f>
        <v>0</v>
      </c>
      <c r="AI45" s="31">
        <f>IF(SUM($B45:J45)&lt;$H$6,K45,0)</f>
        <v>1</v>
      </c>
      <c r="AJ45" s="31">
        <f>IF(SUM($B45:K45)&lt;$H$6,L45,0)</f>
        <v>1</v>
      </c>
      <c r="AK45" s="31">
        <f>IF(SUM($B45:L45)&lt;$H$6,M45,0)</f>
        <v>1</v>
      </c>
      <c r="AL45" s="31">
        <f>IF(SUM($B45:M45)&lt;$H$6,N45,0)</f>
        <v>0</v>
      </c>
      <c r="AM45" s="31">
        <f>IF(SUM($B45:N45)&lt;$H$6,O45,0)</f>
        <v>0</v>
      </c>
      <c r="AN45" s="31">
        <f>IF(SUM($B45:O45)&lt;$H$6,P45,0)</f>
        <v>0</v>
      </c>
      <c r="AO45" s="31">
        <f>IF(SUM($B45:P45)&lt;$H$6,Q45,0)</f>
        <v>0</v>
      </c>
      <c r="AP45" s="31">
        <f>IF(SUM($B45:Q45)&lt;$H$6,R45,0)</f>
        <v>0</v>
      </c>
      <c r="AQ45" s="31">
        <f>IF(SUM($B45:R45)&lt;$H$6,S45,0)</f>
        <v>1</v>
      </c>
      <c r="AR45" s="31">
        <f>IF(SUM($B45:S45)&lt;$H$6,T45,0)</f>
        <v>0</v>
      </c>
      <c r="AS45" s="31">
        <f>IF(SUM($B45:T45)&lt;$H$6,U45,0)</f>
        <v>1</v>
      </c>
      <c r="AT45" s="31">
        <f>IF(SUM($B45:U45)&lt;$H$6,V45,0)</f>
        <v>0</v>
      </c>
      <c r="AU45" s="32">
        <f t="shared" si="3"/>
        <v>7</v>
      </c>
    </row>
    <row r="46" spans="1:47" x14ac:dyDescent="0.2">
      <c r="A46">
        <f t="shared" si="4"/>
        <v>32</v>
      </c>
      <c r="C46" s="31">
        <f>IF(Data!B34&lt;='Base no wds'!$H$5,1,0)</f>
        <v>0</v>
      </c>
      <c r="D46" s="31">
        <f>IF(Data!C34&lt;='Base no wds'!$H$5,1,0)</f>
        <v>1</v>
      </c>
      <c r="E46" s="31">
        <f>IF(Data!D34&lt;='Base no wds'!$H$5,1,0)</f>
        <v>1</v>
      </c>
      <c r="F46" s="31">
        <f>IF(Data!E34&lt;='Base no wds'!$H$5,1,0)</f>
        <v>1</v>
      </c>
      <c r="G46" s="31">
        <f>IF(Data!F34&lt;='Base no wds'!$H$5,1,0)</f>
        <v>0</v>
      </c>
      <c r="H46" s="31">
        <f>IF(Data!G34&lt;='Base no wds'!$H$5,1,0)</f>
        <v>0</v>
      </c>
      <c r="I46" s="31">
        <f>IF(Data!H34&lt;='Base no wds'!$H$5,1,0)</f>
        <v>1</v>
      </c>
      <c r="J46" s="31">
        <f>IF(Data!I34&lt;='Base no wds'!$H$5,1,0)</f>
        <v>0</v>
      </c>
      <c r="K46" s="31">
        <f>IF(Data!J34&lt;='Base no wds'!$H$5,1,0)</f>
        <v>0</v>
      </c>
      <c r="L46" s="31">
        <f>IF(Data!K34&lt;='Base no wds'!$H$5,1,0)</f>
        <v>0</v>
      </c>
      <c r="M46" s="31">
        <f>IF(Data!L34&lt;='Base no wds'!$H$5,1,0)</f>
        <v>1</v>
      </c>
      <c r="N46" s="31">
        <f>IF(Data!M34&lt;='Base no wds'!$H$5,1,0)</f>
        <v>0</v>
      </c>
      <c r="O46" s="31">
        <f>IF(Data!N34&lt;='Base no wds'!$H$5,1,0)</f>
        <v>0</v>
      </c>
      <c r="P46" s="31">
        <f>IF(Data!O34&lt;='Base no wds'!$H$5,1,0)</f>
        <v>1</v>
      </c>
      <c r="Q46" s="31">
        <f>IF(Data!P34&lt;='Base no wds'!$H$5,1,0)</f>
        <v>0</v>
      </c>
      <c r="R46" s="31">
        <f>IF(Data!Q34&lt;='Base no wds'!$H$5,1,0)</f>
        <v>0</v>
      </c>
      <c r="S46" s="31">
        <f>IF(Data!R34&lt;='Base no wds'!$H$5,1,0)</f>
        <v>1</v>
      </c>
      <c r="T46" s="31">
        <f>IF(Data!S34&lt;='Base no wds'!$H$5,1,0)</f>
        <v>0</v>
      </c>
      <c r="U46" s="31">
        <f>IF(Data!T34&lt;='Base no wds'!$H$5,1,0)</f>
        <v>0</v>
      </c>
      <c r="V46" s="31">
        <f>IF(Data!U34&lt;='Base no wds'!$H$5,1,0)</f>
        <v>0</v>
      </c>
      <c r="W46" s="32">
        <f t="shared" si="2"/>
        <v>7</v>
      </c>
      <c r="Y46">
        <f t="shared" si="5"/>
        <v>32</v>
      </c>
      <c r="AA46" s="31">
        <f>IF(SUM($B46:B46)&lt;$H$6,C46,0)</f>
        <v>0</v>
      </c>
      <c r="AB46" s="31">
        <f>IF(SUM($B46:C46)&lt;$H$6,D46,0)</f>
        <v>1</v>
      </c>
      <c r="AC46" s="31">
        <f>IF(SUM($B46:D46)&lt;$H$6,E46,0)</f>
        <v>1</v>
      </c>
      <c r="AD46" s="31">
        <f>IF(SUM($B46:E46)&lt;$H$6,F46,0)</f>
        <v>1</v>
      </c>
      <c r="AE46" s="31">
        <f>IF(SUM($B46:F46)&lt;$H$6,G46,0)</f>
        <v>0</v>
      </c>
      <c r="AF46" s="31">
        <f>IF(SUM($B46:G46)&lt;$H$6,H46,0)</f>
        <v>0</v>
      </c>
      <c r="AG46" s="31">
        <f>IF(SUM($B46:H46)&lt;$H$6,I46,0)</f>
        <v>1</v>
      </c>
      <c r="AH46" s="31">
        <f>IF(SUM($B46:I46)&lt;$H$6,J46,0)</f>
        <v>0</v>
      </c>
      <c r="AI46" s="31">
        <f>IF(SUM($B46:J46)&lt;$H$6,K46,0)</f>
        <v>0</v>
      </c>
      <c r="AJ46" s="31">
        <f>IF(SUM($B46:K46)&lt;$H$6,L46,0)</f>
        <v>0</v>
      </c>
      <c r="AK46" s="31">
        <f>IF(SUM($B46:L46)&lt;$H$6,M46,0)</f>
        <v>1</v>
      </c>
      <c r="AL46" s="31">
        <f>IF(SUM($B46:M46)&lt;$H$6,N46,0)</f>
        <v>0</v>
      </c>
      <c r="AM46" s="31">
        <f>IF(SUM($B46:N46)&lt;$H$6,O46,0)</f>
        <v>0</v>
      </c>
      <c r="AN46" s="31">
        <f>IF(SUM($B46:O46)&lt;$H$6,P46,0)</f>
        <v>1</v>
      </c>
      <c r="AO46" s="31">
        <f>IF(SUM($B46:P46)&lt;$H$6,Q46,0)</f>
        <v>0</v>
      </c>
      <c r="AP46" s="31">
        <f>IF(SUM($B46:Q46)&lt;$H$6,R46,0)</f>
        <v>0</v>
      </c>
      <c r="AQ46" s="31">
        <f>IF(SUM($B46:R46)&lt;$H$6,S46,0)</f>
        <v>1</v>
      </c>
      <c r="AR46" s="31">
        <f>IF(SUM($B46:S46)&lt;$H$6,T46,0)</f>
        <v>0</v>
      </c>
      <c r="AS46" s="31">
        <f>IF(SUM($B46:T46)&lt;$H$6,U46,0)</f>
        <v>0</v>
      </c>
      <c r="AT46" s="31">
        <f>IF(SUM($B46:U46)&lt;$H$6,V46,0)</f>
        <v>0</v>
      </c>
      <c r="AU46" s="32">
        <f t="shared" si="3"/>
        <v>7</v>
      </c>
    </row>
    <row r="47" spans="1:47" x14ac:dyDescent="0.2">
      <c r="A47">
        <f t="shared" si="4"/>
        <v>33</v>
      </c>
      <c r="C47" s="31">
        <f>IF(Data!B35&lt;='Base no wds'!$H$5,1,0)</f>
        <v>0</v>
      </c>
      <c r="D47" s="31">
        <f>IF(Data!C35&lt;='Base no wds'!$H$5,1,0)</f>
        <v>0</v>
      </c>
      <c r="E47" s="31">
        <f>IF(Data!D35&lt;='Base no wds'!$H$5,1,0)</f>
        <v>0</v>
      </c>
      <c r="F47" s="31">
        <f>IF(Data!E35&lt;='Base no wds'!$H$5,1,0)</f>
        <v>0</v>
      </c>
      <c r="G47" s="31">
        <f>IF(Data!F35&lt;='Base no wds'!$H$5,1,0)</f>
        <v>0</v>
      </c>
      <c r="H47" s="31">
        <f>IF(Data!G35&lt;='Base no wds'!$H$5,1,0)</f>
        <v>1</v>
      </c>
      <c r="I47" s="31">
        <f>IF(Data!H35&lt;='Base no wds'!$H$5,1,0)</f>
        <v>0</v>
      </c>
      <c r="J47" s="31">
        <f>IF(Data!I35&lt;='Base no wds'!$H$5,1,0)</f>
        <v>0</v>
      </c>
      <c r="K47" s="31">
        <f>IF(Data!J35&lt;='Base no wds'!$H$5,1,0)</f>
        <v>0</v>
      </c>
      <c r="L47" s="31">
        <f>IF(Data!K35&lt;='Base no wds'!$H$5,1,0)</f>
        <v>1</v>
      </c>
      <c r="M47" s="31">
        <f>IF(Data!L35&lt;='Base no wds'!$H$5,1,0)</f>
        <v>0</v>
      </c>
      <c r="N47" s="31">
        <f>IF(Data!M35&lt;='Base no wds'!$H$5,1,0)</f>
        <v>1</v>
      </c>
      <c r="O47" s="31">
        <f>IF(Data!N35&lt;='Base no wds'!$H$5,1,0)</f>
        <v>0</v>
      </c>
      <c r="P47" s="31">
        <f>IF(Data!O35&lt;='Base no wds'!$H$5,1,0)</f>
        <v>0</v>
      </c>
      <c r="Q47" s="31">
        <f>IF(Data!P35&lt;='Base no wds'!$H$5,1,0)</f>
        <v>1</v>
      </c>
      <c r="R47" s="31">
        <f>IF(Data!Q35&lt;='Base no wds'!$H$5,1,0)</f>
        <v>1</v>
      </c>
      <c r="S47" s="31">
        <f>IF(Data!R35&lt;='Base no wds'!$H$5,1,0)</f>
        <v>0</v>
      </c>
      <c r="T47" s="31">
        <f>IF(Data!S35&lt;='Base no wds'!$H$5,1,0)</f>
        <v>1</v>
      </c>
      <c r="U47" s="31">
        <f>IF(Data!T35&lt;='Base no wds'!$H$5,1,0)</f>
        <v>0</v>
      </c>
      <c r="V47" s="31">
        <f>IF(Data!U35&lt;='Base no wds'!$H$5,1,0)</f>
        <v>0</v>
      </c>
      <c r="W47" s="32">
        <f t="shared" si="2"/>
        <v>6</v>
      </c>
      <c r="Y47">
        <f t="shared" si="5"/>
        <v>33</v>
      </c>
      <c r="AA47" s="31">
        <f>IF(SUM($B47:B47)&lt;$H$6,C47,0)</f>
        <v>0</v>
      </c>
      <c r="AB47" s="31">
        <f>IF(SUM($B47:C47)&lt;$H$6,D47,0)</f>
        <v>0</v>
      </c>
      <c r="AC47" s="31">
        <f>IF(SUM($B47:D47)&lt;$H$6,E47,0)</f>
        <v>0</v>
      </c>
      <c r="AD47" s="31">
        <f>IF(SUM($B47:E47)&lt;$H$6,F47,0)</f>
        <v>0</v>
      </c>
      <c r="AE47" s="31">
        <f>IF(SUM($B47:F47)&lt;$H$6,G47,0)</f>
        <v>0</v>
      </c>
      <c r="AF47" s="31">
        <f>IF(SUM($B47:G47)&lt;$H$6,H47,0)</f>
        <v>1</v>
      </c>
      <c r="AG47" s="31">
        <f>IF(SUM($B47:H47)&lt;$H$6,I47,0)</f>
        <v>0</v>
      </c>
      <c r="AH47" s="31">
        <f>IF(SUM($B47:I47)&lt;$H$6,J47,0)</f>
        <v>0</v>
      </c>
      <c r="AI47" s="31">
        <f>IF(SUM($B47:J47)&lt;$H$6,K47,0)</f>
        <v>0</v>
      </c>
      <c r="AJ47" s="31">
        <f>IF(SUM($B47:K47)&lt;$H$6,L47,0)</f>
        <v>1</v>
      </c>
      <c r="AK47" s="31">
        <f>IF(SUM($B47:L47)&lt;$H$6,M47,0)</f>
        <v>0</v>
      </c>
      <c r="AL47" s="31">
        <f>IF(SUM($B47:M47)&lt;$H$6,N47,0)</f>
        <v>1</v>
      </c>
      <c r="AM47" s="31">
        <f>IF(SUM($B47:N47)&lt;$H$6,O47,0)</f>
        <v>0</v>
      </c>
      <c r="AN47" s="31">
        <f>IF(SUM($B47:O47)&lt;$H$6,P47,0)</f>
        <v>0</v>
      </c>
      <c r="AO47" s="31">
        <f>IF(SUM($B47:P47)&lt;$H$6,Q47,0)</f>
        <v>1</v>
      </c>
      <c r="AP47" s="31">
        <f>IF(SUM($B47:Q47)&lt;$H$6,R47,0)</f>
        <v>1</v>
      </c>
      <c r="AQ47" s="31">
        <f>IF(SUM($B47:R47)&lt;$H$6,S47,0)</f>
        <v>0</v>
      </c>
      <c r="AR47" s="31">
        <f>IF(SUM($B47:S47)&lt;$H$6,T47,0)</f>
        <v>1</v>
      </c>
      <c r="AS47" s="31">
        <f>IF(SUM($B47:T47)&lt;$H$6,U47,0)</f>
        <v>0</v>
      </c>
      <c r="AT47" s="31">
        <f>IF(SUM($B47:U47)&lt;$H$6,V47,0)</f>
        <v>0</v>
      </c>
      <c r="AU47" s="32">
        <f t="shared" si="3"/>
        <v>6</v>
      </c>
    </row>
    <row r="48" spans="1:47" x14ac:dyDescent="0.2">
      <c r="A48">
        <f t="shared" si="4"/>
        <v>34</v>
      </c>
      <c r="C48" s="31">
        <f>IF(Data!B36&lt;='Base no wds'!$H$5,1,0)</f>
        <v>1</v>
      </c>
      <c r="D48" s="31">
        <f>IF(Data!C36&lt;='Base no wds'!$H$5,1,0)</f>
        <v>1</v>
      </c>
      <c r="E48" s="31">
        <f>IF(Data!D36&lt;='Base no wds'!$H$5,1,0)</f>
        <v>1</v>
      </c>
      <c r="F48" s="31">
        <f>IF(Data!E36&lt;='Base no wds'!$H$5,1,0)</f>
        <v>1</v>
      </c>
      <c r="G48" s="31">
        <f>IF(Data!F36&lt;='Base no wds'!$H$5,1,0)</f>
        <v>1</v>
      </c>
      <c r="H48" s="31">
        <f>IF(Data!G36&lt;='Base no wds'!$H$5,1,0)</f>
        <v>1</v>
      </c>
      <c r="I48" s="31">
        <f>IF(Data!H36&lt;='Base no wds'!$H$5,1,0)</f>
        <v>1</v>
      </c>
      <c r="J48" s="31">
        <f>IF(Data!I36&lt;='Base no wds'!$H$5,1,0)</f>
        <v>0</v>
      </c>
      <c r="K48" s="31">
        <f>IF(Data!J36&lt;='Base no wds'!$H$5,1,0)</f>
        <v>1</v>
      </c>
      <c r="L48" s="31">
        <f>IF(Data!K36&lt;='Base no wds'!$H$5,1,0)</f>
        <v>1</v>
      </c>
      <c r="M48" s="31">
        <f>IF(Data!L36&lt;='Base no wds'!$H$5,1,0)</f>
        <v>1</v>
      </c>
      <c r="N48" s="31">
        <f>IF(Data!M36&lt;='Base no wds'!$H$5,1,0)</f>
        <v>1</v>
      </c>
      <c r="O48" s="31">
        <f>IF(Data!N36&lt;='Base no wds'!$H$5,1,0)</f>
        <v>0</v>
      </c>
      <c r="P48" s="31">
        <f>IF(Data!O36&lt;='Base no wds'!$H$5,1,0)</f>
        <v>0</v>
      </c>
      <c r="Q48" s="31">
        <f>IF(Data!P36&lt;='Base no wds'!$H$5,1,0)</f>
        <v>0</v>
      </c>
      <c r="R48" s="31">
        <f>IF(Data!Q36&lt;='Base no wds'!$H$5,1,0)</f>
        <v>0</v>
      </c>
      <c r="S48" s="31">
        <f>IF(Data!R36&lt;='Base no wds'!$H$5,1,0)</f>
        <v>1</v>
      </c>
      <c r="T48" s="31">
        <f>IF(Data!S36&lt;='Base no wds'!$H$5,1,0)</f>
        <v>0</v>
      </c>
      <c r="U48" s="31">
        <f>IF(Data!T36&lt;='Base no wds'!$H$5,1,0)</f>
        <v>0</v>
      </c>
      <c r="V48" s="31">
        <f>IF(Data!U36&lt;='Base no wds'!$H$5,1,0)</f>
        <v>0</v>
      </c>
      <c r="W48" s="32">
        <f t="shared" si="2"/>
        <v>12</v>
      </c>
      <c r="Y48">
        <f t="shared" si="5"/>
        <v>34</v>
      </c>
      <c r="AA48" s="31">
        <f>IF(SUM($B48:B48)&lt;$H$6,C48,0)</f>
        <v>1</v>
      </c>
      <c r="AB48" s="31">
        <f>IF(SUM($B48:C48)&lt;$H$6,D48,0)</f>
        <v>1</v>
      </c>
      <c r="AC48" s="31">
        <f>IF(SUM($B48:D48)&lt;$H$6,E48,0)</f>
        <v>1</v>
      </c>
      <c r="AD48" s="31">
        <f>IF(SUM($B48:E48)&lt;$H$6,F48,0)</f>
        <v>1</v>
      </c>
      <c r="AE48" s="31">
        <f>IF(SUM($B48:F48)&lt;$H$6,G48,0)</f>
        <v>1</v>
      </c>
      <c r="AF48" s="31">
        <f>IF(SUM($B48:G48)&lt;$H$6,H48,0)</f>
        <v>1</v>
      </c>
      <c r="AG48" s="31">
        <f>IF(SUM($B48:H48)&lt;$H$6,I48,0)</f>
        <v>1</v>
      </c>
      <c r="AH48" s="31">
        <f>IF(SUM($B48:I48)&lt;$H$6,J48,0)</f>
        <v>0</v>
      </c>
      <c r="AI48" s="31">
        <f>IF(SUM($B48:J48)&lt;$H$6,K48,0)</f>
        <v>1</v>
      </c>
      <c r="AJ48" s="31">
        <f>IF(SUM($B48:K48)&lt;$H$6,L48,0)</f>
        <v>1</v>
      </c>
      <c r="AK48" s="31">
        <f>IF(SUM($B48:L48)&lt;$H$6,M48,0)</f>
        <v>1</v>
      </c>
      <c r="AL48" s="31">
        <f>IF(SUM($B48:M48)&lt;$H$6,N48,0)</f>
        <v>0</v>
      </c>
      <c r="AM48" s="31">
        <f>IF(SUM($B48:N48)&lt;$H$6,O48,0)</f>
        <v>0</v>
      </c>
      <c r="AN48" s="31">
        <f>IF(SUM($B48:O48)&lt;$H$6,P48,0)</f>
        <v>0</v>
      </c>
      <c r="AO48" s="31">
        <f>IF(SUM($B48:P48)&lt;$H$6,Q48,0)</f>
        <v>0</v>
      </c>
      <c r="AP48" s="31">
        <f>IF(SUM($B48:Q48)&lt;$H$6,R48,0)</f>
        <v>0</v>
      </c>
      <c r="AQ48" s="31">
        <f>IF(SUM($B48:R48)&lt;$H$6,S48,0)</f>
        <v>0</v>
      </c>
      <c r="AR48" s="31">
        <f>IF(SUM($B48:S48)&lt;$H$6,T48,0)</f>
        <v>0</v>
      </c>
      <c r="AS48" s="31">
        <f>IF(SUM($B48:T48)&lt;$H$6,U48,0)</f>
        <v>0</v>
      </c>
      <c r="AT48" s="31">
        <f>IF(SUM($B48:U48)&lt;$H$6,V48,0)</f>
        <v>0</v>
      </c>
      <c r="AU48" s="32">
        <f t="shared" si="3"/>
        <v>10</v>
      </c>
    </row>
    <row r="49" spans="1:47" x14ac:dyDescent="0.2">
      <c r="A49">
        <f t="shared" si="4"/>
        <v>35</v>
      </c>
      <c r="C49" s="31">
        <f>IF(Data!B37&lt;='Base no wds'!$H$5,1,0)</f>
        <v>0</v>
      </c>
      <c r="D49" s="31">
        <f>IF(Data!C37&lt;='Base no wds'!$H$5,1,0)</f>
        <v>1</v>
      </c>
      <c r="E49" s="31">
        <f>IF(Data!D37&lt;='Base no wds'!$H$5,1,0)</f>
        <v>0</v>
      </c>
      <c r="F49" s="31">
        <f>IF(Data!E37&lt;='Base no wds'!$H$5,1,0)</f>
        <v>0</v>
      </c>
      <c r="G49" s="31">
        <f>IF(Data!F37&lt;='Base no wds'!$H$5,1,0)</f>
        <v>1</v>
      </c>
      <c r="H49" s="31">
        <f>IF(Data!G37&lt;='Base no wds'!$H$5,1,0)</f>
        <v>1</v>
      </c>
      <c r="I49" s="31">
        <f>IF(Data!H37&lt;='Base no wds'!$H$5,1,0)</f>
        <v>0</v>
      </c>
      <c r="J49" s="31">
        <f>IF(Data!I37&lt;='Base no wds'!$H$5,1,0)</f>
        <v>0</v>
      </c>
      <c r="K49" s="31">
        <f>IF(Data!J37&lt;='Base no wds'!$H$5,1,0)</f>
        <v>1</v>
      </c>
      <c r="L49" s="31">
        <f>IF(Data!K37&lt;='Base no wds'!$H$5,1,0)</f>
        <v>1</v>
      </c>
      <c r="M49" s="31">
        <f>IF(Data!L37&lt;='Base no wds'!$H$5,1,0)</f>
        <v>0</v>
      </c>
      <c r="N49" s="31">
        <f>IF(Data!M37&lt;='Base no wds'!$H$5,1,0)</f>
        <v>1</v>
      </c>
      <c r="O49" s="31">
        <f>IF(Data!N37&lt;='Base no wds'!$H$5,1,0)</f>
        <v>0</v>
      </c>
      <c r="P49" s="31">
        <f>IF(Data!O37&lt;='Base no wds'!$H$5,1,0)</f>
        <v>1</v>
      </c>
      <c r="Q49" s="31">
        <f>IF(Data!P37&lt;='Base no wds'!$H$5,1,0)</f>
        <v>0</v>
      </c>
      <c r="R49" s="31">
        <f>IF(Data!Q37&lt;='Base no wds'!$H$5,1,0)</f>
        <v>1</v>
      </c>
      <c r="S49" s="31">
        <f>IF(Data!R37&lt;='Base no wds'!$H$5,1,0)</f>
        <v>0</v>
      </c>
      <c r="T49" s="31">
        <f>IF(Data!S37&lt;='Base no wds'!$H$5,1,0)</f>
        <v>0</v>
      </c>
      <c r="U49" s="31">
        <f>IF(Data!T37&lt;='Base no wds'!$H$5,1,0)</f>
        <v>0</v>
      </c>
      <c r="V49" s="31">
        <f>IF(Data!U37&lt;='Base no wds'!$H$5,1,0)</f>
        <v>0</v>
      </c>
      <c r="W49" s="32">
        <f t="shared" si="2"/>
        <v>8</v>
      </c>
      <c r="Y49">
        <f t="shared" si="5"/>
        <v>35</v>
      </c>
      <c r="AA49" s="31">
        <f>IF(SUM($B49:B49)&lt;$H$6,C49,0)</f>
        <v>0</v>
      </c>
      <c r="AB49" s="31">
        <f>IF(SUM($B49:C49)&lt;$H$6,D49,0)</f>
        <v>1</v>
      </c>
      <c r="AC49" s="31">
        <f>IF(SUM($B49:D49)&lt;$H$6,E49,0)</f>
        <v>0</v>
      </c>
      <c r="AD49" s="31">
        <f>IF(SUM($B49:E49)&lt;$H$6,F49,0)</f>
        <v>0</v>
      </c>
      <c r="AE49" s="31">
        <f>IF(SUM($B49:F49)&lt;$H$6,G49,0)</f>
        <v>1</v>
      </c>
      <c r="AF49" s="31">
        <f>IF(SUM($B49:G49)&lt;$H$6,H49,0)</f>
        <v>1</v>
      </c>
      <c r="AG49" s="31">
        <f>IF(SUM($B49:H49)&lt;$H$6,I49,0)</f>
        <v>0</v>
      </c>
      <c r="AH49" s="31">
        <f>IF(SUM($B49:I49)&lt;$H$6,J49,0)</f>
        <v>0</v>
      </c>
      <c r="AI49" s="31">
        <f>IF(SUM($B49:J49)&lt;$H$6,K49,0)</f>
        <v>1</v>
      </c>
      <c r="AJ49" s="31">
        <f>IF(SUM($B49:K49)&lt;$H$6,L49,0)</f>
        <v>1</v>
      </c>
      <c r="AK49" s="31">
        <f>IF(SUM($B49:L49)&lt;$H$6,M49,0)</f>
        <v>0</v>
      </c>
      <c r="AL49" s="31">
        <f>IF(SUM($B49:M49)&lt;$H$6,N49,0)</f>
        <v>1</v>
      </c>
      <c r="AM49" s="31">
        <f>IF(SUM($B49:N49)&lt;$H$6,O49,0)</f>
        <v>0</v>
      </c>
      <c r="AN49" s="31">
        <f>IF(SUM($B49:O49)&lt;$H$6,P49,0)</f>
        <v>1</v>
      </c>
      <c r="AO49" s="31">
        <f>IF(SUM($B49:P49)&lt;$H$6,Q49,0)</f>
        <v>0</v>
      </c>
      <c r="AP49" s="31">
        <f>IF(SUM($B49:Q49)&lt;$H$6,R49,0)</f>
        <v>1</v>
      </c>
      <c r="AQ49" s="31">
        <f>IF(SUM($B49:R49)&lt;$H$6,S49,0)</f>
        <v>0</v>
      </c>
      <c r="AR49" s="31">
        <f>IF(SUM($B49:S49)&lt;$H$6,T49,0)</f>
        <v>0</v>
      </c>
      <c r="AS49" s="31">
        <f>IF(SUM($B49:T49)&lt;$H$6,U49,0)</f>
        <v>0</v>
      </c>
      <c r="AT49" s="31">
        <f>IF(SUM($B49:U49)&lt;$H$6,V49,0)</f>
        <v>0</v>
      </c>
      <c r="AU49" s="32">
        <f t="shared" si="3"/>
        <v>8</v>
      </c>
    </row>
    <row r="50" spans="1:47" x14ac:dyDescent="0.2">
      <c r="A50">
        <f t="shared" si="4"/>
        <v>36</v>
      </c>
      <c r="C50" s="31">
        <f>IF(Data!B38&lt;='Base no wds'!$H$5,1,0)</f>
        <v>0</v>
      </c>
      <c r="D50" s="31">
        <f>IF(Data!C38&lt;='Base no wds'!$H$5,1,0)</f>
        <v>1</v>
      </c>
      <c r="E50" s="31">
        <f>IF(Data!D38&lt;='Base no wds'!$H$5,1,0)</f>
        <v>1</v>
      </c>
      <c r="F50" s="31">
        <f>IF(Data!E38&lt;='Base no wds'!$H$5,1,0)</f>
        <v>0</v>
      </c>
      <c r="G50" s="31">
        <f>IF(Data!F38&lt;='Base no wds'!$H$5,1,0)</f>
        <v>0</v>
      </c>
      <c r="H50" s="31">
        <f>IF(Data!G38&lt;='Base no wds'!$H$5,1,0)</f>
        <v>0</v>
      </c>
      <c r="I50" s="31">
        <f>IF(Data!H38&lt;='Base no wds'!$H$5,1,0)</f>
        <v>1</v>
      </c>
      <c r="J50" s="31">
        <f>IF(Data!I38&lt;='Base no wds'!$H$5,1,0)</f>
        <v>0</v>
      </c>
      <c r="K50" s="31">
        <f>IF(Data!J38&lt;='Base no wds'!$H$5,1,0)</f>
        <v>0</v>
      </c>
      <c r="L50" s="31">
        <f>IF(Data!K38&lt;='Base no wds'!$H$5,1,0)</f>
        <v>1</v>
      </c>
      <c r="M50" s="31">
        <f>IF(Data!L38&lt;='Base no wds'!$H$5,1,0)</f>
        <v>1</v>
      </c>
      <c r="N50" s="31">
        <f>IF(Data!M38&lt;='Base no wds'!$H$5,1,0)</f>
        <v>1</v>
      </c>
      <c r="O50" s="31">
        <f>IF(Data!N38&lt;='Base no wds'!$H$5,1,0)</f>
        <v>0</v>
      </c>
      <c r="P50" s="31">
        <f>IF(Data!O38&lt;='Base no wds'!$H$5,1,0)</f>
        <v>1</v>
      </c>
      <c r="Q50" s="31">
        <f>IF(Data!P38&lt;='Base no wds'!$H$5,1,0)</f>
        <v>0</v>
      </c>
      <c r="R50" s="31">
        <f>IF(Data!Q38&lt;='Base no wds'!$H$5,1,0)</f>
        <v>0</v>
      </c>
      <c r="S50" s="31">
        <f>IF(Data!R38&lt;='Base no wds'!$H$5,1,0)</f>
        <v>0</v>
      </c>
      <c r="T50" s="31">
        <f>IF(Data!S38&lt;='Base no wds'!$H$5,1,0)</f>
        <v>0</v>
      </c>
      <c r="U50" s="31">
        <f>IF(Data!T38&lt;='Base no wds'!$H$5,1,0)</f>
        <v>0</v>
      </c>
      <c r="V50" s="31">
        <f>IF(Data!U38&lt;='Base no wds'!$H$5,1,0)</f>
        <v>0</v>
      </c>
      <c r="W50" s="32">
        <f t="shared" si="2"/>
        <v>7</v>
      </c>
      <c r="Y50">
        <f t="shared" si="5"/>
        <v>36</v>
      </c>
      <c r="AA50" s="31">
        <f>IF(SUM($B50:B50)&lt;$H$6,C50,0)</f>
        <v>0</v>
      </c>
      <c r="AB50" s="31">
        <f>IF(SUM($B50:C50)&lt;$H$6,D50,0)</f>
        <v>1</v>
      </c>
      <c r="AC50" s="31">
        <f>IF(SUM($B50:D50)&lt;$H$6,E50,0)</f>
        <v>1</v>
      </c>
      <c r="AD50" s="31">
        <f>IF(SUM($B50:E50)&lt;$H$6,F50,0)</f>
        <v>0</v>
      </c>
      <c r="AE50" s="31">
        <f>IF(SUM($B50:F50)&lt;$H$6,G50,0)</f>
        <v>0</v>
      </c>
      <c r="AF50" s="31">
        <f>IF(SUM($B50:G50)&lt;$H$6,H50,0)</f>
        <v>0</v>
      </c>
      <c r="AG50" s="31">
        <f>IF(SUM($B50:H50)&lt;$H$6,I50,0)</f>
        <v>1</v>
      </c>
      <c r="AH50" s="31">
        <f>IF(SUM($B50:I50)&lt;$H$6,J50,0)</f>
        <v>0</v>
      </c>
      <c r="AI50" s="31">
        <f>IF(SUM($B50:J50)&lt;$H$6,K50,0)</f>
        <v>0</v>
      </c>
      <c r="AJ50" s="31">
        <f>IF(SUM($B50:K50)&lt;$H$6,L50,0)</f>
        <v>1</v>
      </c>
      <c r="AK50" s="31">
        <f>IF(SUM($B50:L50)&lt;$H$6,M50,0)</f>
        <v>1</v>
      </c>
      <c r="AL50" s="31">
        <f>IF(SUM($B50:M50)&lt;$H$6,N50,0)</f>
        <v>1</v>
      </c>
      <c r="AM50" s="31">
        <f>IF(SUM($B50:N50)&lt;$H$6,O50,0)</f>
        <v>0</v>
      </c>
      <c r="AN50" s="31">
        <f>IF(SUM($B50:O50)&lt;$H$6,P50,0)</f>
        <v>1</v>
      </c>
      <c r="AO50" s="31">
        <f>IF(SUM($B50:P50)&lt;$H$6,Q50,0)</f>
        <v>0</v>
      </c>
      <c r="AP50" s="31">
        <f>IF(SUM($B50:Q50)&lt;$H$6,R50,0)</f>
        <v>0</v>
      </c>
      <c r="AQ50" s="31">
        <f>IF(SUM($B50:R50)&lt;$H$6,S50,0)</f>
        <v>0</v>
      </c>
      <c r="AR50" s="31">
        <f>IF(SUM($B50:S50)&lt;$H$6,T50,0)</f>
        <v>0</v>
      </c>
      <c r="AS50" s="31">
        <f>IF(SUM($B50:T50)&lt;$H$6,U50,0)</f>
        <v>0</v>
      </c>
      <c r="AT50" s="31">
        <f>IF(SUM($B50:U50)&lt;$H$6,V50,0)</f>
        <v>0</v>
      </c>
      <c r="AU50" s="32">
        <f t="shared" si="3"/>
        <v>7</v>
      </c>
    </row>
    <row r="51" spans="1:47" x14ac:dyDescent="0.2">
      <c r="A51">
        <f t="shared" si="4"/>
        <v>37</v>
      </c>
      <c r="C51" s="31">
        <f>IF(Data!B39&lt;='Base no wds'!$H$5,1,0)</f>
        <v>1</v>
      </c>
      <c r="D51" s="31">
        <f>IF(Data!C39&lt;='Base no wds'!$H$5,1,0)</f>
        <v>1</v>
      </c>
      <c r="E51" s="31">
        <f>IF(Data!D39&lt;='Base no wds'!$H$5,1,0)</f>
        <v>1</v>
      </c>
      <c r="F51" s="31">
        <f>IF(Data!E39&lt;='Base no wds'!$H$5,1,0)</f>
        <v>1</v>
      </c>
      <c r="G51" s="31">
        <f>IF(Data!F39&lt;='Base no wds'!$H$5,1,0)</f>
        <v>0</v>
      </c>
      <c r="H51" s="31">
        <f>IF(Data!G39&lt;='Base no wds'!$H$5,1,0)</f>
        <v>0</v>
      </c>
      <c r="I51" s="31">
        <f>IF(Data!H39&lt;='Base no wds'!$H$5,1,0)</f>
        <v>0</v>
      </c>
      <c r="J51" s="31">
        <f>IF(Data!I39&lt;='Base no wds'!$H$5,1,0)</f>
        <v>0</v>
      </c>
      <c r="K51" s="31">
        <f>IF(Data!J39&lt;='Base no wds'!$H$5,1,0)</f>
        <v>0</v>
      </c>
      <c r="L51" s="31">
        <f>IF(Data!K39&lt;='Base no wds'!$H$5,1,0)</f>
        <v>0</v>
      </c>
      <c r="M51" s="31">
        <f>IF(Data!L39&lt;='Base no wds'!$H$5,1,0)</f>
        <v>1</v>
      </c>
      <c r="N51" s="31">
        <f>IF(Data!M39&lt;='Base no wds'!$H$5,1,0)</f>
        <v>1</v>
      </c>
      <c r="O51" s="31">
        <f>IF(Data!N39&lt;='Base no wds'!$H$5,1,0)</f>
        <v>0</v>
      </c>
      <c r="P51" s="31">
        <f>IF(Data!O39&lt;='Base no wds'!$H$5,1,0)</f>
        <v>1</v>
      </c>
      <c r="Q51" s="31">
        <f>IF(Data!P39&lt;='Base no wds'!$H$5,1,0)</f>
        <v>1</v>
      </c>
      <c r="R51" s="31">
        <f>IF(Data!Q39&lt;='Base no wds'!$H$5,1,0)</f>
        <v>0</v>
      </c>
      <c r="S51" s="31">
        <f>IF(Data!R39&lt;='Base no wds'!$H$5,1,0)</f>
        <v>0</v>
      </c>
      <c r="T51" s="31">
        <f>IF(Data!S39&lt;='Base no wds'!$H$5,1,0)</f>
        <v>1</v>
      </c>
      <c r="U51" s="31">
        <f>IF(Data!T39&lt;='Base no wds'!$H$5,1,0)</f>
        <v>0</v>
      </c>
      <c r="V51" s="31">
        <f>IF(Data!U39&lt;='Base no wds'!$H$5,1,0)</f>
        <v>0</v>
      </c>
      <c r="W51" s="32">
        <f t="shared" si="2"/>
        <v>9</v>
      </c>
      <c r="Y51">
        <f t="shared" si="5"/>
        <v>37</v>
      </c>
      <c r="AA51" s="31">
        <f>IF(SUM($B51:B51)&lt;$H$6,C51,0)</f>
        <v>1</v>
      </c>
      <c r="AB51" s="31">
        <f>IF(SUM($B51:C51)&lt;$H$6,D51,0)</f>
        <v>1</v>
      </c>
      <c r="AC51" s="31">
        <f>IF(SUM($B51:D51)&lt;$H$6,E51,0)</f>
        <v>1</v>
      </c>
      <c r="AD51" s="31">
        <f>IF(SUM($B51:E51)&lt;$H$6,F51,0)</f>
        <v>1</v>
      </c>
      <c r="AE51" s="31">
        <f>IF(SUM($B51:F51)&lt;$H$6,G51,0)</f>
        <v>0</v>
      </c>
      <c r="AF51" s="31">
        <f>IF(SUM($B51:G51)&lt;$H$6,H51,0)</f>
        <v>0</v>
      </c>
      <c r="AG51" s="31">
        <f>IF(SUM($B51:H51)&lt;$H$6,I51,0)</f>
        <v>0</v>
      </c>
      <c r="AH51" s="31">
        <f>IF(SUM($B51:I51)&lt;$H$6,J51,0)</f>
        <v>0</v>
      </c>
      <c r="AI51" s="31">
        <f>IF(SUM($B51:J51)&lt;$H$6,K51,0)</f>
        <v>0</v>
      </c>
      <c r="AJ51" s="31">
        <f>IF(SUM($B51:K51)&lt;$H$6,L51,0)</f>
        <v>0</v>
      </c>
      <c r="AK51" s="31">
        <f>IF(SUM($B51:L51)&lt;$H$6,M51,0)</f>
        <v>1</v>
      </c>
      <c r="AL51" s="31">
        <f>IF(SUM($B51:M51)&lt;$H$6,N51,0)</f>
        <v>1</v>
      </c>
      <c r="AM51" s="31">
        <f>IF(SUM($B51:N51)&lt;$H$6,O51,0)</f>
        <v>0</v>
      </c>
      <c r="AN51" s="31">
        <f>IF(SUM($B51:O51)&lt;$H$6,P51,0)</f>
        <v>1</v>
      </c>
      <c r="AO51" s="31">
        <f>IF(SUM($B51:P51)&lt;$H$6,Q51,0)</f>
        <v>1</v>
      </c>
      <c r="AP51" s="31">
        <f>IF(SUM($B51:Q51)&lt;$H$6,R51,0)</f>
        <v>0</v>
      </c>
      <c r="AQ51" s="31">
        <f>IF(SUM($B51:R51)&lt;$H$6,S51,0)</f>
        <v>0</v>
      </c>
      <c r="AR51" s="31">
        <f>IF(SUM($B51:S51)&lt;$H$6,T51,0)</f>
        <v>1</v>
      </c>
      <c r="AS51" s="31">
        <f>IF(SUM($B51:T51)&lt;$H$6,U51,0)</f>
        <v>0</v>
      </c>
      <c r="AT51" s="31">
        <f>IF(SUM($B51:U51)&lt;$H$6,V51,0)</f>
        <v>0</v>
      </c>
      <c r="AU51" s="32">
        <f t="shared" si="3"/>
        <v>9</v>
      </c>
    </row>
    <row r="52" spans="1:47" x14ac:dyDescent="0.2">
      <c r="A52">
        <f t="shared" si="4"/>
        <v>38</v>
      </c>
      <c r="C52" s="31">
        <f>IF(Data!B40&lt;='Base no wds'!$H$5,1,0)</f>
        <v>0</v>
      </c>
      <c r="D52" s="31">
        <f>IF(Data!C40&lt;='Base no wds'!$H$5,1,0)</f>
        <v>0</v>
      </c>
      <c r="E52" s="31">
        <f>IF(Data!D40&lt;='Base no wds'!$H$5,1,0)</f>
        <v>0</v>
      </c>
      <c r="F52" s="31">
        <f>IF(Data!E40&lt;='Base no wds'!$H$5,1,0)</f>
        <v>0</v>
      </c>
      <c r="G52" s="31">
        <f>IF(Data!F40&lt;='Base no wds'!$H$5,1,0)</f>
        <v>0</v>
      </c>
      <c r="H52" s="31">
        <f>IF(Data!G40&lt;='Base no wds'!$H$5,1,0)</f>
        <v>0</v>
      </c>
      <c r="I52" s="31">
        <f>IF(Data!H40&lt;='Base no wds'!$H$5,1,0)</f>
        <v>0</v>
      </c>
      <c r="J52" s="31">
        <f>IF(Data!I40&lt;='Base no wds'!$H$5,1,0)</f>
        <v>1</v>
      </c>
      <c r="K52" s="31">
        <f>IF(Data!J40&lt;='Base no wds'!$H$5,1,0)</f>
        <v>0</v>
      </c>
      <c r="L52" s="31">
        <f>IF(Data!K40&lt;='Base no wds'!$H$5,1,0)</f>
        <v>1</v>
      </c>
      <c r="M52" s="31">
        <f>IF(Data!L40&lt;='Base no wds'!$H$5,1,0)</f>
        <v>0</v>
      </c>
      <c r="N52" s="31">
        <f>IF(Data!M40&lt;='Base no wds'!$H$5,1,0)</f>
        <v>1</v>
      </c>
      <c r="O52" s="31">
        <f>IF(Data!N40&lt;='Base no wds'!$H$5,1,0)</f>
        <v>0</v>
      </c>
      <c r="P52" s="31">
        <f>IF(Data!O40&lt;='Base no wds'!$H$5,1,0)</f>
        <v>0</v>
      </c>
      <c r="Q52" s="31">
        <f>IF(Data!P40&lt;='Base no wds'!$H$5,1,0)</f>
        <v>0</v>
      </c>
      <c r="R52" s="31">
        <f>IF(Data!Q40&lt;='Base no wds'!$H$5,1,0)</f>
        <v>0</v>
      </c>
      <c r="S52" s="31">
        <f>IF(Data!R40&lt;='Base no wds'!$H$5,1,0)</f>
        <v>1</v>
      </c>
      <c r="T52" s="31">
        <f>IF(Data!S40&lt;='Base no wds'!$H$5,1,0)</f>
        <v>1</v>
      </c>
      <c r="U52" s="31">
        <f>IF(Data!T40&lt;='Base no wds'!$H$5,1,0)</f>
        <v>0</v>
      </c>
      <c r="V52" s="31">
        <f>IF(Data!U40&lt;='Base no wds'!$H$5,1,0)</f>
        <v>0</v>
      </c>
      <c r="W52" s="32">
        <f t="shared" si="2"/>
        <v>5</v>
      </c>
      <c r="Y52">
        <f t="shared" si="5"/>
        <v>38</v>
      </c>
      <c r="AA52" s="31">
        <f>IF(SUM($B52:B52)&lt;$H$6,C52,0)</f>
        <v>0</v>
      </c>
      <c r="AB52" s="31">
        <f>IF(SUM($B52:C52)&lt;$H$6,D52,0)</f>
        <v>0</v>
      </c>
      <c r="AC52" s="31">
        <f>IF(SUM($B52:D52)&lt;$H$6,E52,0)</f>
        <v>0</v>
      </c>
      <c r="AD52" s="31">
        <f>IF(SUM($B52:E52)&lt;$H$6,F52,0)</f>
        <v>0</v>
      </c>
      <c r="AE52" s="31">
        <f>IF(SUM($B52:F52)&lt;$H$6,G52,0)</f>
        <v>0</v>
      </c>
      <c r="AF52" s="31">
        <f>IF(SUM($B52:G52)&lt;$H$6,H52,0)</f>
        <v>0</v>
      </c>
      <c r="AG52" s="31">
        <f>IF(SUM($B52:H52)&lt;$H$6,I52,0)</f>
        <v>0</v>
      </c>
      <c r="AH52" s="31">
        <f>IF(SUM($B52:I52)&lt;$H$6,J52,0)</f>
        <v>1</v>
      </c>
      <c r="AI52" s="31">
        <f>IF(SUM($B52:J52)&lt;$H$6,K52,0)</f>
        <v>0</v>
      </c>
      <c r="AJ52" s="31">
        <f>IF(SUM($B52:K52)&lt;$H$6,L52,0)</f>
        <v>1</v>
      </c>
      <c r="AK52" s="31">
        <f>IF(SUM($B52:L52)&lt;$H$6,M52,0)</f>
        <v>0</v>
      </c>
      <c r="AL52" s="31">
        <f>IF(SUM($B52:M52)&lt;$H$6,N52,0)</f>
        <v>1</v>
      </c>
      <c r="AM52" s="31">
        <f>IF(SUM($B52:N52)&lt;$H$6,O52,0)</f>
        <v>0</v>
      </c>
      <c r="AN52" s="31">
        <f>IF(SUM($B52:O52)&lt;$H$6,P52,0)</f>
        <v>0</v>
      </c>
      <c r="AO52" s="31">
        <f>IF(SUM($B52:P52)&lt;$H$6,Q52,0)</f>
        <v>0</v>
      </c>
      <c r="AP52" s="31">
        <f>IF(SUM($B52:Q52)&lt;$H$6,R52,0)</f>
        <v>0</v>
      </c>
      <c r="AQ52" s="31">
        <f>IF(SUM($B52:R52)&lt;$H$6,S52,0)</f>
        <v>1</v>
      </c>
      <c r="AR52" s="31">
        <f>IF(SUM($B52:S52)&lt;$H$6,T52,0)</f>
        <v>1</v>
      </c>
      <c r="AS52" s="31">
        <f>IF(SUM($B52:T52)&lt;$H$6,U52,0)</f>
        <v>0</v>
      </c>
      <c r="AT52" s="31">
        <f>IF(SUM($B52:U52)&lt;$H$6,V52,0)</f>
        <v>0</v>
      </c>
      <c r="AU52" s="32">
        <f t="shared" si="3"/>
        <v>5</v>
      </c>
    </row>
    <row r="53" spans="1:47" x14ac:dyDescent="0.2">
      <c r="A53">
        <f t="shared" si="4"/>
        <v>39</v>
      </c>
      <c r="C53" s="31">
        <f>IF(Data!B41&lt;='Base no wds'!$H$5,1,0)</f>
        <v>1</v>
      </c>
      <c r="D53" s="31">
        <f>IF(Data!C41&lt;='Base no wds'!$H$5,1,0)</f>
        <v>1</v>
      </c>
      <c r="E53" s="31">
        <f>IF(Data!D41&lt;='Base no wds'!$H$5,1,0)</f>
        <v>1</v>
      </c>
      <c r="F53" s="31">
        <f>IF(Data!E41&lt;='Base no wds'!$H$5,1,0)</f>
        <v>0</v>
      </c>
      <c r="G53" s="31">
        <f>IF(Data!F41&lt;='Base no wds'!$H$5,1,0)</f>
        <v>1</v>
      </c>
      <c r="H53" s="31">
        <f>IF(Data!G41&lt;='Base no wds'!$H$5,1,0)</f>
        <v>0</v>
      </c>
      <c r="I53" s="31">
        <f>IF(Data!H41&lt;='Base no wds'!$H$5,1,0)</f>
        <v>1</v>
      </c>
      <c r="J53" s="31">
        <f>IF(Data!I41&lt;='Base no wds'!$H$5,1,0)</f>
        <v>1</v>
      </c>
      <c r="K53" s="31">
        <f>IF(Data!J41&lt;='Base no wds'!$H$5,1,0)</f>
        <v>0</v>
      </c>
      <c r="L53" s="31">
        <f>IF(Data!K41&lt;='Base no wds'!$H$5,1,0)</f>
        <v>0</v>
      </c>
      <c r="M53" s="31">
        <f>IF(Data!L41&lt;='Base no wds'!$H$5,1,0)</f>
        <v>1</v>
      </c>
      <c r="N53" s="31">
        <f>IF(Data!M41&lt;='Base no wds'!$H$5,1,0)</f>
        <v>1</v>
      </c>
      <c r="O53" s="31">
        <f>IF(Data!N41&lt;='Base no wds'!$H$5,1,0)</f>
        <v>1</v>
      </c>
      <c r="P53" s="31">
        <f>IF(Data!O41&lt;='Base no wds'!$H$5,1,0)</f>
        <v>0</v>
      </c>
      <c r="Q53" s="31">
        <f>IF(Data!P41&lt;='Base no wds'!$H$5,1,0)</f>
        <v>0</v>
      </c>
      <c r="R53" s="31">
        <f>IF(Data!Q41&lt;='Base no wds'!$H$5,1,0)</f>
        <v>1</v>
      </c>
      <c r="S53" s="31">
        <f>IF(Data!R41&lt;='Base no wds'!$H$5,1,0)</f>
        <v>1</v>
      </c>
      <c r="T53" s="31">
        <f>IF(Data!S41&lt;='Base no wds'!$H$5,1,0)</f>
        <v>0</v>
      </c>
      <c r="U53" s="31">
        <f>IF(Data!T41&lt;='Base no wds'!$H$5,1,0)</f>
        <v>0</v>
      </c>
      <c r="V53" s="31">
        <f>IF(Data!U41&lt;='Base no wds'!$H$5,1,0)</f>
        <v>0</v>
      </c>
      <c r="W53" s="32">
        <f t="shared" si="2"/>
        <v>11</v>
      </c>
      <c r="Y53">
        <f t="shared" si="5"/>
        <v>39</v>
      </c>
      <c r="AA53" s="31">
        <f>IF(SUM($B53:B53)&lt;$H$6,C53,0)</f>
        <v>1</v>
      </c>
      <c r="AB53" s="31">
        <f>IF(SUM($B53:C53)&lt;$H$6,D53,0)</f>
        <v>1</v>
      </c>
      <c r="AC53" s="31">
        <f>IF(SUM($B53:D53)&lt;$H$6,E53,0)</f>
        <v>1</v>
      </c>
      <c r="AD53" s="31">
        <f>IF(SUM($B53:E53)&lt;$H$6,F53,0)</f>
        <v>0</v>
      </c>
      <c r="AE53" s="31">
        <f>IF(SUM($B53:F53)&lt;$H$6,G53,0)</f>
        <v>1</v>
      </c>
      <c r="AF53" s="31">
        <f>IF(SUM($B53:G53)&lt;$H$6,H53,0)</f>
        <v>0</v>
      </c>
      <c r="AG53" s="31">
        <f>IF(SUM($B53:H53)&lt;$H$6,I53,0)</f>
        <v>1</v>
      </c>
      <c r="AH53" s="31">
        <f>IF(SUM($B53:I53)&lt;$H$6,J53,0)</f>
        <v>1</v>
      </c>
      <c r="AI53" s="31">
        <f>IF(SUM($B53:J53)&lt;$H$6,K53,0)</f>
        <v>0</v>
      </c>
      <c r="AJ53" s="31">
        <f>IF(SUM($B53:K53)&lt;$H$6,L53,0)</f>
        <v>0</v>
      </c>
      <c r="AK53" s="31">
        <f>IF(SUM($B53:L53)&lt;$H$6,M53,0)</f>
        <v>1</v>
      </c>
      <c r="AL53" s="31">
        <f>IF(SUM($B53:M53)&lt;$H$6,N53,0)</f>
        <v>1</v>
      </c>
      <c r="AM53" s="31">
        <f>IF(SUM($B53:N53)&lt;$H$6,O53,0)</f>
        <v>1</v>
      </c>
      <c r="AN53" s="31">
        <f>IF(SUM($B53:O53)&lt;$H$6,P53,0)</f>
        <v>0</v>
      </c>
      <c r="AO53" s="31">
        <f>IF(SUM($B53:P53)&lt;$H$6,Q53,0)</f>
        <v>0</v>
      </c>
      <c r="AP53" s="31">
        <f>IF(SUM($B53:Q53)&lt;$H$6,R53,0)</f>
        <v>1</v>
      </c>
      <c r="AQ53" s="31">
        <f>IF(SUM($B53:R53)&lt;$H$6,S53,0)</f>
        <v>0</v>
      </c>
      <c r="AR53" s="31">
        <f>IF(SUM($B53:S53)&lt;$H$6,T53,0)</f>
        <v>0</v>
      </c>
      <c r="AS53" s="31">
        <f>IF(SUM($B53:T53)&lt;$H$6,U53,0)</f>
        <v>0</v>
      </c>
      <c r="AT53" s="31">
        <f>IF(SUM($B53:U53)&lt;$H$6,V53,0)</f>
        <v>0</v>
      </c>
      <c r="AU53" s="32">
        <f t="shared" si="3"/>
        <v>10</v>
      </c>
    </row>
    <row r="54" spans="1:47" x14ac:dyDescent="0.2">
      <c r="A54">
        <f t="shared" si="4"/>
        <v>40</v>
      </c>
      <c r="C54" s="31">
        <f>IF(Data!B42&lt;='Base no wds'!$H$5,1,0)</f>
        <v>0</v>
      </c>
      <c r="D54" s="31">
        <f>IF(Data!C42&lt;='Base no wds'!$H$5,1,0)</f>
        <v>1</v>
      </c>
      <c r="E54" s="31">
        <f>IF(Data!D42&lt;='Base no wds'!$H$5,1,0)</f>
        <v>0</v>
      </c>
      <c r="F54" s="31">
        <f>IF(Data!E42&lt;='Base no wds'!$H$5,1,0)</f>
        <v>0</v>
      </c>
      <c r="G54" s="31">
        <f>IF(Data!F42&lt;='Base no wds'!$H$5,1,0)</f>
        <v>1</v>
      </c>
      <c r="H54" s="31">
        <f>IF(Data!G42&lt;='Base no wds'!$H$5,1,0)</f>
        <v>0</v>
      </c>
      <c r="I54" s="31">
        <f>IF(Data!H42&lt;='Base no wds'!$H$5,1,0)</f>
        <v>0</v>
      </c>
      <c r="J54" s="31">
        <f>IF(Data!I42&lt;='Base no wds'!$H$5,1,0)</f>
        <v>0</v>
      </c>
      <c r="K54" s="31">
        <f>IF(Data!J42&lt;='Base no wds'!$H$5,1,0)</f>
        <v>1</v>
      </c>
      <c r="L54" s="31">
        <f>IF(Data!K42&lt;='Base no wds'!$H$5,1,0)</f>
        <v>1</v>
      </c>
      <c r="M54" s="31">
        <f>IF(Data!L42&lt;='Base no wds'!$H$5,1,0)</f>
        <v>1</v>
      </c>
      <c r="N54" s="31">
        <f>IF(Data!M42&lt;='Base no wds'!$H$5,1,0)</f>
        <v>0</v>
      </c>
      <c r="O54" s="31">
        <f>IF(Data!N42&lt;='Base no wds'!$H$5,1,0)</f>
        <v>0</v>
      </c>
      <c r="P54" s="31">
        <f>IF(Data!O42&lt;='Base no wds'!$H$5,1,0)</f>
        <v>0</v>
      </c>
      <c r="Q54" s="31">
        <f>IF(Data!P42&lt;='Base no wds'!$H$5,1,0)</f>
        <v>1</v>
      </c>
      <c r="R54" s="31">
        <f>IF(Data!Q42&lt;='Base no wds'!$H$5,1,0)</f>
        <v>0</v>
      </c>
      <c r="S54" s="31">
        <f>IF(Data!R42&lt;='Base no wds'!$H$5,1,0)</f>
        <v>0</v>
      </c>
      <c r="T54" s="31">
        <f>IF(Data!S42&lt;='Base no wds'!$H$5,1,0)</f>
        <v>0</v>
      </c>
      <c r="U54" s="31">
        <f>IF(Data!T42&lt;='Base no wds'!$H$5,1,0)</f>
        <v>0</v>
      </c>
      <c r="V54" s="31">
        <f>IF(Data!U42&lt;='Base no wds'!$H$5,1,0)</f>
        <v>0</v>
      </c>
      <c r="W54" s="32">
        <f t="shared" si="2"/>
        <v>6</v>
      </c>
      <c r="Y54">
        <f t="shared" si="5"/>
        <v>40</v>
      </c>
      <c r="AA54" s="31">
        <f>IF(SUM($B54:B54)&lt;$H$6,C54,0)</f>
        <v>0</v>
      </c>
      <c r="AB54" s="31">
        <f>IF(SUM($B54:C54)&lt;$H$6,D54,0)</f>
        <v>1</v>
      </c>
      <c r="AC54" s="31">
        <f>IF(SUM($B54:D54)&lt;$H$6,E54,0)</f>
        <v>0</v>
      </c>
      <c r="AD54" s="31">
        <f>IF(SUM($B54:E54)&lt;$H$6,F54,0)</f>
        <v>0</v>
      </c>
      <c r="AE54" s="31">
        <f>IF(SUM($B54:F54)&lt;$H$6,G54,0)</f>
        <v>1</v>
      </c>
      <c r="AF54" s="31">
        <f>IF(SUM($B54:G54)&lt;$H$6,H54,0)</f>
        <v>0</v>
      </c>
      <c r="AG54" s="31">
        <f>IF(SUM($B54:H54)&lt;$H$6,I54,0)</f>
        <v>0</v>
      </c>
      <c r="AH54" s="31">
        <f>IF(SUM($B54:I54)&lt;$H$6,J54,0)</f>
        <v>0</v>
      </c>
      <c r="AI54" s="31">
        <f>IF(SUM($B54:J54)&lt;$H$6,K54,0)</f>
        <v>1</v>
      </c>
      <c r="AJ54" s="31">
        <f>IF(SUM($B54:K54)&lt;$H$6,L54,0)</f>
        <v>1</v>
      </c>
      <c r="AK54" s="31">
        <f>IF(SUM($B54:L54)&lt;$H$6,M54,0)</f>
        <v>1</v>
      </c>
      <c r="AL54" s="31">
        <f>IF(SUM($B54:M54)&lt;$H$6,N54,0)</f>
        <v>0</v>
      </c>
      <c r="AM54" s="31">
        <f>IF(SUM($B54:N54)&lt;$H$6,O54,0)</f>
        <v>0</v>
      </c>
      <c r="AN54" s="31">
        <f>IF(SUM($B54:O54)&lt;$H$6,P54,0)</f>
        <v>0</v>
      </c>
      <c r="AO54" s="31">
        <f>IF(SUM($B54:P54)&lt;$H$6,Q54,0)</f>
        <v>1</v>
      </c>
      <c r="AP54" s="31">
        <f>IF(SUM($B54:Q54)&lt;$H$6,R54,0)</f>
        <v>0</v>
      </c>
      <c r="AQ54" s="31">
        <f>IF(SUM($B54:R54)&lt;$H$6,S54,0)</f>
        <v>0</v>
      </c>
      <c r="AR54" s="31">
        <f>IF(SUM($B54:S54)&lt;$H$6,T54,0)</f>
        <v>0</v>
      </c>
      <c r="AS54" s="31">
        <f>IF(SUM($B54:T54)&lt;$H$6,U54,0)</f>
        <v>0</v>
      </c>
      <c r="AT54" s="31">
        <f>IF(SUM($B54:U54)&lt;$H$6,V54,0)</f>
        <v>0</v>
      </c>
      <c r="AU54" s="32">
        <f t="shared" si="3"/>
        <v>6</v>
      </c>
    </row>
    <row r="55" spans="1:47" x14ac:dyDescent="0.2">
      <c r="A55">
        <f t="shared" si="4"/>
        <v>41</v>
      </c>
      <c r="C55" s="31">
        <f>IF(Data!B43&lt;='Base no wds'!$H$5,1,0)</f>
        <v>1</v>
      </c>
      <c r="D55" s="31">
        <f>IF(Data!C43&lt;='Base no wds'!$H$5,1,0)</f>
        <v>0</v>
      </c>
      <c r="E55" s="31">
        <f>IF(Data!D43&lt;='Base no wds'!$H$5,1,0)</f>
        <v>1</v>
      </c>
      <c r="F55" s="31">
        <f>IF(Data!E43&lt;='Base no wds'!$H$5,1,0)</f>
        <v>0</v>
      </c>
      <c r="G55" s="31">
        <f>IF(Data!F43&lt;='Base no wds'!$H$5,1,0)</f>
        <v>1</v>
      </c>
      <c r="H55" s="31">
        <f>IF(Data!G43&lt;='Base no wds'!$H$5,1,0)</f>
        <v>0</v>
      </c>
      <c r="I55" s="31">
        <f>IF(Data!H43&lt;='Base no wds'!$H$5,1,0)</f>
        <v>1</v>
      </c>
      <c r="J55" s="31">
        <f>IF(Data!I43&lt;='Base no wds'!$H$5,1,0)</f>
        <v>0</v>
      </c>
      <c r="K55" s="31">
        <f>IF(Data!J43&lt;='Base no wds'!$H$5,1,0)</f>
        <v>1</v>
      </c>
      <c r="L55" s="31">
        <f>IF(Data!K43&lt;='Base no wds'!$H$5,1,0)</f>
        <v>1</v>
      </c>
      <c r="M55" s="31">
        <f>IF(Data!L43&lt;='Base no wds'!$H$5,1,0)</f>
        <v>0</v>
      </c>
      <c r="N55" s="31">
        <f>IF(Data!M43&lt;='Base no wds'!$H$5,1,0)</f>
        <v>1</v>
      </c>
      <c r="O55" s="31">
        <f>IF(Data!N43&lt;='Base no wds'!$H$5,1,0)</f>
        <v>0</v>
      </c>
      <c r="P55" s="31">
        <f>IF(Data!O43&lt;='Base no wds'!$H$5,1,0)</f>
        <v>0</v>
      </c>
      <c r="Q55" s="31">
        <f>IF(Data!P43&lt;='Base no wds'!$H$5,1,0)</f>
        <v>1</v>
      </c>
      <c r="R55" s="31">
        <f>IF(Data!Q43&lt;='Base no wds'!$H$5,1,0)</f>
        <v>0</v>
      </c>
      <c r="S55" s="31">
        <f>IF(Data!R43&lt;='Base no wds'!$H$5,1,0)</f>
        <v>1</v>
      </c>
      <c r="T55" s="31">
        <f>IF(Data!S43&lt;='Base no wds'!$H$5,1,0)</f>
        <v>0</v>
      </c>
      <c r="U55" s="31">
        <f>IF(Data!T43&lt;='Base no wds'!$H$5,1,0)</f>
        <v>1</v>
      </c>
      <c r="V55" s="31">
        <f>IF(Data!U43&lt;='Base no wds'!$H$5,1,0)</f>
        <v>0</v>
      </c>
      <c r="W55" s="32">
        <f t="shared" si="2"/>
        <v>10</v>
      </c>
      <c r="Y55">
        <f t="shared" si="5"/>
        <v>41</v>
      </c>
      <c r="AA55" s="31">
        <f>IF(SUM($B55:B55)&lt;$H$6,C55,0)</f>
        <v>1</v>
      </c>
      <c r="AB55" s="31">
        <f>IF(SUM($B55:C55)&lt;$H$6,D55,0)</f>
        <v>0</v>
      </c>
      <c r="AC55" s="31">
        <f>IF(SUM($B55:D55)&lt;$H$6,E55,0)</f>
        <v>1</v>
      </c>
      <c r="AD55" s="31">
        <f>IF(SUM($B55:E55)&lt;$H$6,F55,0)</f>
        <v>0</v>
      </c>
      <c r="AE55" s="31">
        <f>IF(SUM($B55:F55)&lt;$H$6,G55,0)</f>
        <v>1</v>
      </c>
      <c r="AF55" s="31">
        <f>IF(SUM($B55:G55)&lt;$H$6,H55,0)</f>
        <v>0</v>
      </c>
      <c r="AG55" s="31">
        <f>IF(SUM($B55:H55)&lt;$H$6,I55,0)</f>
        <v>1</v>
      </c>
      <c r="AH55" s="31">
        <f>IF(SUM($B55:I55)&lt;$H$6,J55,0)</f>
        <v>0</v>
      </c>
      <c r="AI55" s="31">
        <f>IF(SUM($B55:J55)&lt;$H$6,K55,0)</f>
        <v>1</v>
      </c>
      <c r="AJ55" s="31">
        <f>IF(SUM($B55:K55)&lt;$H$6,L55,0)</f>
        <v>1</v>
      </c>
      <c r="AK55" s="31">
        <f>IF(SUM($B55:L55)&lt;$H$6,M55,0)</f>
        <v>0</v>
      </c>
      <c r="AL55" s="31">
        <f>IF(SUM($B55:M55)&lt;$H$6,N55,0)</f>
        <v>1</v>
      </c>
      <c r="AM55" s="31">
        <f>IF(SUM($B55:N55)&lt;$H$6,O55,0)</f>
        <v>0</v>
      </c>
      <c r="AN55" s="31">
        <f>IF(SUM($B55:O55)&lt;$H$6,P55,0)</f>
        <v>0</v>
      </c>
      <c r="AO55" s="31">
        <f>IF(SUM($B55:P55)&lt;$H$6,Q55,0)</f>
        <v>1</v>
      </c>
      <c r="AP55" s="31">
        <f>IF(SUM($B55:Q55)&lt;$H$6,R55,0)</f>
        <v>0</v>
      </c>
      <c r="AQ55" s="31">
        <f>IF(SUM($B55:R55)&lt;$H$6,S55,0)</f>
        <v>1</v>
      </c>
      <c r="AR55" s="31">
        <f>IF(SUM($B55:S55)&lt;$H$6,T55,0)</f>
        <v>0</v>
      </c>
      <c r="AS55" s="31">
        <f>IF(SUM($B55:T55)&lt;$H$6,U55,0)</f>
        <v>1</v>
      </c>
      <c r="AT55" s="31">
        <f>IF(SUM($B55:U55)&lt;$H$6,V55,0)</f>
        <v>0</v>
      </c>
      <c r="AU55" s="32">
        <f t="shared" si="3"/>
        <v>10</v>
      </c>
    </row>
    <row r="56" spans="1:47" x14ac:dyDescent="0.2">
      <c r="A56">
        <f t="shared" si="4"/>
        <v>42</v>
      </c>
      <c r="C56" s="31">
        <f>IF(Data!B44&lt;='Base no wds'!$H$5,1,0)</f>
        <v>1</v>
      </c>
      <c r="D56" s="31">
        <f>IF(Data!C44&lt;='Base no wds'!$H$5,1,0)</f>
        <v>1</v>
      </c>
      <c r="E56" s="31">
        <f>IF(Data!D44&lt;='Base no wds'!$H$5,1,0)</f>
        <v>1</v>
      </c>
      <c r="F56" s="31">
        <f>IF(Data!E44&lt;='Base no wds'!$H$5,1,0)</f>
        <v>0</v>
      </c>
      <c r="G56" s="31">
        <f>IF(Data!F44&lt;='Base no wds'!$H$5,1,0)</f>
        <v>1</v>
      </c>
      <c r="H56" s="31">
        <f>IF(Data!G44&lt;='Base no wds'!$H$5,1,0)</f>
        <v>1</v>
      </c>
      <c r="I56" s="31">
        <f>IF(Data!H44&lt;='Base no wds'!$H$5,1,0)</f>
        <v>1</v>
      </c>
      <c r="J56" s="31">
        <f>IF(Data!I44&lt;='Base no wds'!$H$5,1,0)</f>
        <v>1</v>
      </c>
      <c r="K56" s="31">
        <f>IF(Data!J44&lt;='Base no wds'!$H$5,1,0)</f>
        <v>0</v>
      </c>
      <c r="L56" s="31">
        <f>IF(Data!K44&lt;='Base no wds'!$H$5,1,0)</f>
        <v>0</v>
      </c>
      <c r="M56" s="31">
        <f>IF(Data!L44&lt;='Base no wds'!$H$5,1,0)</f>
        <v>0</v>
      </c>
      <c r="N56" s="31">
        <f>IF(Data!M44&lt;='Base no wds'!$H$5,1,0)</f>
        <v>1</v>
      </c>
      <c r="O56" s="31">
        <f>IF(Data!N44&lt;='Base no wds'!$H$5,1,0)</f>
        <v>0</v>
      </c>
      <c r="P56" s="31">
        <f>IF(Data!O44&lt;='Base no wds'!$H$5,1,0)</f>
        <v>1</v>
      </c>
      <c r="Q56" s="31">
        <f>IF(Data!P44&lt;='Base no wds'!$H$5,1,0)</f>
        <v>0</v>
      </c>
      <c r="R56" s="31">
        <f>IF(Data!Q44&lt;='Base no wds'!$H$5,1,0)</f>
        <v>1</v>
      </c>
      <c r="S56" s="31">
        <f>IF(Data!R44&lt;='Base no wds'!$H$5,1,0)</f>
        <v>1</v>
      </c>
      <c r="T56" s="31">
        <f>IF(Data!S44&lt;='Base no wds'!$H$5,1,0)</f>
        <v>1</v>
      </c>
      <c r="U56" s="31">
        <f>IF(Data!T44&lt;='Base no wds'!$H$5,1,0)</f>
        <v>1</v>
      </c>
      <c r="V56" s="31">
        <f>IF(Data!U44&lt;='Base no wds'!$H$5,1,0)</f>
        <v>0</v>
      </c>
      <c r="W56" s="32">
        <f t="shared" si="2"/>
        <v>13</v>
      </c>
      <c r="Y56">
        <f t="shared" si="5"/>
        <v>42</v>
      </c>
      <c r="AA56" s="31">
        <f>IF(SUM($B56:B56)&lt;$H$6,C56,0)</f>
        <v>1</v>
      </c>
      <c r="AB56" s="31">
        <f>IF(SUM($B56:C56)&lt;$H$6,D56,0)</f>
        <v>1</v>
      </c>
      <c r="AC56" s="31">
        <f>IF(SUM($B56:D56)&lt;$H$6,E56,0)</f>
        <v>1</v>
      </c>
      <c r="AD56" s="31">
        <f>IF(SUM($B56:E56)&lt;$H$6,F56,0)</f>
        <v>0</v>
      </c>
      <c r="AE56" s="31">
        <f>IF(SUM($B56:F56)&lt;$H$6,G56,0)</f>
        <v>1</v>
      </c>
      <c r="AF56" s="31">
        <f>IF(SUM($B56:G56)&lt;$H$6,H56,0)</f>
        <v>1</v>
      </c>
      <c r="AG56" s="31">
        <f>IF(SUM($B56:H56)&lt;$H$6,I56,0)</f>
        <v>1</v>
      </c>
      <c r="AH56" s="31">
        <f>IF(SUM($B56:I56)&lt;$H$6,J56,0)</f>
        <v>1</v>
      </c>
      <c r="AI56" s="31">
        <f>IF(SUM($B56:J56)&lt;$H$6,K56,0)</f>
        <v>0</v>
      </c>
      <c r="AJ56" s="31">
        <f>IF(SUM($B56:K56)&lt;$H$6,L56,0)</f>
        <v>0</v>
      </c>
      <c r="AK56" s="31">
        <f>IF(SUM($B56:L56)&lt;$H$6,M56,0)</f>
        <v>0</v>
      </c>
      <c r="AL56" s="31">
        <f>IF(SUM($B56:M56)&lt;$H$6,N56,0)</f>
        <v>1</v>
      </c>
      <c r="AM56" s="31">
        <f>IF(SUM($B56:N56)&lt;$H$6,O56,0)</f>
        <v>0</v>
      </c>
      <c r="AN56" s="31">
        <f>IF(SUM($B56:O56)&lt;$H$6,P56,0)</f>
        <v>1</v>
      </c>
      <c r="AO56" s="31">
        <f>IF(SUM($B56:P56)&lt;$H$6,Q56,0)</f>
        <v>0</v>
      </c>
      <c r="AP56" s="31">
        <f>IF(SUM($B56:Q56)&lt;$H$6,R56,0)</f>
        <v>1</v>
      </c>
      <c r="AQ56" s="31">
        <f>IF(SUM($B56:R56)&lt;$H$6,S56,0)</f>
        <v>0</v>
      </c>
      <c r="AR56" s="31">
        <f>IF(SUM($B56:S56)&lt;$H$6,T56,0)</f>
        <v>0</v>
      </c>
      <c r="AS56" s="31">
        <f>IF(SUM($B56:T56)&lt;$H$6,U56,0)</f>
        <v>0</v>
      </c>
      <c r="AT56" s="31">
        <f>IF(SUM($B56:U56)&lt;$H$6,V56,0)</f>
        <v>0</v>
      </c>
      <c r="AU56" s="32">
        <f t="shared" si="3"/>
        <v>10</v>
      </c>
    </row>
    <row r="57" spans="1:47" x14ac:dyDescent="0.2">
      <c r="A57">
        <f t="shared" si="4"/>
        <v>43</v>
      </c>
      <c r="C57" s="31">
        <f>IF(Data!B45&lt;='Base no wds'!$H$5,1,0)</f>
        <v>0</v>
      </c>
      <c r="D57" s="31">
        <f>IF(Data!C45&lt;='Base no wds'!$H$5,1,0)</f>
        <v>1</v>
      </c>
      <c r="E57" s="31">
        <f>IF(Data!D45&lt;='Base no wds'!$H$5,1,0)</f>
        <v>0</v>
      </c>
      <c r="F57" s="31">
        <f>IF(Data!E45&lt;='Base no wds'!$H$5,1,0)</f>
        <v>1</v>
      </c>
      <c r="G57" s="31">
        <f>IF(Data!F45&lt;='Base no wds'!$H$5,1,0)</f>
        <v>1</v>
      </c>
      <c r="H57" s="31">
        <f>IF(Data!G45&lt;='Base no wds'!$H$5,1,0)</f>
        <v>1</v>
      </c>
      <c r="I57" s="31">
        <f>IF(Data!H45&lt;='Base no wds'!$H$5,1,0)</f>
        <v>1</v>
      </c>
      <c r="J57" s="31">
        <f>IF(Data!I45&lt;='Base no wds'!$H$5,1,0)</f>
        <v>1</v>
      </c>
      <c r="K57" s="31">
        <f>IF(Data!J45&lt;='Base no wds'!$H$5,1,0)</f>
        <v>1</v>
      </c>
      <c r="L57" s="31">
        <f>IF(Data!K45&lt;='Base no wds'!$H$5,1,0)</f>
        <v>0</v>
      </c>
      <c r="M57" s="31">
        <f>IF(Data!L45&lt;='Base no wds'!$H$5,1,0)</f>
        <v>1</v>
      </c>
      <c r="N57" s="31">
        <f>IF(Data!M45&lt;='Base no wds'!$H$5,1,0)</f>
        <v>0</v>
      </c>
      <c r="O57" s="31">
        <f>IF(Data!N45&lt;='Base no wds'!$H$5,1,0)</f>
        <v>0</v>
      </c>
      <c r="P57" s="31">
        <f>IF(Data!O45&lt;='Base no wds'!$H$5,1,0)</f>
        <v>0</v>
      </c>
      <c r="Q57" s="31">
        <f>IF(Data!P45&lt;='Base no wds'!$H$5,1,0)</f>
        <v>0</v>
      </c>
      <c r="R57" s="31">
        <f>IF(Data!Q45&lt;='Base no wds'!$H$5,1,0)</f>
        <v>0</v>
      </c>
      <c r="S57" s="31">
        <f>IF(Data!R45&lt;='Base no wds'!$H$5,1,0)</f>
        <v>0</v>
      </c>
      <c r="T57" s="31">
        <f>IF(Data!S45&lt;='Base no wds'!$H$5,1,0)</f>
        <v>1</v>
      </c>
      <c r="U57" s="31">
        <f>IF(Data!T45&lt;='Base no wds'!$H$5,1,0)</f>
        <v>0</v>
      </c>
      <c r="V57" s="31">
        <f>IF(Data!U45&lt;='Base no wds'!$H$5,1,0)</f>
        <v>1</v>
      </c>
      <c r="W57" s="32">
        <f t="shared" si="2"/>
        <v>10</v>
      </c>
      <c r="Y57">
        <f t="shared" si="5"/>
        <v>43</v>
      </c>
      <c r="AA57" s="31">
        <f>IF(SUM($B57:B57)&lt;$H$6,C57,0)</f>
        <v>0</v>
      </c>
      <c r="AB57" s="31">
        <f>IF(SUM($B57:C57)&lt;$H$6,D57,0)</f>
        <v>1</v>
      </c>
      <c r="AC57" s="31">
        <f>IF(SUM($B57:D57)&lt;$H$6,E57,0)</f>
        <v>0</v>
      </c>
      <c r="AD57" s="31">
        <f>IF(SUM($B57:E57)&lt;$H$6,F57,0)</f>
        <v>1</v>
      </c>
      <c r="AE57" s="31">
        <f>IF(SUM($B57:F57)&lt;$H$6,G57,0)</f>
        <v>1</v>
      </c>
      <c r="AF57" s="31">
        <f>IF(SUM($B57:G57)&lt;$H$6,H57,0)</f>
        <v>1</v>
      </c>
      <c r="AG57" s="31">
        <f>IF(SUM($B57:H57)&lt;$H$6,I57,0)</f>
        <v>1</v>
      </c>
      <c r="AH57" s="31">
        <f>IF(SUM($B57:I57)&lt;$H$6,J57,0)</f>
        <v>1</v>
      </c>
      <c r="AI57" s="31">
        <f>IF(SUM($B57:J57)&lt;$H$6,K57,0)</f>
        <v>1</v>
      </c>
      <c r="AJ57" s="31">
        <f>IF(SUM($B57:K57)&lt;$H$6,L57,0)</f>
        <v>0</v>
      </c>
      <c r="AK57" s="31">
        <f>IF(SUM($B57:L57)&lt;$H$6,M57,0)</f>
        <v>1</v>
      </c>
      <c r="AL57" s="31">
        <f>IF(SUM($B57:M57)&lt;$H$6,N57,0)</f>
        <v>0</v>
      </c>
      <c r="AM57" s="31">
        <f>IF(SUM($B57:N57)&lt;$H$6,O57,0)</f>
        <v>0</v>
      </c>
      <c r="AN57" s="31">
        <f>IF(SUM($B57:O57)&lt;$H$6,P57,0)</f>
        <v>0</v>
      </c>
      <c r="AO57" s="31">
        <f>IF(SUM($B57:P57)&lt;$H$6,Q57,0)</f>
        <v>0</v>
      </c>
      <c r="AP57" s="31">
        <f>IF(SUM($B57:Q57)&lt;$H$6,R57,0)</f>
        <v>0</v>
      </c>
      <c r="AQ57" s="31">
        <f>IF(SUM($B57:R57)&lt;$H$6,S57,0)</f>
        <v>0</v>
      </c>
      <c r="AR57" s="31">
        <f>IF(SUM($B57:S57)&lt;$H$6,T57,0)</f>
        <v>1</v>
      </c>
      <c r="AS57" s="31">
        <f>IF(SUM($B57:T57)&lt;$H$6,U57,0)</f>
        <v>0</v>
      </c>
      <c r="AT57" s="31">
        <f>IF(SUM($B57:U57)&lt;$H$6,V57,0)</f>
        <v>1</v>
      </c>
      <c r="AU57" s="32">
        <f t="shared" si="3"/>
        <v>10</v>
      </c>
    </row>
    <row r="58" spans="1:47" x14ac:dyDescent="0.2">
      <c r="A58">
        <f t="shared" si="4"/>
        <v>44</v>
      </c>
      <c r="C58" s="31">
        <f>IF(Data!B46&lt;='Base no wds'!$H$5,1,0)</f>
        <v>0</v>
      </c>
      <c r="D58" s="31">
        <f>IF(Data!C46&lt;='Base no wds'!$H$5,1,0)</f>
        <v>0</v>
      </c>
      <c r="E58" s="31">
        <f>IF(Data!D46&lt;='Base no wds'!$H$5,1,0)</f>
        <v>1</v>
      </c>
      <c r="F58" s="31">
        <f>IF(Data!E46&lt;='Base no wds'!$H$5,1,0)</f>
        <v>1</v>
      </c>
      <c r="G58" s="31">
        <f>IF(Data!F46&lt;='Base no wds'!$H$5,1,0)</f>
        <v>1</v>
      </c>
      <c r="H58" s="31">
        <f>IF(Data!G46&lt;='Base no wds'!$H$5,1,0)</f>
        <v>1</v>
      </c>
      <c r="I58" s="31">
        <f>IF(Data!H46&lt;='Base no wds'!$H$5,1,0)</f>
        <v>0</v>
      </c>
      <c r="J58" s="31">
        <f>IF(Data!I46&lt;='Base no wds'!$H$5,1,0)</f>
        <v>0</v>
      </c>
      <c r="K58" s="31">
        <f>IF(Data!J46&lt;='Base no wds'!$H$5,1,0)</f>
        <v>0</v>
      </c>
      <c r="L58" s="31">
        <f>IF(Data!K46&lt;='Base no wds'!$H$5,1,0)</f>
        <v>0</v>
      </c>
      <c r="M58" s="31">
        <f>IF(Data!L46&lt;='Base no wds'!$H$5,1,0)</f>
        <v>0</v>
      </c>
      <c r="N58" s="31">
        <f>IF(Data!M46&lt;='Base no wds'!$H$5,1,0)</f>
        <v>1</v>
      </c>
      <c r="O58" s="31">
        <f>IF(Data!N46&lt;='Base no wds'!$H$5,1,0)</f>
        <v>0</v>
      </c>
      <c r="P58" s="31">
        <f>IF(Data!O46&lt;='Base no wds'!$H$5,1,0)</f>
        <v>1</v>
      </c>
      <c r="Q58" s="31">
        <f>IF(Data!P46&lt;='Base no wds'!$H$5,1,0)</f>
        <v>1</v>
      </c>
      <c r="R58" s="31">
        <f>IF(Data!Q46&lt;='Base no wds'!$H$5,1,0)</f>
        <v>1</v>
      </c>
      <c r="S58" s="31">
        <f>IF(Data!R46&lt;='Base no wds'!$H$5,1,0)</f>
        <v>1</v>
      </c>
      <c r="T58" s="31">
        <f>IF(Data!S46&lt;='Base no wds'!$H$5,1,0)</f>
        <v>0</v>
      </c>
      <c r="U58" s="31">
        <f>IF(Data!T46&lt;='Base no wds'!$H$5,1,0)</f>
        <v>1</v>
      </c>
      <c r="V58" s="31">
        <f>IF(Data!U46&lt;='Base no wds'!$H$5,1,0)</f>
        <v>0</v>
      </c>
      <c r="W58" s="32">
        <f t="shared" si="2"/>
        <v>10</v>
      </c>
      <c r="Y58">
        <f t="shared" si="5"/>
        <v>44</v>
      </c>
      <c r="AA58" s="31">
        <f>IF(SUM($B58:B58)&lt;$H$6,C58,0)</f>
        <v>0</v>
      </c>
      <c r="AB58" s="31">
        <f>IF(SUM($B58:C58)&lt;$H$6,D58,0)</f>
        <v>0</v>
      </c>
      <c r="AC58" s="31">
        <f>IF(SUM($B58:D58)&lt;$H$6,E58,0)</f>
        <v>1</v>
      </c>
      <c r="AD58" s="31">
        <f>IF(SUM($B58:E58)&lt;$H$6,F58,0)</f>
        <v>1</v>
      </c>
      <c r="AE58" s="31">
        <f>IF(SUM($B58:F58)&lt;$H$6,G58,0)</f>
        <v>1</v>
      </c>
      <c r="AF58" s="31">
        <f>IF(SUM($B58:G58)&lt;$H$6,H58,0)</f>
        <v>1</v>
      </c>
      <c r="AG58" s="31">
        <f>IF(SUM($B58:H58)&lt;$H$6,I58,0)</f>
        <v>0</v>
      </c>
      <c r="AH58" s="31">
        <f>IF(SUM($B58:I58)&lt;$H$6,J58,0)</f>
        <v>0</v>
      </c>
      <c r="AI58" s="31">
        <f>IF(SUM($B58:J58)&lt;$H$6,K58,0)</f>
        <v>0</v>
      </c>
      <c r="AJ58" s="31">
        <f>IF(SUM($B58:K58)&lt;$H$6,L58,0)</f>
        <v>0</v>
      </c>
      <c r="AK58" s="31">
        <f>IF(SUM($B58:L58)&lt;$H$6,M58,0)</f>
        <v>0</v>
      </c>
      <c r="AL58" s="31">
        <f>IF(SUM($B58:M58)&lt;$H$6,N58,0)</f>
        <v>1</v>
      </c>
      <c r="AM58" s="31">
        <f>IF(SUM($B58:N58)&lt;$H$6,O58,0)</f>
        <v>0</v>
      </c>
      <c r="AN58" s="31">
        <f>IF(SUM($B58:O58)&lt;$H$6,P58,0)</f>
        <v>1</v>
      </c>
      <c r="AO58" s="31">
        <f>IF(SUM($B58:P58)&lt;$H$6,Q58,0)</f>
        <v>1</v>
      </c>
      <c r="AP58" s="31">
        <f>IF(SUM($B58:Q58)&lt;$H$6,R58,0)</f>
        <v>1</v>
      </c>
      <c r="AQ58" s="31">
        <f>IF(SUM($B58:R58)&lt;$H$6,S58,0)</f>
        <v>1</v>
      </c>
      <c r="AR58" s="31">
        <f>IF(SUM($B58:S58)&lt;$H$6,T58,0)</f>
        <v>0</v>
      </c>
      <c r="AS58" s="31">
        <f>IF(SUM($B58:T58)&lt;$H$6,U58,0)</f>
        <v>1</v>
      </c>
      <c r="AT58" s="31">
        <f>IF(SUM($B58:U58)&lt;$H$6,V58,0)</f>
        <v>0</v>
      </c>
      <c r="AU58" s="32">
        <f t="shared" si="3"/>
        <v>10</v>
      </c>
    </row>
    <row r="59" spans="1:47" x14ac:dyDescent="0.2">
      <c r="A59">
        <f t="shared" si="4"/>
        <v>45</v>
      </c>
      <c r="C59" s="31">
        <f>IF(Data!B47&lt;='Base no wds'!$H$5,1,0)</f>
        <v>1</v>
      </c>
      <c r="D59" s="31">
        <f>IF(Data!C47&lt;='Base no wds'!$H$5,1,0)</f>
        <v>0</v>
      </c>
      <c r="E59" s="31">
        <f>IF(Data!D47&lt;='Base no wds'!$H$5,1,0)</f>
        <v>0</v>
      </c>
      <c r="F59" s="31">
        <f>IF(Data!E47&lt;='Base no wds'!$H$5,1,0)</f>
        <v>1</v>
      </c>
      <c r="G59" s="31">
        <f>IF(Data!F47&lt;='Base no wds'!$H$5,1,0)</f>
        <v>1</v>
      </c>
      <c r="H59" s="31">
        <f>IF(Data!G47&lt;='Base no wds'!$H$5,1,0)</f>
        <v>1</v>
      </c>
      <c r="I59" s="31">
        <f>IF(Data!H47&lt;='Base no wds'!$H$5,1,0)</f>
        <v>0</v>
      </c>
      <c r="J59" s="31">
        <f>IF(Data!I47&lt;='Base no wds'!$H$5,1,0)</f>
        <v>1</v>
      </c>
      <c r="K59" s="31">
        <f>IF(Data!J47&lt;='Base no wds'!$H$5,1,0)</f>
        <v>0</v>
      </c>
      <c r="L59" s="31">
        <f>IF(Data!K47&lt;='Base no wds'!$H$5,1,0)</f>
        <v>1</v>
      </c>
      <c r="M59" s="31">
        <f>IF(Data!L47&lt;='Base no wds'!$H$5,1,0)</f>
        <v>1</v>
      </c>
      <c r="N59" s="31">
        <f>IF(Data!M47&lt;='Base no wds'!$H$5,1,0)</f>
        <v>1</v>
      </c>
      <c r="O59" s="31">
        <f>IF(Data!N47&lt;='Base no wds'!$H$5,1,0)</f>
        <v>0</v>
      </c>
      <c r="P59" s="31">
        <f>IF(Data!O47&lt;='Base no wds'!$H$5,1,0)</f>
        <v>0</v>
      </c>
      <c r="Q59" s="31">
        <f>IF(Data!P47&lt;='Base no wds'!$H$5,1,0)</f>
        <v>0</v>
      </c>
      <c r="R59" s="31">
        <f>IF(Data!Q47&lt;='Base no wds'!$H$5,1,0)</f>
        <v>0</v>
      </c>
      <c r="S59" s="31">
        <f>IF(Data!R47&lt;='Base no wds'!$H$5,1,0)</f>
        <v>0</v>
      </c>
      <c r="T59" s="31">
        <f>IF(Data!S47&lt;='Base no wds'!$H$5,1,0)</f>
        <v>0</v>
      </c>
      <c r="U59" s="31">
        <f>IF(Data!T47&lt;='Base no wds'!$H$5,1,0)</f>
        <v>0</v>
      </c>
      <c r="V59" s="31">
        <f>IF(Data!U47&lt;='Base no wds'!$H$5,1,0)</f>
        <v>1</v>
      </c>
      <c r="W59" s="32">
        <f t="shared" si="2"/>
        <v>9</v>
      </c>
      <c r="Y59">
        <f t="shared" si="5"/>
        <v>45</v>
      </c>
      <c r="AA59" s="31">
        <f>IF(SUM($B59:B59)&lt;$H$6,C59,0)</f>
        <v>1</v>
      </c>
      <c r="AB59" s="31">
        <f>IF(SUM($B59:C59)&lt;$H$6,D59,0)</f>
        <v>0</v>
      </c>
      <c r="AC59" s="31">
        <f>IF(SUM($B59:D59)&lt;$H$6,E59,0)</f>
        <v>0</v>
      </c>
      <c r="AD59" s="31">
        <f>IF(SUM($B59:E59)&lt;$H$6,F59,0)</f>
        <v>1</v>
      </c>
      <c r="AE59" s="31">
        <f>IF(SUM($B59:F59)&lt;$H$6,G59,0)</f>
        <v>1</v>
      </c>
      <c r="AF59" s="31">
        <f>IF(SUM($B59:G59)&lt;$H$6,H59,0)</f>
        <v>1</v>
      </c>
      <c r="AG59" s="31">
        <f>IF(SUM($B59:H59)&lt;$H$6,I59,0)</f>
        <v>0</v>
      </c>
      <c r="AH59" s="31">
        <f>IF(SUM($B59:I59)&lt;$H$6,J59,0)</f>
        <v>1</v>
      </c>
      <c r="AI59" s="31">
        <f>IF(SUM($B59:J59)&lt;$H$6,K59,0)</f>
        <v>0</v>
      </c>
      <c r="AJ59" s="31">
        <f>IF(SUM($B59:K59)&lt;$H$6,L59,0)</f>
        <v>1</v>
      </c>
      <c r="AK59" s="31">
        <f>IF(SUM($B59:L59)&lt;$H$6,M59,0)</f>
        <v>1</v>
      </c>
      <c r="AL59" s="31">
        <f>IF(SUM($B59:M59)&lt;$H$6,N59,0)</f>
        <v>1</v>
      </c>
      <c r="AM59" s="31">
        <f>IF(SUM($B59:N59)&lt;$H$6,O59,0)</f>
        <v>0</v>
      </c>
      <c r="AN59" s="31">
        <f>IF(SUM($B59:O59)&lt;$H$6,P59,0)</f>
        <v>0</v>
      </c>
      <c r="AO59" s="31">
        <f>IF(SUM($B59:P59)&lt;$H$6,Q59,0)</f>
        <v>0</v>
      </c>
      <c r="AP59" s="31">
        <f>IF(SUM($B59:Q59)&lt;$H$6,R59,0)</f>
        <v>0</v>
      </c>
      <c r="AQ59" s="31">
        <f>IF(SUM($B59:R59)&lt;$H$6,S59,0)</f>
        <v>0</v>
      </c>
      <c r="AR59" s="31">
        <f>IF(SUM($B59:S59)&lt;$H$6,T59,0)</f>
        <v>0</v>
      </c>
      <c r="AS59" s="31">
        <f>IF(SUM($B59:T59)&lt;$H$6,U59,0)</f>
        <v>0</v>
      </c>
      <c r="AT59" s="31">
        <f>IF(SUM($B59:U59)&lt;$H$6,V59,0)</f>
        <v>1</v>
      </c>
      <c r="AU59" s="32">
        <f t="shared" si="3"/>
        <v>9</v>
      </c>
    </row>
    <row r="60" spans="1:47" x14ac:dyDescent="0.2">
      <c r="A60">
        <f t="shared" si="4"/>
        <v>46</v>
      </c>
      <c r="C60" s="31">
        <f>IF(Data!B48&lt;='Base no wds'!$H$5,1,0)</f>
        <v>0</v>
      </c>
      <c r="D60" s="31">
        <f>IF(Data!C48&lt;='Base no wds'!$H$5,1,0)</f>
        <v>1</v>
      </c>
      <c r="E60" s="31">
        <f>IF(Data!D48&lt;='Base no wds'!$H$5,1,0)</f>
        <v>0</v>
      </c>
      <c r="F60" s="31">
        <f>IF(Data!E48&lt;='Base no wds'!$H$5,1,0)</f>
        <v>1</v>
      </c>
      <c r="G60" s="31">
        <f>IF(Data!F48&lt;='Base no wds'!$H$5,1,0)</f>
        <v>1</v>
      </c>
      <c r="H60" s="31">
        <f>IF(Data!G48&lt;='Base no wds'!$H$5,1,0)</f>
        <v>0</v>
      </c>
      <c r="I60" s="31">
        <f>IF(Data!H48&lt;='Base no wds'!$H$5,1,0)</f>
        <v>1</v>
      </c>
      <c r="J60" s="31">
        <f>IF(Data!I48&lt;='Base no wds'!$H$5,1,0)</f>
        <v>0</v>
      </c>
      <c r="K60" s="31">
        <f>IF(Data!J48&lt;='Base no wds'!$H$5,1,0)</f>
        <v>0</v>
      </c>
      <c r="L60" s="31">
        <f>IF(Data!K48&lt;='Base no wds'!$H$5,1,0)</f>
        <v>1</v>
      </c>
      <c r="M60" s="31">
        <f>IF(Data!L48&lt;='Base no wds'!$H$5,1,0)</f>
        <v>0</v>
      </c>
      <c r="N60" s="31">
        <f>IF(Data!M48&lt;='Base no wds'!$H$5,1,0)</f>
        <v>0</v>
      </c>
      <c r="O60" s="31">
        <f>IF(Data!N48&lt;='Base no wds'!$H$5,1,0)</f>
        <v>0</v>
      </c>
      <c r="P60" s="31">
        <f>IF(Data!O48&lt;='Base no wds'!$H$5,1,0)</f>
        <v>0</v>
      </c>
      <c r="Q60" s="31">
        <f>IF(Data!P48&lt;='Base no wds'!$H$5,1,0)</f>
        <v>1</v>
      </c>
      <c r="R60" s="31">
        <f>IF(Data!Q48&lt;='Base no wds'!$H$5,1,0)</f>
        <v>0</v>
      </c>
      <c r="S60" s="31">
        <f>IF(Data!R48&lt;='Base no wds'!$H$5,1,0)</f>
        <v>0</v>
      </c>
      <c r="T60" s="31">
        <f>IF(Data!S48&lt;='Base no wds'!$H$5,1,0)</f>
        <v>0</v>
      </c>
      <c r="U60" s="31">
        <f>IF(Data!T48&lt;='Base no wds'!$H$5,1,0)</f>
        <v>1</v>
      </c>
      <c r="V60" s="31">
        <f>IF(Data!U48&lt;='Base no wds'!$H$5,1,0)</f>
        <v>0</v>
      </c>
      <c r="W60" s="32">
        <f t="shared" si="2"/>
        <v>7</v>
      </c>
      <c r="Y60">
        <f t="shared" si="5"/>
        <v>46</v>
      </c>
      <c r="AA60" s="31">
        <f>IF(SUM($B60:B60)&lt;$H$6,C60,0)</f>
        <v>0</v>
      </c>
      <c r="AB60" s="31">
        <f>IF(SUM($B60:C60)&lt;$H$6,D60,0)</f>
        <v>1</v>
      </c>
      <c r="AC60" s="31">
        <f>IF(SUM($B60:D60)&lt;$H$6,E60,0)</f>
        <v>0</v>
      </c>
      <c r="AD60" s="31">
        <f>IF(SUM($B60:E60)&lt;$H$6,F60,0)</f>
        <v>1</v>
      </c>
      <c r="AE60" s="31">
        <f>IF(SUM($B60:F60)&lt;$H$6,G60,0)</f>
        <v>1</v>
      </c>
      <c r="AF60" s="31">
        <f>IF(SUM($B60:G60)&lt;$H$6,H60,0)</f>
        <v>0</v>
      </c>
      <c r="AG60" s="31">
        <f>IF(SUM($B60:H60)&lt;$H$6,I60,0)</f>
        <v>1</v>
      </c>
      <c r="AH60" s="31">
        <f>IF(SUM($B60:I60)&lt;$H$6,J60,0)</f>
        <v>0</v>
      </c>
      <c r="AI60" s="31">
        <f>IF(SUM($B60:J60)&lt;$H$6,K60,0)</f>
        <v>0</v>
      </c>
      <c r="AJ60" s="31">
        <f>IF(SUM($B60:K60)&lt;$H$6,L60,0)</f>
        <v>1</v>
      </c>
      <c r="AK60" s="31">
        <f>IF(SUM($B60:L60)&lt;$H$6,M60,0)</f>
        <v>0</v>
      </c>
      <c r="AL60" s="31">
        <f>IF(SUM($B60:M60)&lt;$H$6,N60,0)</f>
        <v>0</v>
      </c>
      <c r="AM60" s="31">
        <f>IF(SUM($B60:N60)&lt;$H$6,O60,0)</f>
        <v>0</v>
      </c>
      <c r="AN60" s="31">
        <f>IF(SUM($B60:O60)&lt;$H$6,P60,0)</f>
        <v>0</v>
      </c>
      <c r="AO60" s="31">
        <f>IF(SUM($B60:P60)&lt;$H$6,Q60,0)</f>
        <v>1</v>
      </c>
      <c r="AP60" s="31">
        <f>IF(SUM($B60:Q60)&lt;$H$6,R60,0)</f>
        <v>0</v>
      </c>
      <c r="AQ60" s="31">
        <f>IF(SUM($B60:R60)&lt;$H$6,S60,0)</f>
        <v>0</v>
      </c>
      <c r="AR60" s="31">
        <f>IF(SUM($B60:S60)&lt;$H$6,T60,0)</f>
        <v>0</v>
      </c>
      <c r="AS60" s="31">
        <f>IF(SUM($B60:T60)&lt;$H$6,U60,0)</f>
        <v>1</v>
      </c>
      <c r="AT60" s="31">
        <f>IF(SUM($B60:U60)&lt;$H$6,V60,0)</f>
        <v>0</v>
      </c>
      <c r="AU60" s="32">
        <f t="shared" si="3"/>
        <v>7</v>
      </c>
    </row>
    <row r="61" spans="1:47" x14ac:dyDescent="0.2">
      <c r="A61">
        <f t="shared" si="4"/>
        <v>47</v>
      </c>
      <c r="C61" s="31">
        <f>IF(Data!B49&lt;='Base no wds'!$H$5,1,0)</f>
        <v>0</v>
      </c>
      <c r="D61" s="31">
        <f>IF(Data!C49&lt;='Base no wds'!$H$5,1,0)</f>
        <v>1</v>
      </c>
      <c r="E61" s="31">
        <f>IF(Data!D49&lt;='Base no wds'!$H$5,1,0)</f>
        <v>0</v>
      </c>
      <c r="F61" s="31">
        <f>IF(Data!E49&lt;='Base no wds'!$H$5,1,0)</f>
        <v>0</v>
      </c>
      <c r="G61" s="31">
        <f>IF(Data!F49&lt;='Base no wds'!$H$5,1,0)</f>
        <v>0</v>
      </c>
      <c r="H61" s="31">
        <f>IF(Data!G49&lt;='Base no wds'!$H$5,1,0)</f>
        <v>0</v>
      </c>
      <c r="I61" s="31">
        <f>IF(Data!H49&lt;='Base no wds'!$H$5,1,0)</f>
        <v>0</v>
      </c>
      <c r="J61" s="31">
        <f>IF(Data!I49&lt;='Base no wds'!$H$5,1,0)</f>
        <v>0</v>
      </c>
      <c r="K61" s="31">
        <f>IF(Data!J49&lt;='Base no wds'!$H$5,1,0)</f>
        <v>0</v>
      </c>
      <c r="L61" s="31">
        <f>IF(Data!K49&lt;='Base no wds'!$H$5,1,0)</f>
        <v>0</v>
      </c>
      <c r="M61" s="31">
        <f>IF(Data!L49&lt;='Base no wds'!$H$5,1,0)</f>
        <v>0</v>
      </c>
      <c r="N61" s="31">
        <f>IF(Data!M49&lt;='Base no wds'!$H$5,1,0)</f>
        <v>0</v>
      </c>
      <c r="O61" s="31">
        <f>IF(Data!N49&lt;='Base no wds'!$H$5,1,0)</f>
        <v>0</v>
      </c>
      <c r="P61" s="31">
        <f>IF(Data!O49&lt;='Base no wds'!$H$5,1,0)</f>
        <v>0</v>
      </c>
      <c r="Q61" s="31">
        <f>IF(Data!P49&lt;='Base no wds'!$H$5,1,0)</f>
        <v>0</v>
      </c>
      <c r="R61" s="31">
        <f>IF(Data!Q49&lt;='Base no wds'!$H$5,1,0)</f>
        <v>1</v>
      </c>
      <c r="S61" s="31">
        <f>IF(Data!R49&lt;='Base no wds'!$H$5,1,0)</f>
        <v>0</v>
      </c>
      <c r="T61" s="31">
        <f>IF(Data!S49&lt;='Base no wds'!$H$5,1,0)</f>
        <v>0</v>
      </c>
      <c r="U61" s="31">
        <f>IF(Data!T49&lt;='Base no wds'!$H$5,1,0)</f>
        <v>1</v>
      </c>
      <c r="V61" s="31">
        <f>IF(Data!U49&lt;='Base no wds'!$H$5,1,0)</f>
        <v>1</v>
      </c>
      <c r="W61" s="32">
        <f t="shared" si="2"/>
        <v>4</v>
      </c>
      <c r="Y61">
        <f t="shared" si="5"/>
        <v>47</v>
      </c>
      <c r="AA61" s="31">
        <f>IF(SUM($B61:B61)&lt;$H$6,C61,0)</f>
        <v>0</v>
      </c>
      <c r="AB61" s="31">
        <f>IF(SUM($B61:C61)&lt;$H$6,D61,0)</f>
        <v>1</v>
      </c>
      <c r="AC61" s="31">
        <f>IF(SUM($B61:D61)&lt;$H$6,E61,0)</f>
        <v>0</v>
      </c>
      <c r="AD61" s="31">
        <f>IF(SUM($B61:E61)&lt;$H$6,F61,0)</f>
        <v>0</v>
      </c>
      <c r="AE61" s="31">
        <f>IF(SUM($B61:F61)&lt;$H$6,G61,0)</f>
        <v>0</v>
      </c>
      <c r="AF61" s="31">
        <f>IF(SUM($B61:G61)&lt;$H$6,H61,0)</f>
        <v>0</v>
      </c>
      <c r="AG61" s="31">
        <f>IF(SUM($B61:H61)&lt;$H$6,I61,0)</f>
        <v>0</v>
      </c>
      <c r="AH61" s="31">
        <f>IF(SUM($B61:I61)&lt;$H$6,J61,0)</f>
        <v>0</v>
      </c>
      <c r="AI61" s="31">
        <f>IF(SUM($B61:J61)&lt;$H$6,K61,0)</f>
        <v>0</v>
      </c>
      <c r="AJ61" s="31">
        <f>IF(SUM($B61:K61)&lt;$H$6,L61,0)</f>
        <v>0</v>
      </c>
      <c r="AK61" s="31">
        <f>IF(SUM($B61:L61)&lt;$H$6,M61,0)</f>
        <v>0</v>
      </c>
      <c r="AL61" s="31">
        <f>IF(SUM($B61:M61)&lt;$H$6,N61,0)</f>
        <v>0</v>
      </c>
      <c r="AM61" s="31">
        <f>IF(SUM($B61:N61)&lt;$H$6,O61,0)</f>
        <v>0</v>
      </c>
      <c r="AN61" s="31">
        <f>IF(SUM($B61:O61)&lt;$H$6,P61,0)</f>
        <v>0</v>
      </c>
      <c r="AO61" s="31">
        <f>IF(SUM($B61:P61)&lt;$H$6,Q61,0)</f>
        <v>0</v>
      </c>
      <c r="AP61" s="31">
        <f>IF(SUM($B61:Q61)&lt;$H$6,R61,0)</f>
        <v>1</v>
      </c>
      <c r="AQ61" s="31">
        <f>IF(SUM($B61:R61)&lt;$H$6,S61,0)</f>
        <v>0</v>
      </c>
      <c r="AR61" s="31">
        <f>IF(SUM($B61:S61)&lt;$H$6,T61,0)</f>
        <v>0</v>
      </c>
      <c r="AS61" s="31">
        <f>IF(SUM($B61:T61)&lt;$H$6,U61,0)</f>
        <v>1</v>
      </c>
      <c r="AT61" s="31">
        <f>IF(SUM($B61:U61)&lt;$H$6,V61,0)</f>
        <v>1</v>
      </c>
      <c r="AU61" s="32">
        <f t="shared" si="3"/>
        <v>4</v>
      </c>
    </row>
    <row r="62" spans="1:47" x14ac:dyDescent="0.2">
      <c r="A62">
        <f t="shared" si="4"/>
        <v>48</v>
      </c>
      <c r="C62" s="31">
        <f>IF(Data!B50&lt;='Base no wds'!$H$5,1,0)</f>
        <v>0</v>
      </c>
      <c r="D62" s="31">
        <f>IF(Data!C50&lt;='Base no wds'!$H$5,1,0)</f>
        <v>0</v>
      </c>
      <c r="E62" s="31">
        <f>IF(Data!D50&lt;='Base no wds'!$H$5,1,0)</f>
        <v>0</v>
      </c>
      <c r="F62" s="31">
        <f>IF(Data!E50&lt;='Base no wds'!$H$5,1,0)</f>
        <v>1</v>
      </c>
      <c r="G62" s="31">
        <f>IF(Data!F50&lt;='Base no wds'!$H$5,1,0)</f>
        <v>0</v>
      </c>
      <c r="H62" s="31">
        <f>IF(Data!G50&lt;='Base no wds'!$H$5,1,0)</f>
        <v>0</v>
      </c>
      <c r="I62" s="31">
        <f>IF(Data!H50&lt;='Base no wds'!$H$5,1,0)</f>
        <v>1</v>
      </c>
      <c r="J62" s="31">
        <f>IF(Data!I50&lt;='Base no wds'!$H$5,1,0)</f>
        <v>1</v>
      </c>
      <c r="K62" s="31">
        <f>IF(Data!J50&lt;='Base no wds'!$H$5,1,0)</f>
        <v>0</v>
      </c>
      <c r="L62" s="31">
        <f>IF(Data!K50&lt;='Base no wds'!$H$5,1,0)</f>
        <v>0</v>
      </c>
      <c r="M62" s="31">
        <f>IF(Data!L50&lt;='Base no wds'!$H$5,1,0)</f>
        <v>1</v>
      </c>
      <c r="N62" s="31">
        <f>IF(Data!M50&lt;='Base no wds'!$H$5,1,0)</f>
        <v>1</v>
      </c>
      <c r="O62" s="31">
        <f>IF(Data!N50&lt;='Base no wds'!$H$5,1,0)</f>
        <v>0</v>
      </c>
      <c r="P62" s="31">
        <f>IF(Data!O50&lt;='Base no wds'!$H$5,1,0)</f>
        <v>1</v>
      </c>
      <c r="Q62" s="31">
        <f>IF(Data!P50&lt;='Base no wds'!$H$5,1,0)</f>
        <v>0</v>
      </c>
      <c r="R62" s="31">
        <f>IF(Data!Q50&lt;='Base no wds'!$H$5,1,0)</f>
        <v>1</v>
      </c>
      <c r="S62" s="31">
        <f>IF(Data!R50&lt;='Base no wds'!$H$5,1,0)</f>
        <v>1</v>
      </c>
      <c r="T62" s="31">
        <f>IF(Data!S50&lt;='Base no wds'!$H$5,1,0)</f>
        <v>1</v>
      </c>
      <c r="U62" s="31">
        <f>IF(Data!T50&lt;='Base no wds'!$H$5,1,0)</f>
        <v>1</v>
      </c>
      <c r="V62" s="31">
        <f>IF(Data!U50&lt;='Base no wds'!$H$5,1,0)</f>
        <v>0</v>
      </c>
      <c r="W62" s="32">
        <f t="shared" si="2"/>
        <v>10</v>
      </c>
      <c r="Y62">
        <f t="shared" si="5"/>
        <v>48</v>
      </c>
      <c r="AA62" s="31">
        <f>IF(SUM($B62:B62)&lt;$H$6,C62,0)</f>
        <v>0</v>
      </c>
      <c r="AB62" s="31">
        <f>IF(SUM($B62:C62)&lt;$H$6,D62,0)</f>
        <v>0</v>
      </c>
      <c r="AC62" s="31">
        <f>IF(SUM($B62:D62)&lt;$H$6,E62,0)</f>
        <v>0</v>
      </c>
      <c r="AD62" s="31">
        <f>IF(SUM($B62:E62)&lt;$H$6,F62,0)</f>
        <v>1</v>
      </c>
      <c r="AE62" s="31">
        <f>IF(SUM($B62:F62)&lt;$H$6,G62,0)</f>
        <v>0</v>
      </c>
      <c r="AF62" s="31">
        <f>IF(SUM($B62:G62)&lt;$H$6,H62,0)</f>
        <v>0</v>
      </c>
      <c r="AG62" s="31">
        <f>IF(SUM($B62:H62)&lt;$H$6,I62,0)</f>
        <v>1</v>
      </c>
      <c r="AH62" s="31">
        <f>IF(SUM($B62:I62)&lt;$H$6,J62,0)</f>
        <v>1</v>
      </c>
      <c r="AI62" s="31">
        <f>IF(SUM($B62:J62)&lt;$H$6,K62,0)</f>
        <v>0</v>
      </c>
      <c r="AJ62" s="31">
        <f>IF(SUM($B62:K62)&lt;$H$6,L62,0)</f>
        <v>0</v>
      </c>
      <c r="AK62" s="31">
        <f>IF(SUM($B62:L62)&lt;$H$6,M62,0)</f>
        <v>1</v>
      </c>
      <c r="AL62" s="31">
        <f>IF(SUM($B62:M62)&lt;$H$6,N62,0)</f>
        <v>1</v>
      </c>
      <c r="AM62" s="31">
        <f>IF(SUM($B62:N62)&lt;$H$6,O62,0)</f>
        <v>0</v>
      </c>
      <c r="AN62" s="31">
        <f>IF(SUM($B62:O62)&lt;$H$6,P62,0)</f>
        <v>1</v>
      </c>
      <c r="AO62" s="31">
        <f>IF(SUM($B62:P62)&lt;$H$6,Q62,0)</f>
        <v>0</v>
      </c>
      <c r="AP62" s="31">
        <f>IF(SUM($B62:Q62)&lt;$H$6,R62,0)</f>
        <v>1</v>
      </c>
      <c r="AQ62" s="31">
        <f>IF(SUM($B62:R62)&lt;$H$6,S62,0)</f>
        <v>1</v>
      </c>
      <c r="AR62" s="31">
        <f>IF(SUM($B62:S62)&lt;$H$6,T62,0)</f>
        <v>1</v>
      </c>
      <c r="AS62" s="31">
        <f>IF(SUM($B62:T62)&lt;$H$6,U62,0)</f>
        <v>1</v>
      </c>
      <c r="AT62" s="31">
        <f>IF(SUM($B62:U62)&lt;$H$6,V62,0)</f>
        <v>0</v>
      </c>
      <c r="AU62" s="32">
        <f t="shared" si="3"/>
        <v>10</v>
      </c>
    </row>
    <row r="63" spans="1:47" x14ac:dyDescent="0.2">
      <c r="A63">
        <f t="shared" si="4"/>
        <v>49</v>
      </c>
      <c r="C63" s="31">
        <f>IF(Data!B51&lt;='Base no wds'!$H$5,1,0)</f>
        <v>0</v>
      </c>
      <c r="D63" s="31">
        <f>IF(Data!C51&lt;='Base no wds'!$H$5,1,0)</f>
        <v>0</v>
      </c>
      <c r="E63" s="31">
        <f>IF(Data!D51&lt;='Base no wds'!$H$5,1,0)</f>
        <v>0</v>
      </c>
      <c r="F63" s="31">
        <f>IF(Data!E51&lt;='Base no wds'!$H$5,1,0)</f>
        <v>0</v>
      </c>
      <c r="G63" s="31">
        <f>IF(Data!F51&lt;='Base no wds'!$H$5,1,0)</f>
        <v>0</v>
      </c>
      <c r="H63" s="31">
        <f>IF(Data!G51&lt;='Base no wds'!$H$5,1,0)</f>
        <v>1</v>
      </c>
      <c r="I63" s="31">
        <f>IF(Data!H51&lt;='Base no wds'!$H$5,1,0)</f>
        <v>0</v>
      </c>
      <c r="J63" s="31">
        <f>IF(Data!I51&lt;='Base no wds'!$H$5,1,0)</f>
        <v>0</v>
      </c>
      <c r="K63" s="31">
        <f>IF(Data!J51&lt;='Base no wds'!$H$5,1,0)</f>
        <v>0</v>
      </c>
      <c r="L63" s="31">
        <f>IF(Data!K51&lt;='Base no wds'!$H$5,1,0)</f>
        <v>1</v>
      </c>
      <c r="M63" s="31">
        <f>IF(Data!L51&lt;='Base no wds'!$H$5,1,0)</f>
        <v>1</v>
      </c>
      <c r="N63" s="31">
        <f>IF(Data!M51&lt;='Base no wds'!$H$5,1,0)</f>
        <v>0</v>
      </c>
      <c r="O63" s="31">
        <f>IF(Data!N51&lt;='Base no wds'!$H$5,1,0)</f>
        <v>0</v>
      </c>
      <c r="P63" s="31">
        <f>IF(Data!O51&lt;='Base no wds'!$H$5,1,0)</f>
        <v>0</v>
      </c>
      <c r="Q63" s="31">
        <f>IF(Data!P51&lt;='Base no wds'!$H$5,1,0)</f>
        <v>1</v>
      </c>
      <c r="R63" s="31">
        <f>IF(Data!Q51&lt;='Base no wds'!$H$5,1,0)</f>
        <v>1</v>
      </c>
      <c r="S63" s="31">
        <f>IF(Data!R51&lt;='Base no wds'!$H$5,1,0)</f>
        <v>1</v>
      </c>
      <c r="T63" s="31">
        <f>IF(Data!S51&lt;='Base no wds'!$H$5,1,0)</f>
        <v>1</v>
      </c>
      <c r="U63" s="31">
        <f>IF(Data!T51&lt;='Base no wds'!$H$5,1,0)</f>
        <v>1</v>
      </c>
      <c r="V63" s="31">
        <f>IF(Data!U51&lt;='Base no wds'!$H$5,1,0)</f>
        <v>0</v>
      </c>
      <c r="W63" s="32">
        <f t="shared" si="2"/>
        <v>8</v>
      </c>
      <c r="Y63">
        <f t="shared" si="5"/>
        <v>49</v>
      </c>
      <c r="AA63" s="31">
        <f>IF(SUM($B63:B63)&lt;$H$6,C63,0)</f>
        <v>0</v>
      </c>
      <c r="AB63" s="31">
        <f>IF(SUM($B63:C63)&lt;$H$6,D63,0)</f>
        <v>0</v>
      </c>
      <c r="AC63" s="31">
        <f>IF(SUM($B63:D63)&lt;$H$6,E63,0)</f>
        <v>0</v>
      </c>
      <c r="AD63" s="31">
        <f>IF(SUM($B63:E63)&lt;$H$6,F63,0)</f>
        <v>0</v>
      </c>
      <c r="AE63" s="31">
        <f>IF(SUM($B63:F63)&lt;$H$6,G63,0)</f>
        <v>0</v>
      </c>
      <c r="AF63" s="31">
        <f>IF(SUM($B63:G63)&lt;$H$6,H63,0)</f>
        <v>1</v>
      </c>
      <c r="AG63" s="31">
        <f>IF(SUM($B63:H63)&lt;$H$6,I63,0)</f>
        <v>0</v>
      </c>
      <c r="AH63" s="31">
        <f>IF(SUM($B63:I63)&lt;$H$6,J63,0)</f>
        <v>0</v>
      </c>
      <c r="AI63" s="31">
        <f>IF(SUM($B63:J63)&lt;$H$6,K63,0)</f>
        <v>0</v>
      </c>
      <c r="AJ63" s="31">
        <f>IF(SUM($B63:K63)&lt;$H$6,L63,0)</f>
        <v>1</v>
      </c>
      <c r="AK63" s="31">
        <f>IF(SUM($B63:L63)&lt;$H$6,M63,0)</f>
        <v>1</v>
      </c>
      <c r="AL63" s="31">
        <f>IF(SUM($B63:M63)&lt;$H$6,N63,0)</f>
        <v>0</v>
      </c>
      <c r="AM63" s="31">
        <f>IF(SUM($B63:N63)&lt;$H$6,O63,0)</f>
        <v>0</v>
      </c>
      <c r="AN63" s="31">
        <f>IF(SUM($B63:O63)&lt;$H$6,P63,0)</f>
        <v>0</v>
      </c>
      <c r="AO63" s="31">
        <f>IF(SUM($B63:P63)&lt;$H$6,Q63,0)</f>
        <v>1</v>
      </c>
      <c r="AP63" s="31">
        <f>IF(SUM($B63:Q63)&lt;$H$6,R63,0)</f>
        <v>1</v>
      </c>
      <c r="AQ63" s="31">
        <f>IF(SUM($B63:R63)&lt;$H$6,S63,0)</f>
        <v>1</v>
      </c>
      <c r="AR63" s="31">
        <f>IF(SUM($B63:S63)&lt;$H$6,T63,0)</f>
        <v>1</v>
      </c>
      <c r="AS63" s="31">
        <f>IF(SUM($B63:T63)&lt;$H$6,U63,0)</f>
        <v>1</v>
      </c>
      <c r="AT63" s="31">
        <f>IF(SUM($B63:U63)&lt;$H$6,V63,0)</f>
        <v>0</v>
      </c>
      <c r="AU63" s="32">
        <f t="shared" si="3"/>
        <v>8</v>
      </c>
    </row>
    <row r="64" spans="1:47" x14ac:dyDescent="0.2">
      <c r="A64">
        <f t="shared" si="4"/>
        <v>50</v>
      </c>
      <c r="C64" s="31">
        <f>IF(Data!B52&lt;='Base no wds'!$H$5,1,0)</f>
        <v>1</v>
      </c>
      <c r="D64" s="31">
        <f>IF(Data!C52&lt;='Base no wds'!$H$5,1,0)</f>
        <v>0</v>
      </c>
      <c r="E64" s="31">
        <f>IF(Data!D52&lt;='Base no wds'!$H$5,1,0)</f>
        <v>0</v>
      </c>
      <c r="F64" s="31">
        <f>IF(Data!E52&lt;='Base no wds'!$H$5,1,0)</f>
        <v>1</v>
      </c>
      <c r="G64" s="31">
        <f>IF(Data!F52&lt;='Base no wds'!$H$5,1,0)</f>
        <v>0</v>
      </c>
      <c r="H64" s="31">
        <f>IF(Data!G52&lt;='Base no wds'!$H$5,1,0)</f>
        <v>1</v>
      </c>
      <c r="I64" s="31">
        <f>IF(Data!H52&lt;='Base no wds'!$H$5,1,0)</f>
        <v>0</v>
      </c>
      <c r="J64" s="31">
        <f>IF(Data!I52&lt;='Base no wds'!$H$5,1,0)</f>
        <v>0</v>
      </c>
      <c r="K64" s="31">
        <f>IF(Data!J52&lt;='Base no wds'!$H$5,1,0)</f>
        <v>0</v>
      </c>
      <c r="L64" s="31">
        <f>IF(Data!K52&lt;='Base no wds'!$H$5,1,0)</f>
        <v>0</v>
      </c>
      <c r="M64" s="31">
        <f>IF(Data!L52&lt;='Base no wds'!$H$5,1,0)</f>
        <v>1</v>
      </c>
      <c r="N64" s="31">
        <f>IF(Data!M52&lt;='Base no wds'!$H$5,1,0)</f>
        <v>0</v>
      </c>
      <c r="O64" s="31">
        <f>IF(Data!N52&lt;='Base no wds'!$H$5,1,0)</f>
        <v>0</v>
      </c>
      <c r="P64" s="31">
        <f>IF(Data!O52&lt;='Base no wds'!$H$5,1,0)</f>
        <v>1</v>
      </c>
      <c r="Q64" s="31">
        <f>IF(Data!P52&lt;='Base no wds'!$H$5,1,0)</f>
        <v>0</v>
      </c>
      <c r="R64" s="31">
        <f>IF(Data!Q52&lt;='Base no wds'!$H$5,1,0)</f>
        <v>0</v>
      </c>
      <c r="S64" s="31">
        <f>IF(Data!R52&lt;='Base no wds'!$H$5,1,0)</f>
        <v>1</v>
      </c>
      <c r="T64" s="31">
        <f>IF(Data!S52&lt;='Base no wds'!$H$5,1,0)</f>
        <v>1</v>
      </c>
      <c r="U64" s="31">
        <f>IF(Data!T52&lt;='Base no wds'!$H$5,1,0)</f>
        <v>0</v>
      </c>
      <c r="V64" s="31">
        <f>IF(Data!U52&lt;='Base no wds'!$H$5,1,0)</f>
        <v>0</v>
      </c>
      <c r="W64" s="32">
        <f t="shared" si="2"/>
        <v>7</v>
      </c>
      <c r="Y64">
        <f t="shared" si="5"/>
        <v>50</v>
      </c>
      <c r="AA64" s="31">
        <f>IF(SUM($B64:B64)&lt;$H$6,C64,0)</f>
        <v>1</v>
      </c>
      <c r="AB64" s="31">
        <f>IF(SUM($B64:C64)&lt;$H$6,D64,0)</f>
        <v>0</v>
      </c>
      <c r="AC64" s="31">
        <f>IF(SUM($B64:D64)&lt;$H$6,E64,0)</f>
        <v>0</v>
      </c>
      <c r="AD64" s="31">
        <f>IF(SUM($B64:E64)&lt;$H$6,F64,0)</f>
        <v>1</v>
      </c>
      <c r="AE64" s="31">
        <f>IF(SUM($B64:F64)&lt;$H$6,G64,0)</f>
        <v>0</v>
      </c>
      <c r="AF64" s="31">
        <f>IF(SUM($B64:G64)&lt;$H$6,H64,0)</f>
        <v>1</v>
      </c>
      <c r="AG64" s="31">
        <f>IF(SUM($B64:H64)&lt;$H$6,I64,0)</f>
        <v>0</v>
      </c>
      <c r="AH64" s="31">
        <f>IF(SUM($B64:I64)&lt;$H$6,J64,0)</f>
        <v>0</v>
      </c>
      <c r="AI64" s="31">
        <f>IF(SUM($B64:J64)&lt;$H$6,K64,0)</f>
        <v>0</v>
      </c>
      <c r="AJ64" s="31">
        <f>IF(SUM($B64:K64)&lt;$H$6,L64,0)</f>
        <v>0</v>
      </c>
      <c r="AK64" s="31">
        <f>IF(SUM($B64:L64)&lt;$H$6,M64,0)</f>
        <v>1</v>
      </c>
      <c r="AL64" s="31">
        <f>IF(SUM($B64:M64)&lt;$H$6,N64,0)</f>
        <v>0</v>
      </c>
      <c r="AM64" s="31">
        <f>IF(SUM($B64:N64)&lt;$H$6,O64,0)</f>
        <v>0</v>
      </c>
      <c r="AN64" s="31">
        <f>IF(SUM($B64:O64)&lt;$H$6,P64,0)</f>
        <v>1</v>
      </c>
      <c r="AO64" s="31">
        <f>IF(SUM($B64:P64)&lt;$H$6,Q64,0)</f>
        <v>0</v>
      </c>
      <c r="AP64" s="31">
        <f>IF(SUM($B64:Q64)&lt;$H$6,R64,0)</f>
        <v>0</v>
      </c>
      <c r="AQ64" s="31">
        <f>IF(SUM($B64:R64)&lt;$H$6,S64,0)</f>
        <v>1</v>
      </c>
      <c r="AR64" s="31">
        <f>IF(SUM($B64:S64)&lt;$H$6,T64,0)</f>
        <v>1</v>
      </c>
      <c r="AS64" s="31">
        <f>IF(SUM($B64:T64)&lt;$H$6,U64,0)</f>
        <v>0</v>
      </c>
      <c r="AT64" s="31">
        <f>IF(SUM($B64:U64)&lt;$H$6,V64,0)</f>
        <v>0</v>
      </c>
      <c r="AU64" s="32">
        <f t="shared" si="3"/>
        <v>7</v>
      </c>
    </row>
    <row r="65" spans="1:47" x14ac:dyDescent="0.2">
      <c r="A65">
        <f t="shared" si="4"/>
        <v>51</v>
      </c>
      <c r="C65" s="31">
        <f>IF(Data!B53&lt;='Base no wds'!$H$5,1,0)</f>
        <v>0</v>
      </c>
      <c r="D65" s="31">
        <f>IF(Data!C53&lt;='Base no wds'!$H$5,1,0)</f>
        <v>0</v>
      </c>
      <c r="E65" s="31">
        <f>IF(Data!D53&lt;='Base no wds'!$H$5,1,0)</f>
        <v>0</v>
      </c>
      <c r="F65" s="31">
        <f>IF(Data!E53&lt;='Base no wds'!$H$5,1,0)</f>
        <v>0</v>
      </c>
      <c r="G65" s="31">
        <f>IF(Data!F53&lt;='Base no wds'!$H$5,1,0)</f>
        <v>0</v>
      </c>
      <c r="H65" s="31">
        <f>IF(Data!G53&lt;='Base no wds'!$H$5,1,0)</f>
        <v>0</v>
      </c>
      <c r="I65" s="31">
        <f>IF(Data!H53&lt;='Base no wds'!$H$5,1,0)</f>
        <v>1</v>
      </c>
      <c r="J65" s="31">
        <f>IF(Data!I53&lt;='Base no wds'!$H$5,1,0)</f>
        <v>1</v>
      </c>
      <c r="K65" s="31">
        <f>IF(Data!J53&lt;='Base no wds'!$H$5,1,0)</f>
        <v>0</v>
      </c>
      <c r="L65" s="31">
        <f>IF(Data!K53&lt;='Base no wds'!$H$5,1,0)</f>
        <v>0</v>
      </c>
      <c r="M65" s="31">
        <f>IF(Data!L53&lt;='Base no wds'!$H$5,1,0)</f>
        <v>0</v>
      </c>
      <c r="N65" s="31">
        <f>IF(Data!M53&lt;='Base no wds'!$H$5,1,0)</f>
        <v>1</v>
      </c>
      <c r="O65" s="31">
        <f>IF(Data!N53&lt;='Base no wds'!$H$5,1,0)</f>
        <v>0</v>
      </c>
      <c r="P65" s="31">
        <f>IF(Data!O53&lt;='Base no wds'!$H$5,1,0)</f>
        <v>0</v>
      </c>
      <c r="Q65" s="31">
        <f>IF(Data!P53&lt;='Base no wds'!$H$5,1,0)</f>
        <v>1</v>
      </c>
      <c r="R65" s="31">
        <f>IF(Data!Q53&lt;='Base no wds'!$H$5,1,0)</f>
        <v>0</v>
      </c>
      <c r="S65" s="31">
        <f>IF(Data!R53&lt;='Base no wds'!$H$5,1,0)</f>
        <v>1</v>
      </c>
      <c r="T65" s="31">
        <f>IF(Data!S53&lt;='Base no wds'!$H$5,1,0)</f>
        <v>0</v>
      </c>
      <c r="U65" s="31">
        <f>IF(Data!T53&lt;='Base no wds'!$H$5,1,0)</f>
        <v>0</v>
      </c>
      <c r="V65" s="31">
        <f>IF(Data!U53&lt;='Base no wds'!$H$5,1,0)</f>
        <v>0</v>
      </c>
      <c r="W65" s="32">
        <f t="shared" si="2"/>
        <v>5</v>
      </c>
      <c r="Y65">
        <f t="shared" si="5"/>
        <v>51</v>
      </c>
      <c r="AA65" s="31">
        <f>IF(SUM($B65:B65)&lt;$H$6,C65,0)</f>
        <v>0</v>
      </c>
      <c r="AB65" s="31">
        <f>IF(SUM($B65:C65)&lt;$H$6,D65,0)</f>
        <v>0</v>
      </c>
      <c r="AC65" s="31">
        <f>IF(SUM($B65:D65)&lt;$H$6,E65,0)</f>
        <v>0</v>
      </c>
      <c r="AD65" s="31">
        <f>IF(SUM($B65:E65)&lt;$H$6,F65,0)</f>
        <v>0</v>
      </c>
      <c r="AE65" s="31">
        <f>IF(SUM($B65:F65)&lt;$H$6,G65,0)</f>
        <v>0</v>
      </c>
      <c r="AF65" s="31">
        <f>IF(SUM($B65:G65)&lt;$H$6,H65,0)</f>
        <v>0</v>
      </c>
      <c r="AG65" s="31">
        <f>IF(SUM($B65:H65)&lt;$H$6,I65,0)</f>
        <v>1</v>
      </c>
      <c r="AH65" s="31">
        <f>IF(SUM($B65:I65)&lt;$H$6,J65,0)</f>
        <v>1</v>
      </c>
      <c r="AI65" s="31">
        <f>IF(SUM($B65:J65)&lt;$H$6,K65,0)</f>
        <v>0</v>
      </c>
      <c r="AJ65" s="31">
        <f>IF(SUM($B65:K65)&lt;$H$6,L65,0)</f>
        <v>0</v>
      </c>
      <c r="AK65" s="31">
        <f>IF(SUM($B65:L65)&lt;$H$6,M65,0)</f>
        <v>0</v>
      </c>
      <c r="AL65" s="31">
        <f>IF(SUM($B65:M65)&lt;$H$6,N65,0)</f>
        <v>1</v>
      </c>
      <c r="AM65" s="31">
        <f>IF(SUM($B65:N65)&lt;$H$6,O65,0)</f>
        <v>0</v>
      </c>
      <c r="AN65" s="31">
        <f>IF(SUM($B65:O65)&lt;$H$6,P65,0)</f>
        <v>0</v>
      </c>
      <c r="AO65" s="31">
        <f>IF(SUM($B65:P65)&lt;$H$6,Q65,0)</f>
        <v>1</v>
      </c>
      <c r="AP65" s="31">
        <f>IF(SUM($B65:Q65)&lt;$H$6,R65,0)</f>
        <v>0</v>
      </c>
      <c r="AQ65" s="31">
        <f>IF(SUM($B65:R65)&lt;$H$6,S65,0)</f>
        <v>1</v>
      </c>
      <c r="AR65" s="31">
        <f>IF(SUM($B65:S65)&lt;$H$6,T65,0)</f>
        <v>0</v>
      </c>
      <c r="AS65" s="31">
        <f>IF(SUM($B65:T65)&lt;$H$6,U65,0)</f>
        <v>0</v>
      </c>
      <c r="AT65" s="31">
        <f>IF(SUM($B65:U65)&lt;$H$6,V65,0)</f>
        <v>0</v>
      </c>
      <c r="AU65" s="32">
        <f t="shared" si="3"/>
        <v>5</v>
      </c>
    </row>
    <row r="66" spans="1:47" x14ac:dyDescent="0.2">
      <c r="A66">
        <f t="shared" si="4"/>
        <v>52</v>
      </c>
      <c r="C66" s="31">
        <f>IF(Data!B54&lt;='Base no wds'!$H$5,1,0)</f>
        <v>1</v>
      </c>
      <c r="D66" s="31">
        <f>IF(Data!C54&lt;='Base no wds'!$H$5,1,0)</f>
        <v>0</v>
      </c>
      <c r="E66" s="31">
        <f>IF(Data!D54&lt;='Base no wds'!$H$5,1,0)</f>
        <v>0</v>
      </c>
      <c r="F66" s="31">
        <f>IF(Data!E54&lt;='Base no wds'!$H$5,1,0)</f>
        <v>0</v>
      </c>
      <c r="G66" s="31">
        <f>IF(Data!F54&lt;='Base no wds'!$H$5,1,0)</f>
        <v>0</v>
      </c>
      <c r="H66" s="31">
        <f>IF(Data!G54&lt;='Base no wds'!$H$5,1,0)</f>
        <v>1</v>
      </c>
      <c r="I66" s="31">
        <f>IF(Data!H54&lt;='Base no wds'!$H$5,1,0)</f>
        <v>0</v>
      </c>
      <c r="J66" s="31">
        <f>IF(Data!I54&lt;='Base no wds'!$H$5,1,0)</f>
        <v>0</v>
      </c>
      <c r="K66" s="31">
        <f>IF(Data!J54&lt;='Base no wds'!$H$5,1,0)</f>
        <v>1</v>
      </c>
      <c r="L66" s="31">
        <f>IF(Data!K54&lt;='Base no wds'!$H$5,1,0)</f>
        <v>0</v>
      </c>
      <c r="M66" s="31">
        <f>IF(Data!L54&lt;='Base no wds'!$H$5,1,0)</f>
        <v>1</v>
      </c>
      <c r="N66" s="31">
        <f>IF(Data!M54&lt;='Base no wds'!$H$5,1,0)</f>
        <v>0</v>
      </c>
      <c r="O66" s="31">
        <f>IF(Data!N54&lt;='Base no wds'!$H$5,1,0)</f>
        <v>1</v>
      </c>
      <c r="P66" s="31">
        <f>IF(Data!O54&lt;='Base no wds'!$H$5,1,0)</f>
        <v>0</v>
      </c>
      <c r="Q66" s="31">
        <f>IF(Data!P54&lt;='Base no wds'!$H$5,1,0)</f>
        <v>1</v>
      </c>
      <c r="R66" s="31">
        <f>IF(Data!Q54&lt;='Base no wds'!$H$5,1,0)</f>
        <v>0</v>
      </c>
      <c r="S66" s="31">
        <f>IF(Data!R54&lt;='Base no wds'!$H$5,1,0)</f>
        <v>0</v>
      </c>
      <c r="T66" s="31">
        <f>IF(Data!S54&lt;='Base no wds'!$H$5,1,0)</f>
        <v>0</v>
      </c>
      <c r="U66" s="31">
        <f>IF(Data!T54&lt;='Base no wds'!$H$5,1,0)</f>
        <v>0</v>
      </c>
      <c r="V66" s="31">
        <f>IF(Data!U54&lt;='Base no wds'!$H$5,1,0)</f>
        <v>0</v>
      </c>
      <c r="W66" s="32">
        <f t="shared" si="2"/>
        <v>6</v>
      </c>
      <c r="Y66">
        <f t="shared" si="5"/>
        <v>52</v>
      </c>
      <c r="AA66" s="31">
        <f>IF(SUM($B66:B66)&lt;$H$6,C66,0)</f>
        <v>1</v>
      </c>
      <c r="AB66" s="31">
        <f>IF(SUM($B66:C66)&lt;$H$6,D66,0)</f>
        <v>0</v>
      </c>
      <c r="AC66" s="31">
        <f>IF(SUM($B66:D66)&lt;$H$6,E66,0)</f>
        <v>0</v>
      </c>
      <c r="AD66" s="31">
        <f>IF(SUM($B66:E66)&lt;$H$6,F66,0)</f>
        <v>0</v>
      </c>
      <c r="AE66" s="31">
        <f>IF(SUM($B66:F66)&lt;$H$6,G66,0)</f>
        <v>0</v>
      </c>
      <c r="AF66" s="31">
        <f>IF(SUM($B66:G66)&lt;$H$6,H66,0)</f>
        <v>1</v>
      </c>
      <c r="AG66" s="31">
        <f>IF(SUM($B66:H66)&lt;$H$6,I66,0)</f>
        <v>0</v>
      </c>
      <c r="AH66" s="31">
        <f>IF(SUM($B66:I66)&lt;$H$6,J66,0)</f>
        <v>0</v>
      </c>
      <c r="AI66" s="31">
        <f>IF(SUM($B66:J66)&lt;$H$6,K66,0)</f>
        <v>1</v>
      </c>
      <c r="AJ66" s="31">
        <f>IF(SUM($B66:K66)&lt;$H$6,L66,0)</f>
        <v>0</v>
      </c>
      <c r="AK66" s="31">
        <f>IF(SUM($B66:L66)&lt;$H$6,M66,0)</f>
        <v>1</v>
      </c>
      <c r="AL66" s="31">
        <f>IF(SUM($B66:M66)&lt;$H$6,N66,0)</f>
        <v>0</v>
      </c>
      <c r="AM66" s="31">
        <f>IF(SUM($B66:N66)&lt;$H$6,O66,0)</f>
        <v>1</v>
      </c>
      <c r="AN66" s="31">
        <f>IF(SUM($B66:O66)&lt;$H$6,P66,0)</f>
        <v>0</v>
      </c>
      <c r="AO66" s="31">
        <f>IF(SUM($B66:P66)&lt;$H$6,Q66,0)</f>
        <v>1</v>
      </c>
      <c r="AP66" s="31">
        <f>IF(SUM($B66:Q66)&lt;$H$6,R66,0)</f>
        <v>0</v>
      </c>
      <c r="AQ66" s="31">
        <f>IF(SUM($B66:R66)&lt;$H$6,S66,0)</f>
        <v>0</v>
      </c>
      <c r="AR66" s="31">
        <f>IF(SUM($B66:S66)&lt;$H$6,T66,0)</f>
        <v>0</v>
      </c>
      <c r="AS66" s="31">
        <f>IF(SUM($B66:T66)&lt;$H$6,U66,0)</f>
        <v>0</v>
      </c>
      <c r="AT66" s="31">
        <f>IF(SUM($B66:U66)&lt;$H$6,V66,0)</f>
        <v>0</v>
      </c>
      <c r="AU66" s="32">
        <f t="shared" si="3"/>
        <v>6</v>
      </c>
    </row>
    <row r="67" spans="1:47" x14ac:dyDescent="0.2">
      <c r="A67">
        <f t="shared" si="4"/>
        <v>53</v>
      </c>
      <c r="C67" s="31">
        <f>IF(Data!B55&lt;='Base no wds'!$H$5,1,0)</f>
        <v>0</v>
      </c>
      <c r="D67" s="31">
        <f>IF(Data!C55&lt;='Base no wds'!$H$5,1,0)</f>
        <v>0</v>
      </c>
      <c r="E67" s="31">
        <f>IF(Data!D55&lt;='Base no wds'!$H$5,1,0)</f>
        <v>0</v>
      </c>
      <c r="F67" s="31">
        <f>IF(Data!E55&lt;='Base no wds'!$H$5,1,0)</f>
        <v>0</v>
      </c>
      <c r="G67" s="31">
        <f>IF(Data!F55&lt;='Base no wds'!$H$5,1,0)</f>
        <v>0</v>
      </c>
      <c r="H67" s="31">
        <f>IF(Data!G55&lt;='Base no wds'!$H$5,1,0)</f>
        <v>1</v>
      </c>
      <c r="I67" s="31">
        <f>IF(Data!H55&lt;='Base no wds'!$H$5,1,0)</f>
        <v>0</v>
      </c>
      <c r="J67" s="31">
        <f>IF(Data!I55&lt;='Base no wds'!$H$5,1,0)</f>
        <v>1</v>
      </c>
      <c r="K67" s="31">
        <f>IF(Data!J55&lt;='Base no wds'!$H$5,1,0)</f>
        <v>0</v>
      </c>
      <c r="L67" s="31">
        <f>IF(Data!K55&lt;='Base no wds'!$H$5,1,0)</f>
        <v>0</v>
      </c>
      <c r="M67" s="31">
        <f>IF(Data!L55&lt;='Base no wds'!$H$5,1,0)</f>
        <v>0</v>
      </c>
      <c r="N67" s="31">
        <f>IF(Data!M55&lt;='Base no wds'!$H$5,1,0)</f>
        <v>0</v>
      </c>
      <c r="O67" s="31">
        <f>IF(Data!N55&lt;='Base no wds'!$H$5,1,0)</f>
        <v>1</v>
      </c>
      <c r="P67" s="31">
        <f>IF(Data!O55&lt;='Base no wds'!$H$5,1,0)</f>
        <v>0</v>
      </c>
      <c r="Q67" s="31">
        <f>IF(Data!P55&lt;='Base no wds'!$H$5,1,0)</f>
        <v>0</v>
      </c>
      <c r="R67" s="31">
        <f>IF(Data!Q55&lt;='Base no wds'!$H$5,1,0)</f>
        <v>0</v>
      </c>
      <c r="S67" s="31">
        <f>IF(Data!R55&lt;='Base no wds'!$H$5,1,0)</f>
        <v>1</v>
      </c>
      <c r="T67" s="31">
        <f>IF(Data!S55&lt;='Base no wds'!$H$5,1,0)</f>
        <v>0</v>
      </c>
      <c r="U67" s="31">
        <f>IF(Data!T55&lt;='Base no wds'!$H$5,1,0)</f>
        <v>0</v>
      </c>
      <c r="V67" s="31">
        <f>IF(Data!U55&lt;='Base no wds'!$H$5,1,0)</f>
        <v>0</v>
      </c>
      <c r="W67" s="32">
        <f t="shared" si="2"/>
        <v>4</v>
      </c>
      <c r="Y67">
        <f t="shared" si="5"/>
        <v>53</v>
      </c>
      <c r="AA67" s="31">
        <f>IF(SUM($B67:B67)&lt;$H$6,C67,0)</f>
        <v>0</v>
      </c>
      <c r="AB67" s="31">
        <f>IF(SUM($B67:C67)&lt;$H$6,D67,0)</f>
        <v>0</v>
      </c>
      <c r="AC67" s="31">
        <f>IF(SUM($B67:D67)&lt;$H$6,E67,0)</f>
        <v>0</v>
      </c>
      <c r="AD67" s="31">
        <f>IF(SUM($B67:E67)&lt;$H$6,F67,0)</f>
        <v>0</v>
      </c>
      <c r="AE67" s="31">
        <f>IF(SUM($B67:F67)&lt;$H$6,G67,0)</f>
        <v>0</v>
      </c>
      <c r="AF67" s="31">
        <f>IF(SUM($B67:G67)&lt;$H$6,H67,0)</f>
        <v>1</v>
      </c>
      <c r="AG67" s="31">
        <f>IF(SUM($B67:H67)&lt;$H$6,I67,0)</f>
        <v>0</v>
      </c>
      <c r="AH67" s="31">
        <f>IF(SUM($B67:I67)&lt;$H$6,J67,0)</f>
        <v>1</v>
      </c>
      <c r="AI67" s="31">
        <f>IF(SUM($B67:J67)&lt;$H$6,K67,0)</f>
        <v>0</v>
      </c>
      <c r="AJ67" s="31">
        <f>IF(SUM($B67:K67)&lt;$H$6,L67,0)</f>
        <v>0</v>
      </c>
      <c r="AK67" s="31">
        <f>IF(SUM($B67:L67)&lt;$H$6,M67,0)</f>
        <v>0</v>
      </c>
      <c r="AL67" s="31">
        <f>IF(SUM($B67:M67)&lt;$H$6,N67,0)</f>
        <v>0</v>
      </c>
      <c r="AM67" s="31">
        <f>IF(SUM($B67:N67)&lt;$H$6,O67,0)</f>
        <v>1</v>
      </c>
      <c r="AN67" s="31">
        <f>IF(SUM($B67:O67)&lt;$H$6,P67,0)</f>
        <v>0</v>
      </c>
      <c r="AO67" s="31">
        <f>IF(SUM($B67:P67)&lt;$H$6,Q67,0)</f>
        <v>0</v>
      </c>
      <c r="AP67" s="31">
        <f>IF(SUM($B67:Q67)&lt;$H$6,R67,0)</f>
        <v>0</v>
      </c>
      <c r="AQ67" s="31">
        <f>IF(SUM($B67:R67)&lt;$H$6,S67,0)</f>
        <v>1</v>
      </c>
      <c r="AR67" s="31">
        <f>IF(SUM($B67:S67)&lt;$H$6,T67,0)</f>
        <v>0</v>
      </c>
      <c r="AS67" s="31">
        <f>IF(SUM($B67:T67)&lt;$H$6,U67,0)</f>
        <v>0</v>
      </c>
      <c r="AT67" s="31">
        <f>IF(SUM($B67:U67)&lt;$H$6,V67,0)</f>
        <v>0</v>
      </c>
      <c r="AU67" s="32">
        <f t="shared" si="3"/>
        <v>4</v>
      </c>
    </row>
    <row r="68" spans="1:47" x14ac:dyDescent="0.2">
      <c r="A68">
        <f t="shared" si="4"/>
        <v>54</v>
      </c>
      <c r="C68" s="31">
        <f>IF(Data!B56&lt;='Base no wds'!$H$5,1,0)</f>
        <v>0</v>
      </c>
      <c r="D68" s="31">
        <f>IF(Data!C56&lt;='Base no wds'!$H$5,1,0)</f>
        <v>0</v>
      </c>
      <c r="E68" s="31">
        <f>IF(Data!D56&lt;='Base no wds'!$H$5,1,0)</f>
        <v>0</v>
      </c>
      <c r="F68" s="31">
        <f>IF(Data!E56&lt;='Base no wds'!$H$5,1,0)</f>
        <v>1</v>
      </c>
      <c r="G68" s="31">
        <f>IF(Data!F56&lt;='Base no wds'!$H$5,1,0)</f>
        <v>0</v>
      </c>
      <c r="H68" s="31">
        <f>IF(Data!G56&lt;='Base no wds'!$H$5,1,0)</f>
        <v>1</v>
      </c>
      <c r="I68" s="31">
        <f>IF(Data!H56&lt;='Base no wds'!$H$5,1,0)</f>
        <v>0</v>
      </c>
      <c r="J68" s="31">
        <f>IF(Data!I56&lt;='Base no wds'!$H$5,1,0)</f>
        <v>1</v>
      </c>
      <c r="K68" s="31">
        <f>IF(Data!J56&lt;='Base no wds'!$H$5,1,0)</f>
        <v>0</v>
      </c>
      <c r="L68" s="31">
        <f>IF(Data!K56&lt;='Base no wds'!$H$5,1,0)</f>
        <v>0</v>
      </c>
      <c r="M68" s="31">
        <f>IF(Data!L56&lt;='Base no wds'!$H$5,1,0)</f>
        <v>0</v>
      </c>
      <c r="N68" s="31">
        <f>IF(Data!M56&lt;='Base no wds'!$H$5,1,0)</f>
        <v>0</v>
      </c>
      <c r="O68" s="31">
        <f>IF(Data!N56&lt;='Base no wds'!$H$5,1,0)</f>
        <v>1</v>
      </c>
      <c r="P68" s="31">
        <f>IF(Data!O56&lt;='Base no wds'!$H$5,1,0)</f>
        <v>1</v>
      </c>
      <c r="Q68" s="31">
        <f>IF(Data!P56&lt;='Base no wds'!$H$5,1,0)</f>
        <v>0</v>
      </c>
      <c r="R68" s="31">
        <f>IF(Data!Q56&lt;='Base no wds'!$H$5,1,0)</f>
        <v>0</v>
      </c>
      <c r="S68" s="31">
        <f>IF(Data!R56&lt;='Base no wds'!$H$5,1,0)</f>
        <v>1</v>
      </c>
      <c r="T68" s="31">
        <f>IF(Data!S56&lt;='Base no wds'!$H$5,1,0)</f>
        <v>1</v>
      </c>
      <c r="U68" s="31">
        <f>IF(Data!T56&lt;='Base no wds'!$H$5,1,0)</f>
        <v>1</v>
      </c>
      <c r="V68" s="31">
        <f>IF(Data!U56&lt;='Base no wds'!$H$5,1,0)</f>
        <v>0</v>
      </c>
      <c r="W68" s="32">
        <f t="shared" si="2"/>
        <v>8</v>
      </c>
      <c r="Y68">
        <f t="shared" si="5"/>
        <v>54</v>
      </c>
      <c r="AA68" s="31">
        <f>IF(SUM($B68:B68)&lt;$H$6,C68,0)</f>
        <v>0</v>
      </c>
      <c r="AB68" s="31">
        <f>IF(SUM($B68:C68)&lt;$H$6,D68,0)</f>
        <v>0</v>
      </c>
      <c r="AC68" s="31">
        <f>IF(SUM($B68:D68)&lt;$H$6,E68,0)</f>
        <v>0</v>
      </c>
      <c r="AD68" s="31">
        <f>IF(SUM($B68:E68)&lt;$H$6,F68,0)</f>
        <v>1</v>
      </c>
      <c r="AE68" s="31">
        <f>IF(SUM($B68:F68)&lt;$H$6,G68,0)</f>
        <v>0</v>
      </c>
      <c r="AF68" s="31">
        <f>IF(SUM($B68:G68)&lt;$H$6,H68,0)</f>
        <v>1</v>
      </c>
      <c r="AG68" s="31">
        <f>IF(SUM($B68:H68)&lt;$H$6,I68,0)</f>
        <v>0</v>
      </c>
      <c r="AH68" s="31">
        <f>IF(SUM($B68:I68)&lt;$H$6,J68,0)</f>
        <v>1</v>
      </c>
      <c r="AI68" s="31">
        <f>IF(SUM($B68:J68)&lt;$H$6,K68,0)</f>
        <v>0</v>
      </c>
      <c r="AJ68" s="31">
        <f>IF(SUM($B68:K68)&lt;$H$6,L68,0)</f>
        <v>0</v>
      </c>
      <c r="AK68" s="31">
        <f>IF(SUM($B68:L68)&lt;$H$6,M68,0)</f>
        <v>0</v>
      </c>
      <c r="AL68" s="31">
        <f>IF(SUM($B68:M68)&lt;$H$6,N68,0)</f>
        <v>0</v>
      </c>
      <c r="AM68" s="31">
        <f>IF(SUM($B68:N68)&lt;$H$6,O68,0)</f>
        <v>1</v>
      </c>
      <c r="AN68" s="31">
        <f>IF(SUM($B68:O68)&lt;$H$6,P68,0)</f>
        <v>1</v>
      </c>
      <c r="AO68" s="31">
        <f>IF(SUM($B68:P68)&lt;$H$6,Q68,0)</f>
        <v>0</v>
      </c>
      <c r="AP68" s="31">
        <f>IF(SUM($B68:Q68)&lt;$H$6,R68,0)</f>
        <v>0</v>
      </c>
      <c r="AQ68" s="31">
        <f>IF(SUM($B68:R68)&lt;$H$6,S68,0)</f>
        <v>1</v>
      </c>
      <c r="AR68" s="31">
        <f>IF(SUM($B68:S68)&lt;$H$6,T68,0)</f>
        <v>1</v>
      </c>
      <c r="AS68" s="31">
        <f>IF(SUM($B68:T68)&lt;$H$6,U68,0)</f>
        <v>1</v>
      </c>
      <c r="AT68" s="31">
        <f>IF(SUM($B68:U68)&lt;$H$6,V68,0)</f>
        <v>0</v>
      </c>
      <c r="AU68" s="32">
        <f t="shared" si="3"/>
        <v>8</v>
      </c>
    </row>
    <row r="69" spans="1:47" x14ac:dyDescent="0.2">
      <c r="A69">
        <f t="shared" si="4"/>
        <v>55</v>
      </c>
      <c r="C69" s="31">
        <f>IF(Data!B57&lt;='Base no wds'!$H$5,1,0)</f>
        <v>0</v>
      </c>
      <c r="D69" s="31">
        <f>IF(Data!C57&lt;='Base no wds'!$H$5,1,0)</f>
        <v>0</v>
      </c>
      <c r="E69" s="31">
        <f>IF(Data!D57&lt;='Base no wds'!$H$5,1,0)</f>
        <v>1</v>
      </c>
      <c r="F69" s="31">
        <f>IF(Data!E57&lt;='Base no wds'!$H$5,1,0)</f>
        <v>0</v>
      </c>
      <c r="G69" s="31">
        <f>IF(Data!F57&lt;='Base no wds'!$H$5,1,0)</f>
        <v>0</v>
      </c>
      <c r="H69" s="31">
        <f>IF(Data!G57&lt;='Base no wds'!$H$5,1,0)</f>
        <v>1</v>
      </c>
      <c r="I69" s="31">
        <f>IF(Data!H57&lt;='Base no wds'!$H$5,1,0)</f>
        <v>0</v>
      </c>
      <c r="J69" s="31">
        <f>IF(Data!I57&lt;='Base no wds'!$H$5,1,0)</f>
        <v>1</v>
      </c>
      <c r="K69" s="31">
        <f>IF(Data!J57&lt;='Base no wds'!$H$5,1,0)</f>
        <v>0</v>
      </c>
      <c r="L69" s="31">
        <f>IF(Data!K57&lt;='Base no wds'!$H$5,1,0)</f>
        <v>0</v>
      </c>
      <c r="M69" s="31">
        <f>IF(Data!L57&lt;='Base no wds'!$H$5,1,0)</f>
        <v>1</v>
      </c>
      <c r="N69" s="31">
        <f>IF(Data!M57&lt;='Base no wds'!$H$5,1,0)</f>
        <v>0</v>
      </c>
      <c r="O69" s="31">
        <f>IF(Data!N57&lt;='Base no wds'!$H$5,1,0)</f>
        <v>1</v>
      </c>
      <c r="P69" s="31">
        <f>IF(Data!O57&lt;='Base no wds'!$H$5,1,0)</f>
        <v>1</v>
      </c>
      <c r="Q69" s="31">
        <f>IF(Data!P57&lt;='Base no wds'!$H$5,1,0)</f>
        <v>1</v>
      </c>
      <c r="R69" s="31">
        <f>IF(Data!Q57&lt;='Base no wds'!$H$5,1,0)</f>
        <v>1</v>
      </c>
      <c r="S69" s="31">
        <f>IF(Data!R57&lt;='Base no wds'!$H$5,1,0)</f>
        <v>0</v>
      </c>
      <c r="T69" s="31">
        <f>IF(Data!S57&lt;='Base no wds'!$H$5,1,0)</f>
        <v>0</v>
      </c>
      <c r="U69" s="31">
        <f>IF(Data!T57&lt;='Base no wds'!$H$5,1,0)</f>
        <v>0</v>
      </c>
      <c r="V69" s="31">
        <f>IF(Data!U57&lt;='Base no wds'!$H$5,1,0)</f>
        <v>0</v>
      </c>
      <c r="W69" s="32">
        <f t="shared" si="2"/>
        <v>8</v>
      </c>
      <c r="Y69">
        <f t="shared" si="5"/>
        <v>55</v>
      </c>
      <c r="AA69" s="31">
        <f>IF(SUM($B69:B69)&lt;$H$6,C69,0)</f>
        <v>0</v>
      </c>
      <c r="AB69" s="31">
        <f>IF(SUM($B69:C69)&lt;$H$6,D69,0)</f>
        <v>0</v>
      </c>
      <c r="AC69" s="31">
        <f>IF(SUM($B69:D69)&lt;$H$6,E69,0)</f>
        <v>1</v>
      </c>
      <c r="AD69" s="31">
        <f>IF(SUM($B69:E69)&lt;$H$6,F69,0)</f>
        <v>0</v>
      </c>
      <c r="AE69" s="31">
        <f>IF(SUM($B69:F69)&lt;$H$6,G69,0)</f>
        <v>0</v>
      </c>
      <c r="AF69" s="31">
        <f>IF(SUM($B69:G69)&lt;$H$6,H69,0)</f>
        <v>1</v>
      </c>
      <c r="AG69" s="31">
        <f>IF(SUM($B69:H69)&lt;$H$6,I69,0)</f>
        <v>0</v>
      </c>
      <c r="AH69" s="31">
        <f>IF(SUM($B69:I69)&lt;$H$6,J69,0)</f>
        <v>1</v>
      </c>
      <c r="AI69" s="31">
        <f>IF(SUM($B69:J69)&lt;$H$6,K69,0)</f>
        <v>0</v>
      </c>
      <c r="AJ69" s="31">
        <f>IF(SUM($B69:K69)&lt;$H$6,L69,0)</f>
        <v>0</v>
      </c>
      <c r="AK69" s="31">
        <f>IF(SUM($B69:L69)&lt;$H$6,M69,0)</f>
        <v>1</v>
      </c>
      <c r="AL69" s="31">
        <f>IF(SUM($B69:M69)&lt;$H$6,N69,0)</f>
        <v>0</v>
      </c>
      <c r="AM69" s="31">
        <f>IF(SUM($B69:N69)&lt;$H$6,O69,0)</f>
        <v>1</v>
      </c>
      <c r="AN69" s="31">
        <f>IF(SUM($B69:O69)&lt;$H$6,P69,0)</f>
        <v>1</v>
      </c>
      <c r="AO69" s="31">
        <f>IF(SUM($B69:P69)&lt;$H$6,Q69,0)</f>
        <v>1</v>
      </c>
      <c r="AP69" s="31">
        <f>IF(SUM($B69:Q69)&lt;$H$6,R69,0)</f>
        <v>1</v>
      </c>
      <c r="AQ69" s="31">
        <f>IF(SUM($B69:R69)&lt;$H$6,S69,0)</f>
        <v>0</v>
      </c>
      <c r="AR69" s="31">
        <f>IF(SUM($B69:S69)&lt;$H$6,T69,0)</f>
        <v>0</v>
      </c>
      <c r="AS69" s="31">
        <f>IF(SUM($B69:T69)&lt;$H$6,U69,0)</f>
        <v>0</v>
      </c>
      <c r="AT69" s="31">
        <f>IF(SUM($B69:U69)&lt;$H$6,V69,0)</f>
        <v>0</v>
      </c>
      <c r="AU69" s="32">
        <f t="shared" si="3"/>
        <v>8</v>
      </c>
    </row>
    <row r="70" spans="1:47" x14ac:dyDescent="0.2">
      <c r="A70">
        <f t="shared" si="4"/>
        <v>56</v>
      </c>
      <c r="C70" s="31">
        <f>IF(Data!B58&lt;='Base no wds'!$H$5,1,0)</f>
        <v>1</v>
      </c>
      <c r="D70" s="31">
        <f>IF(Data!C58&lt;='Base no wds'!$H$5,1,0)</f>
        <v>0</v>
      </c>
      <c r="E70" s="31">
        <f>IF(Data!D58&lt;='Base no wds'!$H$5,1,0)</f>
        <v>0</v>
      </c>
      <c r="F70" s="31">
        <f>IF(Data!E58&lt;='Base no wds'!$H$5,1,0)</f>
        <v>1</v>
      </c>
      <c r="G70" s="31">
        <f>IF(Data!F58&lt;='Base no wds'!$H$5,1,0)</f>
        <v>1</v>
      </c>
      <c r="H70" s="31">
        <f>IF(Data!G58&lt;='Base no wds'!$H$5,1,0)</f>
        <v>0</v>
      </c>
      <c r="I70" s="31">
        <f>IF(Data!H58&lt;='Base no wds'!$H$5,1,0)</f>
        <v>1</v>
      </c>
      <c r="J70" s="31">
        <f>IF(Data!I58&lt;='Base no wds'!$H$5,1,0)</f>
        <v>1</v>
      </c>
      <c r="K70" s="31">
        <f>IF(Data!J58&lt;='Base no wds'!$H$5,1,0)</f>
        <v>1</v>
      </c>
      <c r="L70" s="31">
        <f>IF(Data!K58&lt;='Base no wds'!$H$5,1,0)</f>
        <v>1</v>
      </c>
      <c r="M70" s="31">
        <f>IF(Data!L58&lt;='Base no wds'!$H$5,1,0)</f>
        <v>1</v>
      </c>
      <c r="N70" s="31">
        <f>IF(Data!M58&lt;='Base no wds'!$H$5,1,0)</f>
        <v>0</v>
      </c>
      <c r="O70" s="31">
        <f>IF(Data!N58&lt;='Base no wds'!$H$5,1,0)</f>
        <v>1</v>
      </c>
      <c r="P70" s="31">
        <f>IF(Data!O58&lt;='Base no wds'!$H$5,1,0)</f>
        <v>1</v>
      </c>
      <c r="Q70" s="31">
        <f>IF(Data!P58&lt;='Base no wds'!$H$5,1,0)</f>
        <v>0</v>
      </c>
      <c r="R70" s="31">
        <f>IF(Data!Q58&lt;='Base no wds'!$H$5,1,0)</f>
        <v>0</v>
      </c>
      <c r="S70" s="31">
        <f>IF(Data!R58&lt;='Base no wds'!$H$5,1,0)</f>
        <v>0</v>
      </c>
      <c r="T70" s="31">
        <f>IF(Data!S58&lt;='Base no wds'!$H$5,1,0)</f>
        <v>1</v>
      </c>
      <c r="U70" s="31">
        <f>IF(Data!T58&lt;='Base no wds'!$H$5,1,0)</f>
        <v>1</v>
      </c>
      <c r="V70" s="31">
        <f>IF(Data!U58&lt;='Base no wds'!$H$5,1,0)</f>
        <v>1</v>
      </c>
      <c r="W70" s="32">
        <f t="shared" si="2"/>
        <v>13</v>
      </c>
      <c r="Y70">
        <f t="shared" si="5"/>
        <v>56</v>
      </c>
      <c r="AA70" s="31">
        <f>IF(SUM($B70:B70)&lt;$H$6,C70,0)</f>
        <v>1</v>
      </c>
      <c r="AB70" s="31">
        <f>IF(SUM($B70:C70)&lt;$H$6,D70,0)</f>
        <v>0</v>
      </c>
      <c r="AC70" s="31">
        <f>IF(SUM($B70:D70)&lt;$H$6,E70,0)</f>
        <v>0</v>
      </c>
      <c r="AD70" s="31">
        <f>IF(SUM($B70:E70)&lt;$H$6,F70,0)</f>
        <v>1</v>
      </c>
      <c r="AE70" s="31">
        <f>IF(SUM($B70:F70)&lt;$H$6,G70,0)</f>
        <v>1</v>
      </c>
      <c r="AF70" s="31">
        <f>IF(SUM($B70:G70)&lt;$H$6,H70,0)</f>
        <v>0</v>
      </c>
      <c r="AG70" s="31">
        <f>IF(SUM($B70:H70)&lt;$H$6,I70,0)</f>
        <v>1</v>
      </c>
      <c r="AH70" s="31">
        <f>IF(SUM($B70:I70)&lt;$H$6,J70,0)</f>
        <v>1</v>
      </c>
      <c r="AI70" s="31">
        <f>IF(SUM($B70:J70)&lt;$H$6,K70,0)</f>
        <v>1</v>
      </c>
      <c r="AJ70" s="31">
        <f>IF(SUM($B70:K70)&lt;$H$6,L70,0)</f>
        <v>1</v>
      </c>
      <c r="AK70" s="31">
        <f>IF(SUM($B70:L70)&lt;$H$6,M70,0)</f>
        <v>1</v>
      </c>
      <c r="AL70" s="31">
        <f>IF(SUM($B70:M70)&lt;$H$6,N70,0)</f>
        <v>0</v>
      </c>
      <c r="AM70" s="31">
        <f>IF(SUM($B70:N70)&lt;$H$6,O70,0)</f>
        <v>1</v>
      </c>
      <c r="AN70" s="31">
        <f>IF(SUM($B70:O70)&lt;$H$6,P70,0)</f>
        <v>1</v>
      </c>
      <c r="AO70" s="31">
        <f>IF(SUM($B70:P70)&lt;$H$6,Q70,0)</f>
        <v>0</v>
      </c>
      <c r="AP70" s="31">
        <f>IF(SUM($B70:Q70)&lt;$H$6,R70,0)</f>
        <v>0</v>
      </c>
      <c r="AQ70" s="31">
        <f>IF(SUM($B70:R70)&lt;$H$6,S70,0)</f>
        <v>0</v>
      </c>
      <c r="AR70" s="31">
        <f>IF(SUM($B70:S70)&lt;$H$6,T70,0)</f>
        <v>0</v>
      </c>
      <c r="AS70" s="31">
        <f>IF(SUM($B70:T70)&lt;$H$6,U70,0)</f>
        <v>0</v>
      </c>
      <c r="AT70" s="31">
        <f>IF(SUM($B70:U70)&lt;$H$6,V70,0)</f>
        <v>0</v>
      </c>
      <c r="AU70" s="32">
        <f t="shared" si="3"/>
        <v>10</v>
      </c>
    </row>
    <row r="71" spans="1:47" x14ac:dyDescent="0.2">
      <c r="A71">
        <f t="shared" si="4"/>
        <v>57</v>
      </c>
      <c r="C71" s="31">
        <f>IF(Data!B59&lt;='Base no wds'!$H$5,1,0)</f>
        <v>0</v>
      </c>
      <c r="D71" s="31">
        <f>IF(Data!C59&lt;='Base no wds'!$H$5,1,0)</f>
        <v>0</v>
      </c>
      <c r="E71" s="31">
        <f>IF(Data!D59&lt;='Base no wds'!$H$5,1,0)</f>
        <v>1</v>
      </c>
      <c r="F71" s="31">
        <f>IF(Data!E59&lt;='Base no wds'!$H$5,1,0)</f>
        <v>0</v>
      </c>
      <c r="G71" s="31">
        <f>IF(Data!F59&lt;='Base no wds'!$H$5,1,0)</f>
        <v>1</v>
      </c>
      <c r="H71" s="31">
        <f>IF(Data!G59&lt;='Base no wds'!$H$5,1,0)</f>
        <v>0</v>
      </c>
      <c r="I71" s="31">
        <f>IF(Data!H59&lt;='Base no wds'!$H$5,1,0)</f>
        <v>1</v>
      </c>
      <c r="J71" s="31">
        <f>IF(Data!I59&lt;='Base no wds'!$H$5,1,0)</f>
        <v>0</v>
      </c>
      <c r="K71" s="31">
        <f>IF(Data!J59&lt;='Base no wds'!$H$5,1,0)</f>
        <v>0</v>
      </c>
      <c r="L71" s="31">
        <f>IF(Data!K59&lt;='Base no wds'!$H$5,1,0)</f>
        <v>0</v>
      </c>
      <c r="M71" s="31">
        <f>IF(Data!L59&lt;='Base no wds'!$H$5,1,0)</f>
        <v>0</v>
      </c>
      <c r="N71" s="31">
        <f>IF(Data!M59&lt;='Base no wds'!$H$5,1,0)</f>
        <v>0</v>
      </c>
      <c r="O71" s="31">
        <f>IF(Data!N59&lt;='Base no wds'!$H$5,1,0)</f>
        <v>1</v>
      </c>
      <c r="P71" s="31">
        <f>IF(Data!O59&lt;='Base no wds'!$H$5,1,0)</f>
        <v>0</v>
      </c>
      <c r="Q71" s="31">
        <f>IF(Data!P59&lt;='Base no wds'!$H$5,1,0)</f>
        <v>1</v>
      </c>
      <c r="R71" s="31">
        <f>IF(Data!Q59&lt;='Base no wds'!$H$5,1,0)</f>
        <v>1</v>
      </c>
      <c r="S71" s="31">
        <f>IF(Data!R59&lt;='Base no wds'!$H$5,1,0)</f>
        <v>1</v>
      </c>
      <c r="T71" s="31">
        <f>IF(Data!S59&lt;='Base no wds'!$H$5,1,0)</f>
        <v>1</v>
      </c>
      <c r="U71" s="31">
        <f>IF(Data!T59&lt;='Base no wds'!$H$5,1,0)</f>
        <v>0</v>
      </c>
      <c r="V71" s="31">
        <f>IF(Data!U59&lt;='Base no wds'!$H$5,1,0)</f>
        <v>1</v>
      </c>
      <c r="W71" s="32">
        <f t="shared" si="2"/>
        <v>9</v>
      </c>
      <c r="Y71">
        <f t="shared" si="5"/>
        <v>57</v>
      </c>
      <c r="AA71" s="31">
        <f>IF(SUM($B71:B71)&lt;$H$6,C71,0)</f>
        <v>0</v>
      </c>
      <c r="AB71" s="31">
        <f>IF(SUM($B71:C71)&lt;$H$6,D71,0)</f>
        <v>0</v>
      </c>
      <c r="AC71" s="31">
        <f>IF(SUM($B71:D71)&lt;$H$6,E71,0)</f>
        <v>1</v>
      </c>
      <c r="AD71" s="31">
        <f>IF(SUM($B71:E71)&lt;$H$6,F71,0)</f>
        <v>0</v>
      </c>
      <c r="AE71" s="31">
        <f>IF(SUM($B71:F71)&lt;$H$6,G71,0)</f>
        <v>1</v>
      </c>
      <c r="AF71" s="31">
        <f>IF(SUM($B71:G71)&lt;$H$6,H71,0)</f>
        <v>0</v>
      </c>
      <c r="AG71" s="31">
        <f>IF(SUM($B71:H71)&lt;$H$6,I71,0)</f>
        <v>1</v>
      </c>
      <c r="AH71" s="31">
        <f>IF(SUM($B71:I71)&lt;$H$6,J71,0)</f>
        <v>0</v>
      </c>
      <c r="AI71" s="31">
        <f>IF(SUM($B71:J71)&lt;$H$6,K71,0)</f>
        <v>0</v>
      </c>
      <c r="AJ71" s="31">
        <f>IF(SUM($B71:K71)&lt;$H$6,L71,0)</f>
        <v>0</v>
      </c>
      <c r="AK71" s="31">
        <f>IF(SUM($B71:L71)&lt;$H$6,M71,0)</f>
        <v>0</v>
      </c>
      <c r="AL71" s="31">
        <f>IF(SUM($B71:M71)&lt;$H$6,N71,0)</f>
        <v>0</v>
      </c>
      <c r="AM71" s="31">
        <f>IF(SUM($B71:N71)&lt;$H$6,O71,0)</f>
        <v>1</v>
      </c>
      <c r="AN71" s="31">
        <f>IF(SUM($B71:O71)&lt;$H$6,P71,0)</f>
        <v>0</v>
      </c>
      <c r="AO71" s="31">
        <f>IF(SUM($B71:P71)&lt;$H$6,Q71,0)</f>
        <v>1</v>
      </c>
      <c r="AP71" s="31">
        <f>IF(SUM($B71:Q71)&lt;$H$6,R71,0)</f>
        <v>1</v>
      </c>
      <c r="AQ71" s="31">
        <f>IF(SUM($B71:R71)&lt;$H$6,S71,0)</f>
        <v>1</v>
      </c>
      <c r="AR71" s="31">
        <f>IF(SUM($B71:S71)&lt;$H$6,T71,0)</f>
        <v>1</v>
      </c>
      <c r="AS71" s="31">
        <f>IF(SUM($B71:T71)&lt;$H$6,U71,0)</f>
        <v>0</v>
      </c>
      <c r="AT71" s="31">
        <f>IF(SUM($B71:U71)&lt;$H$6,V71,0)</f>
        <v>1</v>
      </c>
      <c r="AU71" s="32">
        <f t="shared" si="3"/>
        <v>9</v>
      </c>
    </row>
    <row r="72" spans="1:47" x14ac:dyDescent="0.2">
      <c r="A72">
        <f t="shared" si="4"/>
        <v>58</v>
      </c>
      <c r="C72" s="31">
        <f>IF(Data!B60&lt;='Base no wds'!$H$5,1,0)</f>
        <v>1</v>
      </c>
      <c r="D72" s="31">
        <f>IF(Data!C60&lt;='Base no wds'!$H$5,1,0)</f>
        <v>1</v>
      </c>
      <c r="E72" s="31">
        <f>IF(Data!D60&lt;='Base no wds'!$H$5,1,0)</f>
        <v>0</v>
      </c>
      <c r="F72" s="31">
        <f>IF(Data!E60&lt;='Base no wds'!$H$5,1,0)</f>
        <v>1</v>
      </c>
      <c r="G72" s="31">
        <f>IF(Data!F60&lt;='Base no wds'!$H$5,1,0)</f>
        <v>0</v>
      </c>
      <c r="H72" s="31">
        <f>IF(Data!G60&lt;='Base no wds'!$H$5,1,0)</f>
        <v>0</v>
      </c>
      <c r="I72" s="31">
        <f>IF(Data!H60&lt;='Base no wds'!$H$5,1,0)</f>
        <v>0</v>
      </c>
      <c r="J72" s="31">
        <f>IF(Data!I60&lt;='Base no wds'!$H$5,1,0)</f>
        <v>1</v>
      </c>
      <c r="K72" s="31">
        <f>IF(Data!J60&lt;='Base no wds'!$H$5,1,0)</f>
        <v>0</v>
      </c>
      <c r="L72" s="31">
        <f>IF(Data!K60&lt;='Base no wds'!$H$5,1,0)</f>
        <v>1</v>
      </c>
      <c r="M72" s="31">
        <f>IF(Data!L60&lt;='Base no wds'!$H$5,1,0)</f>
        <v>0</v>
      </c>
      <c r="N72" s="31">
        <f>IF(Data!M60&lt;='Base no wds'!$H$5,1,0)</f>
        <v>0</v>
      </c>
      <c r="O72" s="31">
        <f>IF(Data!N60&lt;='Base no wds'!$H$5,1,0)</f>
        <v>0</v>
      </c>
      <c r="P72" s="31">
        <f>IF(Data!O60&lt;='Base no wds'!$H$5,1,0)</f>
        <v>0</v>
      </c>
      <c r="Q72" s="31">
        <f>IF(Data!P60&lt;='Base no wds'!$H$5,1,0)</f>
        <v>0</v>
      </c>
      <c r="R72" s="31">
        <f>IF(Data!Q60&lt;='Base no wds'!$H$5,1,0)</f>
        <v>1</v>
      </c>
      <c r="S72" s="31">
        <f>IF(Data!R60&lt;='Base no wds'!$H$5,1,0)</f>
        <v>1</v>
      </c>
      <c r="T72" s="31">
        <f>IF(Data!S60&lt;='Base no wds'!$H$5,1,0)</f>
        <v>0</v>
      </c>
      <c r="U72" s="31">
        <f>IF(Data!T60&lt;='Base no wds'!$H$5,1,0)</f>
        <v>1</v>
      </c>
      <c r="V72" s="31">
        <f>IF(Data!U60&lt;='Base no wds'!$H$5,1,0)</f>
        <v>1</v>
      </c>
      <c r="W72" s="32">
        <f t="shared" si="2"/>
        <v>9</v>
      </c>
      <c r="Y72">
        <f t="shared" si="5"/>
        <v>58</v>
      </c>
      <c r="AA72" s="31">
        <f>IF(SUM($B72:B72)&lt;$H$6,C72,0)</f>
        <v>1</v>
      </c>
      <c r="AB72" s="31">
        <f>IF(SUM($B72:C72)&lt;$H$6,D72,0)</f>
        <v>1</v>
      </c>
      <c r="AC72" s="31">
        <f>IF(SUM($B72:D72)&lt;$H$6,E72,0)</f>
        <v>0</v>
      </c>
      <c r="AD72" s="31">
        <f>IF(SUM($B72:E72)&lt;$H$6,F72,0)</f>
        <v>1</v>
      </c>
      <c r="AE72" s="31">
        <f>IF(SUM($B72:F72)&lt;$H$6,G72,0)</f>
        <v>0</v>
      </c>
      <c r="AF72" s="31">
        <f>IF(SUM($B72:G72)&lt;$H$6,H72,0)</f>
        <v>0</v>
      </c>
      <c r="AG72" s="31">
        <f>IF(SUM($B72:H72)&lt;$H$6,I72,0)</f>
        <v>0</v>
      </c>
      <c r="AH72" s="31">
        <f>IF(SUM($B72:I72)&lt;$H$6,J72,0)</f>
        <v>1</v>
      </c>
      <c r="AI72" s="31">
        <f>IF(SUM($B72:J72)&lt;$H$6,K72,0)</f>
        <v>0</v>
      </c>
      <c r="AJ72" s="31">
        <f>IF(SUM($B72:K72)&lt;$H$6,L72,0)</f>
        <v>1</v>
      </c>
      <c r="AK72" s="31">
        <f>IF(SUM($B72:L72)&lt;$H$6,M72,0)</f>
        <v>0</v>
      </c>
      <c r="AL72" s="31">
        <f>IF(SUM($B72:M72)&lt;$H$6,N72,0)</f>
        <v>0</v>
      </c>
      <c r="AM72" s="31">
        <f>IF(SUM($B72:N72)&lt;$H$6,O72,0)</f>
        <v>0</v>
      </c>
      <c r="AN72" s="31">
        <f>IF(SUM($B72:O72)&lt;$H$6,P72,0)</f>
        <v>0</v>
      </c>
      <c r="AO72" s="31">
        <f>IF(SUM($B72:P72)&lt;$H$6,Q72,0)</f>
        <v>0</v>
      </c>
      <c r="AP72" s="31">
        <f>IF(SUM($B72:Q72)&lt;$H$6,R72,0)</f>
        <v>1</v>
      </c>
      <c r="AQ72" s="31">
        <f>IF(SUM($B72:R72)&lt;$H$6,S72,0)</f>
        <v>1</v>
      </c>
      <c r="AR72" s="31">
        <f>IF(SUM($B72:S72)&lt;$H$6,T72,0)</f>
        <v>0</v>
      </c>
      <c r="AS72" s="31">
        <f>IF(SUM($B72:T72)&lt;$H$6,U72,0)</f>
        <v>1</v>
      </c>
      <c r="AT72" s="31">
        <f>IF(SUM($B72:U72)&lt;$H$6,V72,0)</f>
        <v>1</v>
      </c>
      <c r="AU72" s="32">
        <f t="shared" si="3"/>
        <v>9</v>
      </c>
    </row>
    <row r="73" spans="1:47" x14ac:dyDescent="0.2">
      <c r="A73">
        <f t="shared" si="4"/>
        <v>59</v>
      </c>
      <c r="C73" s="31">
        <f>IF(Data!B61&lt;='Base no wds'!$H$5,1,0)</f>
        <v>1</v>
      </c>
      <c r="D73" s="31">
        <f>IF(Data!C61&lt;='Base no wds'!$H$5,1,0)</f>
        <v>0</v>
      </c>
      <c r="E73" s="31">
        <f>IF(Data!D61&lt;='Base no wds'!$H$5,1,0)</f>
        <v>0</v>
      </c>
      <c r="F73" s="31">
        <f>IF(Data!E61&lt;='Base no wds'!$H$5,1,0)</f>
        <v>0</v>
      </c>
      <c r="G73" s="31">
        <f>IF(Data!F61&lt;='Base no wds'!$H$5,1,0)</f>
        <v>0</v>
      </c>
      <c r="H73" s="31">
        <f>IF(Data!G61&lt;='Base no wds'!$H$5,1,0)</f>
        <v>1</v>
      </c>
      <c r="I73" s="31">
        <f>IF(Data!H61&lt;='Base no wds'!$H$5,1,0)</f>
        <v>1</v>
      </c>
      <c r="J73" s="31">
        <f>IF(Data!I61&lt;='Base no wds'!$H$5,1,0)</f>
        <v>0</v>
      </c>
      <c r="K73" s="31">
        <f>IF(Data!J61&lt;='Base no wds'!$H$5,1,0)</f>
        <v>1</v>
      </c>
      <c r="L73" s="31">
        <f>IF(Data!K61&lt;='Base no wds'!$H$5,1,0)</f>
        <v>1</v>
      </c>
      <c r="M73" s="31">
        <f>IF(Data!L61&lt;='Base no wds'!$H$5,1,0)</f>
        <v>0</v>
      </c>
      <c r="N73" s="31">
        <f>IF(Data!M61&lt;='Base no wds'!$H$5,1,0)</f>
        <v>0</v>
      </c>
      <c r="O73" s="31">
        <f>IF(Data!N61&lt;='Base no wds'!$H$5,1,0)</f>
        <v>0</v>
      </c>
      <c r="P73" s="31">
        <f>IF(Data!O61&lt;='Base no wds'!$H$5,1,0)</f>
        <v>0</v>
      </c>
      <c r="Q73" s="31">
        <f>IF(Data!P61&lt;='Base no wds'!$H$5,1,0)</f>
        <v>0</v>
      </c>
      <c r="R73" s="31">
        <f>IF(Data!Q61&lt;='Base no wds'!$H$5,1,0)</f>
        <v>1</v>
      </c>
      <c r="S73" s="31">
        <f>IF(Data!R61&lt;='Base no wds'!$H$5,1,0)</f>
        <v>0</v>
      </c>
      <c r="T73" s="31">
        <f>IF(Data!S61&lt;='Base no wds'!$H$5,1,0)</f>
        <v>0</v>
      </c>
      <c r="U73" s="31">
        <f>IF(Data!T61&lt;='Base no wds'!$H$5,1,0)</f>
        <v>1</v>
      </c>
      <c r="V73" s="31">
        <f>IF(Data!U61&lt;='Base no wds'!$H$5,1,0)</f>
        <v>1</v>
      </c>
      <c r="W73" s="32">
        <f t="shared" si="2"/>
        <v>8</v>
      </c>
      <c r="Y73">
        <f t="shared" si="5"/>
        <v>59</v>
      </c>
      <c r="AA73" s="31">
        <f>IF(SUM($B73:B73)&lt;$H$6,C73,0)</f>
        <v>1</v>
      </c>
      <c r="AB73" s="31">
        <f>IF(SUM($B73:C73)&lt;$H$6,D73,0)</f>
        <v>0</v>
      </c>
      <c r="AC73" s="31">
        <f>IF(SUM($B73:D73)&lt;$H$6,E73,0)</f>
        <v>0</v>
      </c>
      <c r="AD73" s="31">
        <f>IF(SUM($B73:E73)&lt;$H$6,F73,0)</f>
        <v>0</v>
      </c>
      <c r="AE73" s="31">
        <f>IF(SUM($B73:F73)&lt;$H$6,G73,0)</f>
        <v>0</v>
      </c>
      <c r="AF73" s="31">
        <f>IF(SUM($B73:G73)&lt;$H$6,H73,0)</f>
        <v>1</v>
      </c>
      <c r="AG73" s="31">
        <f>IF(SUM($B73:H73)&lt;$H$6,I73,0)</f>
        <v>1</v>
      </c>
      <c r="AH73" s="31">
        <f>IF(SUM($B73:I73)&lt;$H$6,J73,0)</f>
        <v>0</v>
      </c>
      <c r="AI73" s="31">
        <f>IF(SUM($B73:J73)&lt;$H$6,K73,0)</f>
        <v>1</v>
      </c>
      <c r="AJ73" s="31">
        <f>IF(SUM($B73:K73)&lt;$H$6,L73,0)</f>
        <v>1</v>
      </c>
      <c r="AK73" s="31">
        <f>IF(SUM($B73:L73)&lt;$H$6,M73,0)</f>
        <v>0</v>
      </c>
      <c r="AL73" s="31">
        <f>IF(SUM($B73:M73)&lt;$H$6,N73,0)</f>
        <v>0</v>
      </c>
      <c r="AM73" s="31">
        <f>IF(SUM($B73:N73)&lt;$H$6,O73,0)</f>
        <v>0</v>
      </c>
      <c r="AN73" s="31">
        <f>IF(SUM($B73:O73)&lt;$H$6,P73,0)</f>
        <v>0</v>
      </c>
      <c r="AO73" s="31">
        <f>IF(SUM($B73:P73)&lt;$H$6,Q73,0)</f>
        <v>0</v>
      </c>
      <c r="AP73" s="31">
        <f>IF(SUM($B73:Q73)&lt;$H$6,R73,0)</f>
        <v>1</v>
      </c>
      <c r="AQ73" s="31">
        <f>IF(SUM($B73:R73)&lt;$H$6,S73,0)</f>
        <v>0</v>
      </c>
      <c r="AR73" s="31">
        <f>IF(SUM($B73:S73)&lt;$H$6,T73,0)</f>
        <v>0</v>
      </c>
      <c r="AS73" s="31">
        <f>IF(SUM($B73:T73)&lt;$H$6,U73,0)</f>
        <v>1</v>
      </c>
      <c r="AT73" s="31">
        <f>IF(SUM($B73:U73)&lt;$H$6,V73,0)</f>
        <v>1</v>
      </c>
      <c r="AU73" s="32">
        <f t="shared" si="3"/>
        <v>8</v>
      </c>
    </row>
    <row r="74" spans="1:47" x14ac:dyDescent="0.2">
      <c r="A74">
        <f t="shared" si="4"/>
        <v>60</v>
      </c>
      <c r="C74" s="31">
        <f>IF(Data!B62&lt;='Base no wds'!$H$5,1,0)</f>
        <v>0</v>
      </c>
      <c r="D74" s="31">
        <f>IF(Data!C62&lt;='Base no wds'!$H$5,1,0)</f>
        <v>0</v>
      </c>
      <c r="E74" s="31">
        <f>IF(Data!D62&lt;='Base no wds'!$H$5,1,0)</f>
        <v>0</v>
      </c>
      <c r="F74" s="31">
        <f>IF(Data!E62&lt;='Base no wds'!$H$5,1,0)</f>
        <v>1</v>
      </c>
      <c r="G74" s="31">
        <f>IF(Data!F62&lt;='Base no wds'!$H$5,1,0)</f>
        <v>0</v>
      </c>
      <c r="H74" s="31">
        <f>IF(Data!G62&lt;='Base no wds'!$H$5,1,0)</f>
        <v>1</v>
      </c>
      <c r="I74" s="31">
        <f>IF(Data!H62&lt;='Base no wds'!$H$5,1,0)</f>
        <v>0</v>
      </c>
      <c r="J74" s="31">
        <f>IF(Data!I62&lt;='Base no wds'!$H$5,1,0)</f>
        <v>0</v>
      </c>
      <c r="K74" s="31">
        <f>IF(Data!J62&lt;='Base no wds'!$H$5,1,0)</f>
        <v>1</v>
      </c>
      <c r="L74" s="31">
        <f>IF(Data!K62&lt;='Base no wds'!$H$5,1,0)</f>
        <v>0</v>
      </c>
      <c r="M74" s="31">
        <f>IF(Data!L62&lt;='Base no wds'!$H$5,1,0)</f>
        <v>0</v>
      </c>
      <c r="N74" s="31">
        <f>IF(Data!M62&lt;='Base no wds'!$H$5,1,0)</f>
        <v>1</v>
      </c>
      <c r="O74" s="31">
        <f>IF(Data!N62&lt;='Base no wds'!$H$5,1,0)</f>
        <v>1</v>
      </c>
      <c r="P74" s="31">
        <f>IF(Data!O62&lt;='Base no wds'!$H$5,1,0)</f>
        <v>1</v>
      </c>
      <c r="Q74" s="31">
        <f>IF(Data!P62&lt;='Base no wds'!$H$5,1,0)</f>
        <v>0</v>
      </c>
      <c r="R74" s="31">
        <f>IF(Data!Q62&lt;='Base no wds'!$H$5,1,0)</f>
        <v>0</v>
      </c>
      <c r="S74" s="31">
        <f>IF(Data!R62&lt;='Base no wds'!$H$5,1,0)</f>
        <v>0</v>
      </c>
      <c r="T74" s="31">
        <f>IF(Data!S62&lt;='Base no wds'!$H$5,1,0)</f>
        <v>1</v>
      </c>
      <c r="U74" s="31">
        <f>IF(Data!T62&lt;='Base no wds'!$H$5,1,0)</f>
        <v>0</v>
      </c>
      <c r="V74" s="31">
        <f>IF(Data!U62&lt;='Base no wds'!$H$5,1,0)</f>
        <v>1</v>
      </c>
      <c r="W74" s="32">
        <f t="shared" si="2"/>
        <v>8</v>
      </c>
      <c r="Y74">
        <f t="shared" si="5"/>
        <v>60</v>
      </c>
      <c r="AA74" s="31">
        <f>IF(SUM($B74:B74)&lt;$H$6,C74,0)</f>
        <v>0</v>
      </c>
      <c r="AB74" s="31">
        <f>IF(SUM($B74:C74)&lt;$H$6,D74,0)</f>
        <v>0</v>
      </c>
      <c r="AC74" s="31">
        <f>IF(SUM($B74:D74)&lt;$H$6,E74,0)</f>
        <v>0</v>
      </c>
      <c r="AD74" s="31">
        <f>IF(SUM($B74:E74)&lt;$H$6,F74,0)</f>
        <v>1</v>
      </c>
      <c r="AE74" s="31">
        <f>IF(SUM($B74:F74)&lt;$H$6,G74,0)</f>
        <v>0</v>
      </c>
      <c r="AF74" s="31">
        <f>IF(SUM($B74:G74)&lt;$H$6,H74,0)</f>
        <v>1</v>
      </c>
      <c r="AG74" s="31">
        <f>IF(SUM($B74:H74)&lt;$H$6,I74,0)</f>
        <v>0</v>
      </c>
      <c r="AH74" s="31">
        <f>IF(SUM($B74:I74)&lt;$H$6,J74,0)</f>
        <v>0</v>
      </c>
      <c r="AI74" s="31">
        <f>IF(SUM($B74:J74)&lt;$H$6,K74,0)</f>
        <v>1</v>
      </c>
      <c r="AJ74" s="31">
        <f>IF(SUM($B74:K74)&lt;$H$6,L74,0)</f>
        <v>0</v>
      </c>
      <c r="AK74" s="31">
        <f>IF(SUM($B74:L74)&lt;$H$6,M74,0)</f>
        <v>0</v>
      </c>
      <c r="AL74" s="31">
        <f>IF(SUM($B74:M74)&lt;$H$6,N74,0)</f>
        <v>1</v>
      </c>
      <c r="AM74" s="31">
        <f>IF(SUM($B74:N74)&lt;$H$6,O74,0)</f>
        <v>1</v>
      </c>
      <c r="AN74" s="31">
        <f>IF(SUM($B74:O74)&lt;$H$6,P74,0)</f>
        <v>1</v>
      </c>
      <c r="AO74" s="31">
        <f>IF(SUM($B74:P74)&lt;$H$6,Q74,0)</f>
        <v>0</v>
      </c>
      <c r="AP74" s="31">
        <f>IF(SUM($B74:Q74)&lt;$H$6,R74,0)</f>
        <v>0</v>
      </c>
      <c r="AQ74" s="31">
        <f>IF(SUM($B74:R74)&lt;$H$6,S74,0)</f>
        <v>0</v>
      </c>
      <c r="AR74" s="31">
        <f>IF(SUM($B74:S74)&lt;$H$6,T74,0)</f>
        <v>1</v>
      </c>
      <c r="AS74" s="31">
        <f>IF(SUM($B74:T74)&lt;$H$6,U74,0)</f>
        <v>0</v>
      </c>
      <c r="AT74" s="31">
        <f>IF(SUM($B74:U74)&lt;$H$6,V74,0)</f>
        <v>1</v>
      </c>
      <c r="AU74" s="32">
        <f t="shared" si="3"/>
        <v>8</v>
      </c>
    </row>
    <row r="75" spans="1:47" x14ac:dyDescent="0.2">
      <c r="A75">
        <f t="shared" si="4"/>
        <v>61</v>
      </c>
      <c r="C75" s="31">
        <f>IF(Data!B63&lt;='Base no wds'!$H$5,1,0)</f>
        <v>1</v>
      </c>
      <c r="D75" s="31">
        <f>IF(Data!C63&lt;='Base no wds'!$H$5,1,0)</f>
        <v>0</v>
      </c>
      <c r="E75" s="31">
        <f>IF(Data!D63&lt;='Base no wds'!$H$5,1,0)</f>
        <v>0</v>
      </c>
      <c r="F75" s="31">
        <f>IF(Data!E63&lt;='Base no wds'!$H$5,1,0)</f>
        <v>1</v>
      </c>
      <c r="G75" s="31">
        <f>IF(Data!F63&lt;='Base no wds'!$H$5,1,0)</f>
        <v>1</v>
      </c>
      <c r="H75" s="31">
        <f>IF(Data!G63&lt;='Base no wds'!$H$5,1,0)</f>
        <v>0</v>
      </c>
      <c r="I75" s="31">
        <f>IF(Data!H63&lt;='Base no wds'!$H$5,1,0)</f>
        <v>0</v>
      </c>
      <c r="J75" s="31">
        <f>IF(Data!I63&lt;='Base no wds'!$H$5,1,0)</f>
        <v>0</v>
      </c>
      <c r="K75" s="31">
        <f>IF(Data!J63&lt;='Base no wds'!$H$5,1,0)</f>
        <v>0</v>
      </c>
      <c r="L75" s="31">
        <f>IF(Data!K63&lt;='Base no wds'!$H$5,1,0)</f>
        <v>0</v>
      </c>
      <c r="M75" s="31">
        <f>IF(Data!L63&lt;='Base no wds'!$H$5,1,0)</f>
        <v>0</v>
      </c>
      <c r="N75" s="31">
        <f>IF(Data!M63&lt;='Base no wds'!$H$5,1,0)</f>
        <v>0</v>
      </c>
      <c r="O75" s="31">
        <f>IF(Data!N63&lt;='Base no wds'!$H$5,1,0)</f>
        <v>1</v>
      </c>
      <c r="P75" s="31">
        <f>IF(Data!O63&lt;='Base no wds'!$H$5,1,0)</f>
        <v>1</v>
      </c>
      <c r="Q75" s="31">
        <f>IF(Data!P63&lt;='Base no wds'!$H$5,1,0)</f>
        <v>0</v>
      </c>
      <c r="R75" s="31">
        <f>IF(Data!Q63&lt;='Base no wds'!$H$5,1,0)</f>
        <v>0</v>
      </c>
      <c r="S75" s="31">
        <f>IF(Data!R63&lt;='Base no wds'!$H$5,1,0)</f>
        <v>0</v>
      </c>
      <c r="T75" s="31">
        <f>IF(Data!S63&lt;='Base no wds'!$H$5,1,0)</f>
        <v>1</v>
      </c>
      <c r="U75" s="31">
        <f>IF(Data!T63&lt;='Base no wds'!$H$5,1,0)</f>
        <v>0</v>
      </c>
      <c r="V75" s="31">
        <f>IF(Data!U63&lt;='Base no wds'!$H$5,1,0)</f>
        <v>1</v>
      </c>
      <c r="W75" s="32">
        <f t="shared" si="2"/>
        <v>7</v>
      </c>
      <c r="Y75">
        <f t="shared" si="5"/>
        <v>61</v>
      </c>
      <c r="AA75" s="31">
        <f>IF(SUM($B75:B75)&lt;$H$6,C75,0)</f>
        <v>1</v>
      </c>
      <c r="AB75" s="31">
        <f>IF(SUM($B75:C75)&lt;$H$6,D75,0)</f>
        <v>0</v>
      </c>
      <c r="AC75" s="31">
        <f>IF(SUM($B75:D75)&lt;$H$6,E75,0)</f>
        <v>0</v>
      </c>
      <c r="AD75" s="31">
        <f>IF(SUM($B75:E75)&lt;$H$6,F75,0)</f>
        <v>1</v>
      </c>
      <c r="AE75" s="31">
        <f>IF(SUM($B75:F75)&lt;$H$6,G75,0)</f>
        <v>1</v>
      </c>
      <c r="AF75" s="31">
        <f>IF(SUM($B75:G75)&lt;$H$6,H75,0)</f>
        <v>0</v>
      </c>
      <c r="AG75" s="31">
        <f>IF(SUM($B75:H75)&lt;$H$6,I75,0)</f>
        <v>0</v>
      </c>
      <c r="AH75" s="31">
        <f>IF(SUM($B75:I75)&lt;$H$6,J75,0)</f>
        <v>0</v>
      </c>
      <c r="AI75" s="31">
        <f>IF(SUM($B75:J75)&lt;$H$6,K75,0)</f>
        <v>0</v>
      </c>
      <c r="AJ75" s="31">
        <f>IF(SUM($B75:K75)&lt;$H$6,L75,0)</f>
        <v>0</v>
      </c>
      <c r="AK75" s="31">
        <f>IF(SUM($B75:L75)&lt;$H$6,M75,0)</f>
        <v>0</v>
      </c>
      <c r="AL75" s="31">
        <f>IF(SUM($B75:M75)&lt;$H$6,N75,0)</f>
        <v>0</v>
      </c>
      <c r="AM75" s="31">
        <f>IF(SUM($B75:N75)&lt;$H$6,O75,0)</f>
        <v>1</v>
      </c>
      <c r="AN75" s="31">
        <f>IF(SUM($B75:O75)&lt;$H$6,P75,0)</f>
        <v>1</v>
      </c>
      <c r="AO75" s="31">
        <f>IF(SUM($B75:P75)&lt;$H$6,Q75,0)</f>
        <v>0</v>
      </c>
      <c r="AP75" s="31">
        <f>IF(SUM($B75:Q75)&lt;$H$6,R75,0)</f>
        <v>0</v>
      </c>
      <c r="AQ75" s="31">
        <f>IF(SUM($B75:R75)&lt;$H$6,S75,0)</f>
        <v>0</v>
      </c>
      <c r="AR75" s="31">
        <f>IF(SUM($B75:S75)&lt;$H$6,T75,0)</f>
        <v>1</v>
      </c>
      <c r="AS75" s="31">
        <f>IF(SUM($B75:T75)&lt;$H$6,U75,0)</f>
        <v>0</v>
      </c>
      <c r="AT75" s="31">
        <f>IF(SUM($B75:U75)&lt;$H$6,V75,0)</f>
        <v>1</v>
      </c>
      <c r="AU75" s="32">
        <f t="shared" si="3"/>
        <v>7</v>
      </c>
    </row>
    <row r="76" spans="1:47" x14ac:dyDescent="0.2">
      <c r="A76">
        <f t="shared" si="4"/>
        <v>62</v>
      </c>
      <c r="C76" s="31">
        <f>IF(Data!B64&lt;='Base no wds'!$H$5,1,0)</f>
        <v>1</v>
      </c>
      <c r="D76" s="31">
        <f>IF(Data!C64&lt;='Base no wds'!$H$5,1,0)</f>
        <v>1</v>
      </c>
      <c r="E76" s="31">
        <f>IF(Data!D64&lt;='Base no wds'!$H$5,1,0)</f>
        <v>0</v>
      </c>
      <c r="F76" s="31">
        <f>IF(Data!E64&lt;='Base no wds'!$H$5,1,0)</f>
        <v>0</v>
      </c>
      <c r="G76" s="31">
        <f>IF(Data!F64&lt;='Base no wds'!$H$5,1,0)</f>
        <v>0</v>
      </c>
      <c r="H76" s="31">
        <f>IF(Data!G64&lt;='Base no wds'!$H$5,1,0)</f>
        <v>0</v>
      </c>
      <c r="I76" s="31">
        <f>IF(Data!H64&lt;='Base no wds'!$H$5,1,0)</f>
        <v>1</v>
      </c>
      <c r="J76" s="31">
        <f>IF(Data!I64&lt;='Base no wds'!$H$5,1,0)</f>
        <v>1</v>
      </c>
      <c r="K76" s="31">
        <f>IF(Data!J64&lt;='Base no wds'!$H$5,1,0)</f>
        <v>0</v>
      </c>
      <c r="L76" s="31">
        <f>IF(Data!K64&lt;='Base no wds'!$H$5,1,0)</f>
        <v>1</v>
      </c>
      <c r="M76" s="31">
        <f>IF(Data!L64&lt;='Base no wds'!$H$5,1,0)</f>
        <v>0</v>
      </c>
      <c r="N76" s="31">
        <f>IF(Data!M64&lt;='Base no wds'!$H$5,1,0)</f>
        <v>0</v>
      </c>
      <c r="O76" s="31">
        <f>IF(Data!N64&lt;='Base no wds'!$H$5,1,0)</f>
        <v>0</v>
      </c>
      <c r="P76" s="31">
        <f>IF(Data!O64&lt;='Base no wds'!$H$5,1,0)</f>
        <v>0</v>
      </c>
      <c r="Q76" s="31">
        <f>IF(Data!P64&lt;='Base no wds'!$H$5,1,0)</f>
        <v>1</v>
      </c>
      <c r="R76" s="31">
        <f>IF(Data!Q64&lt;='Base no wds'!$H$5,1,0)</f>
        <v>0</v>
      </c>
      <c r="S76" s="31">
        <f>IF(Data!R64&lt;='Base no wds'!$H$5,1,0)</f>
        <v>0</v>
      </c>
      <c r="T76" s="31">
        <f>IF(Data!S64&lt;='Base no wds'!$H$5,1,0)</f>
        <v>0</v>
      </c>
      <c r="U76" s="31">
        <f>IF(Data!T64&lt;='Base no wds'!$H$5,1,0)</f>
        <v>0</v>
      </c>
      <c r="V76" s="31">
        <f>IF(Data!U64&lt;='Base no wds'!$H$5,1,0)</f>
        <v>1</v>
      </c>
      <c r="W76" s="32">
        <f t="shared" si="2"/>
        <v>7</v>
      </c>
      <c r="Y76">
        <f t="shared" si="5"/>
        <v>62</v>
      </c>
      <c r="AA76" s="31">
        <f>IF(SUM($B76:B76)&lt;$H$6,C76,0)</f>
        <v>1</v>
      </c>
      <c r="AB76" s="31">
        <f>IF(SUM($B76:C76)&lt;$H$6,D76,0)</f>
        <v>1</v>
      </c>
      <c r="AC76" s="31">
        <f>IF(SUM($B76:D76)&lt;$H$6,E76,0)</f>
        <v>0</v>
      </c>
      <c r="AD76" s="31">
        <f>IF(SUM($B76:E76)&lt;$H$6,F76,0)</f>
        <v>0</v>
      </c>
      <c r="AE76" s="31">
        <f>IF(SUM($B76:F76)&lt;$H$6,G76,0)</f>
        <v>0</v>
      </c>
      <c r="AF76" s="31">
        <f>IF(SUM($B76:G76)&lt;$H$6,H76,0)</f>
        <v>0</v>
      </c>
      <c r="AG76" s="31">
        <f>IF(SUM($B76:H76)&lt;$H$6,I76,0)</f>
        <v>1</v>
      </c>
      <c r="AH76" s="31">
        <f>IF(SUM($B76:I76)&lt;$H$6,J76,0)</f>
        <v>1</v>
      </c>
      <c r="AI76" s="31">
        <f>IF(SUM($B76:J76)&lt;$H$6,K76,0)</f>
        <v>0</v>
      </c>
      <c r="AJ76" s="31">
        <f>IF(SUM($B76:K76)&lt;$H$6,L76,0)</f>
        <v>1</v>
      </c>
      <c r="AK76" s="31">
        <f>IF(SUM($B76:L76)&lt;$H$6,M76,0)</f>
        <v>0</v>
      </c>
      <c r="AL76" s="31">
        <f>IF(SUM($B76:M76)&lt;$H$6,N76,0)</f>
        <v>0</v>
      </c>
      <c r="AM76" s="31">
        <f>IF(SUM($B76:N76)&lt;$H$6,O76,0)</f>
        <v>0</v>
      </c>
      <c r="AN76" s="31">
        <f>IF(SUM($B76:O76)&lt;$H$6,P76,0)</f>
        <v>0</v>
      </c>
      <c r="AO76" s="31">
        <f>IF(SUM($B76:P76)&lt;$H$6,Q76,0)</f>
        <v>1</v>
      </c>
      <c r="AP76" s="31">
        <f>IF(SUM($B76:Q76)&lt;$H$6,R76,0)</f>
        <v>0</v>
      </c>
      <c r="AQ76" s="31">
        <f>IF(SUM($B76:R76)&lt;$H$6,S76,0)</f>
        <v>0</v>
      </c>
      <c r="AR76" s="31">
        <f>IF(SUM($B76:S76)&lt;$H$6,T76,0)</f>
        <v>0</v>
      </c>
      <c r="AS76" s="31">
        <f>IF(SUM($B76:T76)&lt;$H$6,U76,0)</f>
        <v>0</v>
      </c>
      <c r="AT76" s="31">
        <f>IF(SUM($B76:U76)&lt;$H$6,V76,0)</f>
        <v>1</v>
      </c>
      <c r="AU76" s="32">
        <f t="shared" si="3"/>
        <v>7</v>
      </c>
    </row>
    <row r="77" spans="1:47" x14ac:dyDescent="0.2">
      <c r="A77">
        <f t="shared" si="4"/>
        <v>63</v>
      </c>
      <c r="C77" s="31">
        <f>IF(Data!B65&lt;='Base no wds'!$H$5,1,0)</f>
        <v>1</v>
      </c>
      <c r="D77" s="31">
        <f>IF(Data!C65&lt;='Base no wds'!$H$5,1,0)</f>
        <v>0</v>
      </c>
      <c r="E77" s="31">
        <f>IF(Data!D65&lt;='Base no wds'!$H$5,1,0)</f>
        <v>1</v>
      </c>
      <c r="F77" s="31">
        <f>IF(Data!E65&lt;='Base no wds'!$H$5,1,0)</f>
        <v>1</v>
      </c>
      <c r="G77" s="31">
        <f>IF(Data!F65&lt;='Base no wds'!$H$5,1,0)</f>
        <v>0</v>
      </c>
      <c r="H77" s="31">
        <f>IF(Data!G65&lt;='Base no wds'!$H$5,1,0)</f>
        <v>1</v>
      </c>
      <c r="I77" s="31">
        <f>IF(Data!H65&lt;='Base no wds'!$H$5,1,0)</f>
        <v>0</v>
      </c>
      <c r="J77" s="31">
        <f>IF(Data!I65&lt;='Base no wds'!$H$5,1,0)</f>
        <v>0</v>
      </c>
      <c r="K77" s="31">
        <f>IF(Data!J65&lt;='Base no wds'!$H$5,1,0)</f>
        <v>0</v>
      </c>
      <c r="L77" s="31">
        <f>IF(Data!K65&lt;='Base no wds'!$H$5,1,0)</f>
        <v>0</v>
      </c>
      <c r="M77" s="31">
        <f>IF(Data!L65&lt;='Base no wds'!$H$5,1,0)</f>
        <v>0</v>
      </c>
      <c r="N77" s="31">
        <f>IF(Data!M65&lt;='Base no wds'!$H$5,1,0)</f>
        <v>0</v>
      </c>
      <c r="O77" s="31">
        <f>IF(Data!N65&lt;='Base no wds'!$H$5,1,0)</f>
        <v>0</v>
      </c>
      <c r="P77" s="31">
        <f>IF(Data!O65&lt;='Base no wds'!$H$5,1,0)</f>
        <v>0</v>
      </c>
      <c r="Q77" s="31">
        <f>IF(Data!P65&lt;='Base no wds'!$H$5,1,0)</f>
        <v>0</v>
      </c>
      <c r="R77" s="31">
        <f>IF(Data!Q65&lt;='Base no wds'!$H$5,1,0)</f>
        <v>1</v>
      </c>
      <c r="S77" s="31">
        <f>IF(Data!R65&lt;='Base no wds'!$H$5,1,0)</f>
        <v>1</v>
      </c>
      <c r="T77" s="31">
        <f>IF(Data!S65&lt;='Base no wds'!$H$5,1,0)</f>
        <v>0</v>
      </c>
      <c r="U77" s="31">
        <f>IF(Data!T65&lt;='Base no wds'!$H$5,1,0)</f>
        <v>1</v>
      </c>
      <c r="V77" s="31">
        <f>IF(Data!U65&lt;='Base no wds'!$H$5,1,0)</f>
        <v>0</v>
      </c>
      <c r="W77" s="32">
        <f t="shared" si="2"/>
        <v>7</v>
      </c>
      <c r="Y77">
        <f t="shared" si="5"/>
        <v>63</v>
      </c>
      <c r="AA77" s="31">
        <f>IF(SUM($B77:B77)&lt;$H$6,C77,0)</f>
        <v>1</v>
      </c>
      <c r="AB77" s="31">
        <f>IF(SUM($B77:C77)&lt;$H$6,D77,0)</f>
        <v>0</v>
      </c>
      <c r="AC77" s="31">
        <f>IF(SUM($B77:D77)&lt;$H$6,E77,0)</f>
        <v>1</v>
      </c>
      <c r="AD77" s="31">
        <f>IF(SUM($B77:E77)&lt;$H$6,F77,0)</f>
        <v>1</v>
      </c>
      <c r="AE77" s="31">
        <f>IF(SUM($B77:F77)&lt;$H$6,G77,0)</f>
        <v>0</v>
      </c>
      <c r="AF77" s="31">
        <f>IF(SUM($B77:G77)&lt;$H$6,H77,0)</f>
        <v>1</v>
      </c>
      <c r="AG77" s="31">
        <f>IF(SUM($B77:H77)&lt;$H$6,I77,0)</f>
        <v>0</v>
      </c>
      <c r="AH77" s="31">
        <f>IF(SUM($B77:I77)&lt;$H$6,J77,0)</f>
        <v>0</v>
      </c>
      <c r="AI77" s="31">
        <f>IF(SUM($B77:J77)&lt;$H$6,K77,0)</f>
        <v>0</v>
      </c>
      <c r="AJ77" s="31">
        <f>IF(SUM($B77:K77)&lt;$H$6,L77,0)</f>
        <v>0</v>
      </c>
      <c r="AK77" s="31">
        <f>IF(SUM($B77:L77)&lt;$H$6,M77,0)</f>
        <v>0</v>
      </c>
      <c r="AL77" s="31">
        <f>IF(SUM($B77:M77)&lt;$H$6,N77,0)</f>
        <v>0</v>
      </c>
      <c r="AM77" s="31">
        <f>IF(SUM($B77:N77)&lt;$H$6,O77,0)</f>
        <v>0</v>
      </c>
      <c r="AN77" s="31">
        <f>IF(SUM($B77:O77)&lt;$H$6,P77,0)</f>
        <v>0</v>
      </c>
      <c r="AO77" s="31">
        <f>IF(SUM($B77:P77)&lt;$H$6,Q77,0)</f>
        <v>0</v>
      </c>
      <c r="AP77" s="31">
        <f>IF(SUM($B77:Q77)&lt;$H$6,R77,0)</f>
        <v>1</v>
      </c>
      <c r="AQ77" s="31">
        <f>IF(SUM($B77:R77)&lt;$H$6,S77,0)</f>
        <v>1</v>
      </c>
      <c r="AR77" s="31">
        <f>IF(SUM($B77:S77)&lt;$H$6,T77,0)</f>
        <v>0</v>
      </c>
      <c r="AS77" s="31">
        <f>IF(SUM($B77:T77)&lt;$H$6,U77,0)</f>
        <v>1</v>
      </c>
      <c r="AT77" s="31">
        <f>IF(SUM($B77:U77)&lt;$H$6,V77,0)</f>
        <v>0</v>
      </c>
      <c r="AU77" s="32">
        <f t="shared" si="3"/>
        <v>7</v>
      </c>
    </row>
    <row r="78" spans="1:47" x14ac:dyDescent="0.2">
      <c r="A78">
        <f t="shared" si="4"/>
        <v>64</v>
      </c>
      <c r="C78" s="31">
        <f>IF(Data!B66&lt;='Base no wds'!$H$5,1,0)</f>
        <v>1</v>
      </c>
      <c r="D78" s="31">
        <f>IF(Data!C66&lt;='Base no wds'!$H$5,1,0)</f>
        <v>0</v>
      </c>
      <c r="E78" s="31">
        <f>IF(Data!D66&lt;='Base no wds'!$H$5,1,0)</f>
        <v>0</v>
      </c>
      <c r="F78" s="31">
        <f>IF(Data!E66&lt;='Base no wds'!$H$5,1,0)</f>
        <v>0</v>
      </c>
      <c r="G78" s="31">
        <f>IF(Data!F66&lt;='Base no wds'!$H$5,1,0)</f>
        <v>1</v>
      </c>
      <c r="H78" s="31">
        <f>IF(Data!G66&lt;='Base no wds'!$H$5,1,0)</f>
        <v>1</v>
      </c>
      <c r="I78" s="31">
        <f>IF(Data!H66&lt;='Base no wds'!$H$5,1,0)</f>
        <v>0</v>
      </c>
      <c r="J78" s="31">
        <f>IF(Data!I66&lt;='Base no wds'!$H$5,1,0)</f>
        <v>0</v>
      </c>
      <c r="K78" s="31">
        <f>IF(Data!J66&lt;='Base no wds'!$H$5,1,0)</f>
        <v>1</v>
      </c>
      <c r="L78" s="31">
        <f>IF(Data!K66&lt;='Base no wds'!$H$5,1,0)</f>
        <v>1</v>
      </c>
      <c r="M78" s="31">
        <f>IF(Data!L66&lt;='Base no wds'!$H$5,1,0)</f>
        <v>1</v>
      </c>
      <c r="N78" s="31">
        <f>IF(Data!M66&lt;='Base no wds'!$H$5,1,0)</f>
        <v>1</v>
      </c>
      <c r="O78" s="31">
        <f>IF(Data!N66&lt;='Base no wds'!$H$5,1,0)</f>
        <v>0</v>
      </c>
      <c r="P78" s="31">
        <f>IF(Data!O66&lt;='Base no wds'!$H$5,1,0)</f>
        <v>0</v>
      </c>
      <c r="Q78" s="31">
        <f>IF(Data!P66&lt;='Base no wds'!$H$5,1,0)</f>
        <v>0</v>
      </c>
      <c r="R78" s="31">
        <f>IF(Data!Q66&lt;='Base no wds'!$H$5,1,0)</f>
        <v>1</v>
      </c>
      <c r="S78" s="31">
        <f>IF(Data!R66&lt;='Base no wds'!$H$5,1,0)</f>
        <v>0</v>
      </c>
      <c r="T78" s="31">
        <f>IF(Data!S66&lt;='Base no wds'!$H$5,1,0)</f>
        <v>0</v>
      </c>
      <c r="U78" s="31">
        <f>IF(Data!T66&lt;='Base no wds'!$H$5,1,0)</f>
        <v>1</v>
      </c>
      <c r="V78" s="31">
        <f>IF(Data!U66&lt;='Base no wds'!$H$5,1,0)</f>
        <v>0</v>
      </c>
      <c r="W78" s="32">
        <f t="shared" si="2"/>
        <v>9</v>
      </c>
      <c r="Y78">
        <f t="shared" si="5"/>
        <v>64</v>
      </c>
      <c r="AA78" s="31">
        <f>IF(SUM($B78:B78)&lt;$H$6,C78,0)</f>
        <v>1</v>
      </c>
      <c r="AB78" s="31">
        <f>IF(SUM($B78:C78)&lt;$H$6,D78,0)</f>
        <v>0</v>
      </c>
      <c r="AC78" s="31">
        <f>IF(SUM($B78:D78)&lt;$H$6,E78,0)</f>
        <v>0</v>
      </c>
      <c r="AD78" s="31">
        <f>IF(SUM($B78:E78)&lt;$H$6,F78,0)</f>
        <v>0</v>
      </c>
      <c r="AE78" s="31">
        <f>IF(SUM($B78:F78)&lt;$H$6,G78,0)</f>
        <v>1</v>
      </c>
      <c r="AF78" s="31">
        <f>IF(SUM($B78:G78)&lt;$H$6,H78,0)</f>
        <v>1</v>
      </c>
      <c r="AG78" s="31">
        <f>IF(SUM($B78:H78)&lt;$H$6,I78,0)</f>
        <v>0</v>
      </c>
      <c r="AH78" s="31">
        <f>IF(SUM($B78:I78)&lt;$H$6,J78,0)</f>
        <v>0</v>
      </c>
      <c r="AI78" s="31">
        <f>IF(SUM($B78:J78)&lt;$H$6,K78,0)</f>
        <v>1</v>
      </c>
      <c r="AJ78" s="31">
        <f>IF(SUM($B78:K78)&lt;$H$6,L78,0)</f>
        <v>1</v>
      </c>
      <c r="AK78" s="31">
        <f>IF(SUM($B78:L78)&lt;$H$6,M78,0)</f>
        <v>1</v>
      </c>
      <c r="AL78" s="31">
        <f>IF(SUM($B78:M78)&lt;$H$6,N78,0)</f>
        <v>1</v>
      </c>
      <c r="AM78" s="31">
        <f>IF(SUM($B78:N78)&lt;$H$6,O78,0)</f>
        <v>0</v>
      </c>
      <c r="AN78" s="31">
        <f>IF(SUM($B78:O78)&lt;$H$6,P78,0)</f>
        <v>0</v>
      </c>
      <c r="AO78" s="31">
        <f>IF(SUM($B78:P78)&lt;$H$6,Q78,0)</f>
        <v>0</v>
      </c>
      <c r="AP78" s="31">
        <f>IF(SUM($B78:Q78)&lt;$H$6,R78,0)</f>
        <v>1</v>
      </c>
      <c r="AQ78" s="31">
        <f>IF(SUM($B78:R78)&lt;$H$6,S78,0)</f>
        <v>0</v>
      </c>
      <c r="AR78" s="31">
        <f>IF(SUM($B78:S78)&lt;$H$6,T78,0)</f>
        <v>0</v>
      </c>
      <c r="AS78" s="31">
        <f>IF(SUM($B78:T78)&lt;$H$6,U78,0)</f>
        <v>1</v>
      </c>
      <c r="AT78" s="31">
        <f>IF(SUM($B78:U78)&lt;$H$6,V78,0)</f>
        <v>0</v>
      </c>
      <c r="AU78" s="32">
        <f t="shared" si="3"/>
        <v>9</v>
      </c>
    </row>
    <row r="79" spans="1:47" x14ac:dyDescent="0.2">
      <c r="A79">
        <f t="shared" si="4"/>
        <v>65</v>
      </c>
      <c r="C79" s="31">
        <f>IF(Data!B67&lt;='Base no wds'!$H$5,1,0)</f>
        <v>1</v>
      </c>
      <c r="D79" s="31">
        <f>IF(Data!C67&lt;='Base no wds'!$H$5,1,0)</f>
        <v>1</v>
      </c>
      <c r="E79" s="31">
        <f>IF(Data!D67&lt;='Base no wds'!$H$5,1,0)</f>
        <v>1</v>
      </c>
      <c r="F79" s="31">
        <f>IF(Data!E67&lt;='Base no wds'!$H$5,1,0)</f>
        <v>1</v>
      </c>
      <c r="G79" s="31">
        <f>IF(Data!F67&lt;='Base no wds'!$H$5,1,0)</f>
        <v>1</v>
      </c>
      <c r="H79" s="31">
        <f>IF(Data!G67&lt;='Base no wds'!$H$5,1,0)</f>
        <v>0</v>
      </c>
      <c r="I79" s="31">
        <f>IF(Data!H67&lt;='Base no wds'!$H$5,1,0)</f>
        <v>0</v>
      </c>
      <c r="J79" s="31">
        <f>IF(Data!I67&lt;='Base no wds'!$H$5,1,0)</f>
        <v>0</v>
      </c>
      <c r="K79" s="31">
        <f>IF(Data!J67&lt;='Base no wds'!$H$5,1,0)</f>
        <v>1</v>
      </c>
      <c r="L79" s="31">
        <f>IF(Data!K67&lt;='Base no wds'!$H$5,1,0)</f>
        <v>1</v>
      </c>
      <c r="M79" s="31">
        <f>IF(Data!L67&lt;='Base no wds'!$H$5,1,0)</f>
        <v>1</v>
      </c>
      <c r="N79" s="31">
        <f>IF(Data!M67&lt;='Base no wds'!$H$5,1,0)</f>
        <v>0</v>
      </c>
      <c r="O79" s="31">
        <f>IF(Data!N67&lt;='Base no wds'!$H$5,1,0)</f>
        <v>0</v>
      </c>
      <c r="P79" s="31">
        <f>IF(Data!O67&lt;='Base no wds'!$H$5,1,0)</f>
        <v>1</v>
      </c>
      <c r="Q79" s="31">
        <f>IF(Data!P67&lt;='Base no wds'!$H$5,1,0)</f>
        <v>0</v>
      </c>
      <c r="R79" s="31">
        <f>IF(Data!Q67&lt;='Base no wds'!$H$5,1,0)</f>
        <v>0</v>
      </c>
      <c r="S79" s="31">
        <f>IF(Data!R67&lt;='Base no wds'!$H$5,1,0)</f>
        <v>0</v>
      </c>
      <c r="T79" s="31">
        <f>IF(Data!S67&lt;='Base no wds'!$H$5,1,0)</f>
        <v>0</v>
      </c>
      <c r="U79" s="31">
        <f>IF(Data!T67&lt;='Base no wds'!$H$5,1,0)</f>
        <v>1</v>
      </c>
      <c r="V79" s="31">
        <f>IF(Data!U67&lt;='Base no wds'!$H$5,1,0)</f>
        <v>0</v>
      </c>
      <c r="W79" s="32">
        <f t="shared" si="2"/>
        <v>10</v>
      </c>
      <c r="Y79">
        <f t="shared" si="5"/>
        <v>65</v>
      </c>
      <c r="AA79" s="31">
        <f>IF(SUM($B79:B79)&lt;$H$6,C79,0)</f>
        <v>1</v>
      </c>
      <c r="AB79" s="31">
        <f>IF(SUM($B79:C79)&lt;$H$6,D79,0)</f>
        <v>1</v>
      </c>
      <c r="AC79" s="31">
        <f>IF(SUM($B79:D79)&lt;$H$6,E79,0)</f>
        <v>1</v>
      </c>
      <c r="AD79" s="31">
        <f>IF(SUM($B79:E79)&lt;$H$6,F79,0)</f>
        <v>1</v>
      </c>
      <c r="AE79" s="31">
        <f>IF(SUM($B79:F79)&lt;$H$6,G79,0)</f>
        <v>1</v>
      </c>
      <c r="AF79" s="31">
        <f>IF(SUM($B79:G79)&lt;$H$6,H79,0)</f>
        <v>0</v>
      </c>
      <c r="AG79" s="31">
        <f>IF(SUM($B79:H79)&lt;$H$6,I79,0)</f>
        <v>0</v>
      </c>
      <c r="AH79" s="31">
        <f>IF(SUM($B79:I79)&lt;$H$6,J79,0)</f>
        <v>0</v>
      </c>
      <c r="AI79" s="31">
        <f>IF(SUM($B79:J79)&lt;$H$6,K79,0)</f>
        <v>1</v>
      </c>
      <c r="AJ79" s="31">
        <f>IF(SUM($B79:K79)&lt;$H$6,L79,0)</f>
        <v>1</v>
      </c>
      <c r="AK79" s="31">
        <f>IF(SUM($B79:L79)&lt;$H$6,M79,0)</f>
        <v>1</v>
      </c>
      <c r="AL79" s="31">
        <f>IF(SUM($B79:M79)&lt;$H$6,N79,0)</f>
        <v>0</v>
      </c>
      <c r="AM79" s="31">
        <f>IF(SUM($B79:N79)&lt;$H$6,O79,0)</f>
        <v>0</v>
      </c>
      <c r="AN79" s="31">
        <f>IF(SUM($B79:O79)&lt;$H$6,P79,0)</f>
        <v>1</v>
      </c>
      <c r="AO79" s="31">
        <f>IF(SUM($B79:P79)&lt;$H$6,Q79,0)</f>
        <v>0</v>
      </c>
      <c r="AP79" s="31">
        <f>IF(SUM($B79:Q79)&lt;$H$6,R79,0)</f>
        <v>0</v>
      </c>
      <c r="AQ79" s="31">
        <f>IF(SUM($B79:R79)&lt;$H$6,S79,0)</f>
        <v>0</v>
      </c>
      <c r="AR79" s="31">
        <f>IF(SUM($B79:S79)&lt;$H$6,T79,0)</f>
        <v>0</v>
      </c>
      <c r="AS79" s="31">
        <f>IF(SUM($B79:T79)&lt;$H$6,U79,0)</f>
        <v>1</v>
      </c>
      <c r="AT79" s="31">
        <f>IF(SUM($B79:U79)&lt;$H$6,V79,0)</f>
        <v>0</v>
      </c>
      <c r="AU79" s="32">
        <f t="shared" si="3"/>
        <v>10</v>
      </c>
    </row>
    <row r="80" spans="1:47" x14ac:dyDescent="0.2">
      <c r="A80">
        <f t="shared" si="4"/>
        <v>66</v>
      </c>
      <c r="C80" s="31">
        <f>IF(Data!B68&lt;='Base no wds'!$H$5,1,0)</f>
        <v>0</v>
      </c>
      <c r="D80" s="31">
        <f>IF(Data!C68&lt;='Base no wds'!$H$5,1,0)</f>
        <v>1</v>
      </c>
      <c r="E80" s="31">
        <f>IF(Data!D68&lt;='Base no wds'!$H$5,1,0)</f>
        <v>1</v>
      </c>
      <c r="F80" s="31">
        <f>IF(Data!E68&lt;='Base no wds'!$H$5,1,0)</f>
        <v>0</v>
      </c>
      <c r="G80" s="31">
        <f>IF(Data!F68&lt;='Base no wds'!$H$5,1,0)</f>
        <v>0</v>
      </c>
      <c r="H80" s="31">
        <f>IF(Data!G68&lt;='Base no wds'!$H$5,1,0)</f>
        <v>0</v>
      </c>
      <c r="I80" s="31">
        <f>IF(Data!H68&lt;='Base no wds'!$H$5,1,0)</f>
        <v>0</v>
      </c>
      <c r="J80" s="31">
        <f>IF(Data!I68&lt;='Base no wds'!$H$5,1,0)</f>
        <v>0</v>
      </c>
      <c r="K80" s="31">
        <f>IF(Data!J68&lt;='Base no wds'!$H$5,1,0)</f>
        <v>0</v>
      </c>
      <c r="L80" s="31">
        <f>IF(Data!K68&lt;='Base no wds'!$H$5,1,0)</f>
        <v>0</v>
      </c>
      <c r="M80" s="31">
        <f>IF(Data!L68&lt;='Base no wds'!$H$5,1,0)</f>
        <v>0</v>
      </c>
      <c r="N80" s="31">
        <f>IF(Data!M68&lt;='Base no wds'!$H$5,1,0)</f>
        <v>1</v>
      </c>
      <c r="O80" s="31">
        <f>IF(Data!N68&lt;='Base no wds'!$H$5,1,0)</f>
        <v>0</v>
      </c>
      <c r="P80" s="31">
        <f>IF(Data!O68&lt;='Base no wds'!$H$5,1,0)</f>
        <v>1</v>
      </c>
      <c r="Q80" s="31">
        <f>IF(Data!P68&lt;='Base no wds'!$H$5,1,0)</f>
        <v>0</v>
      </c>
      <c r="R80" s="31">
        <f>IF(Data!Q68&lt;='Base no wds'!$H$5,1,0)</f>
        <v>0</v>
      </c>
      <c r="S80" s="31">
        <f>IF(Data!R68&lt;='Base no wds'!$H$5,1,0)</f>
        <v>0</v>
      </c>
      <c r="T80" s="31">
        <f>IF(Data!S68&lt;='Base no wds'!$H$5,1,0)</f>
        <v>0</v>
      </c>
      <c r="U80" s="31">
        <f>IF(Data!T68&lt;='Base no wds'!$H$5,1,0)</f>
        <v>0</v>
      </c>
      <c r="V80" s="31">
        <f>IF(Data!U68&lt;='Base no wds'!$H$5,1,0)</f>
        <v>1</v>
      </c>
      <c r="W80" s="32">
        <f t="shared" ref="W80:W114" si="6">SUM(C80:V80)</f>
        <v>5</v>
      </c>
      <c r="Y80">
        <f t="shared" si="5"/>
        <v>66</v>
      </c>
      <c r="AA80" s="31">
        <f>IF(SUM($B80:B80)&lt;$H$6,C80,0)</f>
        <v>0</v>
      </c>
      <c r="AB80" s="31">
        <f>IF(SUM($B80:C80)&lt;$H$6,D80,0)</f>
        <v>1</v>
      </c>
      <c r="AC80" s="31">
        <f>IF(SUM($B80:D80)&lt;$H$6,E80,0)</f>
        <v>1</v>
      </c>
      <c r="AD80" s="31">
        <f>IF(SUM($B80:E80)&lt;$H$6,F80,0)</f>
        <v>0</v>
      </c>
      <c r="AE80" s="31">
        <f>IF(SUM($B80:F80)&lt;$H$6,G80,0)</f>
        <v>0</v>
      </c>
      <c r="AF80" s="31">
        <f>IF(SUM($B80:G80)&lt;$H$6,H80,0)</f>
        <v>0</v>
      </c>
      <c r="AG80" s="31">
        <f>IF(SUM($B80:H80)&lt;$H$6,I80,0)</f>
        <v>0</v>
      </c>
      <c r="AH80" s="31">
        <f>IF(SUM($B80:I80)&lt;$H$6,J80,0)</f>
        <v>0</v>
      </c>
      <c r="AI80" s="31">
        <f>IF(SUM($B80:J80)&lt;$H$6,K80,0)</f>
        <v>0</v>
      </c>
      <c r="AJ80" s="31">
        <f>IF(SUM($B80:K80)&lt;$H$6,L80,0)</f>
        <v>0</v>
      </c>
      <c r="AK80" s="31">
        <f>IF(SUM($B80:L80)&lt;$H$6,M80,0)</f>
        <v>0</v>
      </c>
      <c r="AL80" s="31">
        <f>IF(SUM($B80:M80)&lt;$H$6,N80,0)</f>
        <v>1</v>
      </c>
      <c r="AM80" s="31">
        <f>IF(SUM($B80:N80)&lt;$H$6,O80,0)</f>
        <v>0</v>
      </c>
      <c r="AN80" s="31">
        <f>IF(SUM($B80:O80)&lt;$H$6,P80,0)</f>
        <v>1</v>
      </c>
      <c r="AO80" s="31">
        <f>IF(SUM($B80:P80)&lt;$H$6,Q80,0)</f>
        <v>0</v>
      </c>
      <c r="AP80" s="31">
        <f>IF(SUM($B80:Q80)&lt;$H$6,R80,0)</f>
        <v>0</v>
      </c>
      <c r="AQ80" s="31">
        <f>IF(SUM($B80:R80)&lt;$H$6,S80,0)</f>
        <v>0</v>
      </c>
      <c r="AR80" s="31">
        <f>IF(SUM($B80:S80)&lt;$H$6,T80,0)</f>
        <v>0</v>
      </c>
      <c r="AS80" s="31">
        <f>IF(SUM($B80:T80)&lt;$H$6,U80,0)</f>
        <v>0</v>
      </c>
      <c r="AT80" s="31">
        <f>IF(SUM($B80:U80)&lt;$H$6,V80,0)</f>
        <v>1</v>
      </c>
      <c r="AU80" s="32">
        <f t="shared" ref="AU80:AU143" si="7">SUM(AA80:AT80)</f>
        <v>5</v>
      </c>
    </row>
    <row r="81" spans="1:47" x14ac:dyDescent="0.2">
      <c r="A81">
        <f t="shared" ref="A81:A144" si="8">A80+1</f>
        <v>67</v>
      </c>
      <c r="C81" s="31">
        <f>IF(Data!B69&lt;='Base no wds'!$H$5,1,0)</f>
        <v>0</v>
      </c>
      <c r="D81" s="31">
        <f>IF(Data!C69&lt;='Base no wds'!$H$5,1,0)</f>
        <v>1</v>
      </c>
      <c r="E81" s="31">
        <f>IF(Data!D69&lt;='Base no wds'!$H$5,1,0)</f>
        <v>0</v>
      </c>
      <c r="F81" s="31">
        <f>IF(Data!E69&lt;='Base no wds'!$H$5,1,0)</f>
        <v>1</v>
      </c>
      <c r="G81" s="31">
        <f>IF(Data!F69&lt;='Base no wds'!$H$5,1,0)</f>
        <v>0</v>
      </c>
      <c r="H81" s="31">
        <f>IF(Data!G69&lt;='Base no wds'!$H$5,1,0)</f>
        <v>0</v>
      </c>
      <c r="I81" s="31">
        <f>IF(Data!H69&lt;='Base no wds'!$H$5,1,0)</f>
        <v>1</v>
      </c>
      <c r="J81" s="31">
        <f>IF(Data!I69&lt;='Base no wds'!$H$5,1,0)</f>
        <v>0</v>
      </c>
      <c r="K81" s="31">
        <f>IF(Data!J69&lt;='Base no wds'!$H$5,1,0)</f>
        <v>1</v>
      </c>
      <c r="L81" s="31">
        <f>IF(Data!K69&lt;='Base no wds'!$H$5,1,0)</f>
        <v>0</v>
      </c>
      <c r="M81" s="31">
        <f>IF(Data!L69&lt;='Base no wds'!$H$5,1,0)</f>
        <v>0</v>
      </c>
      <c r="N81" s="31">
        <f>IF(Data!M69&lt;='Base no wds'!$H$5,1,0)</f>
        <v>1</v>
      </c>
      <c r="O81" s="31">
        <f>IF(Data!N69&lt;='Base no wds'!$H$5,1,0)</f>
        <v>0</v>
      </c>
      <c r="P81" s="31">
        <f>IF(Data!O69&lt;='Base no wds'!$H$5,1,0)</f>
        <v>0</v>
      </c>
      <c r="Q81" s="31">
        <f>IF(Data!P69&lt;='Base no wds'!$H$5,1,0)</f>
        <v>0</v>
      </c>
      <c r="R81" s="31">
        <f>IF(Data!Q69&lt;='Base no wds'!$H$5,1,0)</f>
        <v>0</v>
      </c>
      <c r="S81" s="31">
        <f>IF(Data!R69&lt;='Base no wds'!$H$5,1,0)</f>
        <v>1</v>
      </c>
      <c r="T81" s="31">
        <f>IF(Data!S69&lt;='Base no wds'!$H$5,1,0)</f>
        <v>1</v>
      </c>
      <c r="U81" s="31">
        <f>IF(Data!T69&lt;='Base no wds'!$H$5,1,0)</f>
        <v>0</v>
      </c>
      <c r="V81" s="31">
        <f>IF(Data!U69&lt;='Base no wds'!$H$5,1,0)</f>
        <v>0</v>
      </c>
      <c r="W81" s="32">
        <f t="shared" si="6"/>
        <v>7</v>
      </c>
      <c r="Y81">
        <f t="shared" ref="Y81:Y144" si="9">Y80+1</f>
        <v>67</v>
      </c>
      <c r="AA81" s="31">
        <f>IF(SUM($B81:B81)&lt;$H$6,C81,0)</f>
        <v>0</v>
      </c>
      <c r="AB81" s="31">
        <f>IF(SUM($B81:C81)&lt;$H$6,D81,0)</f>
        <v>1</v>
      </c>
      <c r="AC81" s="31">
        <f>IF(SUM($B81:D81)&lt;$H$6,E81,0)</f>
        <v>0</v>
      </c>
      <c r="AD81" s="31">
        <f>IF(SUM($B81:E81)&lt;$H$6,F81,0)</f>
        <v>1</v>
      </c>
      <c r="AE81" s="31">
        <f>IF(SUM($B81:F81)&lt;$H$6,G81,0)</f>
        <v>0</v>
      </c>
      <c r="AF81" s="31">
        <f>IF(SUM($B81:G81)&lt;$H$6,H81,0)</f>
        <v>0</v>
      </c>
      <c r="AG81" s="31">
        <f>IF(SUM($B81:H81)&lt;$H$6,I81,0)</f>
        <v>1</v>
      </c>
      <c r="AH81" s="31">
        <f>IF(SUM($B81:I81)&lt;$H$6,J81,0)</f>
        <v>0</v>
      </c>
      <c r="AI81" s="31">
        <f>IF(SUM($B81:J81)&lt;$H$6,K81,0)</f>
        <v>1</v>
      </c>
      <c r="AJ81" s="31">
        <f>IF(SUM($B81:K81)&lt;$H$6,L81,0)</f>
        <v>0</v>
      </c>
      <c r="AK81" s="31">
        <f>IF(SUM($B81:L81)&lt;$H$6,M81,0)</f>
        <v>0</v>
      </c>
      <c r="AL81" s="31">
        <f>IF(SUM($B81:M81)&lt;$H$6,N81,0)</f>
        <v>1</v>
      </c>
      <c r="AM81" s="31">
        <f>IF(SUM($B81:N81)&lt;$H$6,O81,0)</f>
        <v>0</v>
      </c>
      <c r="AN81" s="31">
        <f>IF(SUM($B81:O81)&lt;$H$6,P81,0)</f>
        <v>0</v>
      </c>
      <c r="AO81" s="31">
        <f>IF(SUM($B81:P81)&lt;$H$6,Q81,0)</f>
        <v>0</v>
      </c>
      <c r="AP81" s="31">
        <f>IF(SUM($B81:Q81)&lt;$H$6,R81,0)</f>
        <v>0</v>
      </c>
      <c r="AQ81" s="31">
        <f>IF(SUM($B81:R81)&lt;$H$6,S81,0)</f>
        <v>1</v>
      </c>
      <c r="AR81" s="31">
        <f>IF(SUM($B81:S81)&lt;$H$6,T81,0)</f>
        <v>1</v>
      </c>
      <c r="AS81" s="31">
        <f>IF(SUM($B81:T81)&lt;$H$6,U81,0)</f>
        <v>0</v>
      </c>
      <c r="AT81" s="31">
        <f>IF(SUM($B81:U81)&lt;$H$6,V81,0)</f>
        <v>0</v>
      </c>
      <c r="AU81" s="32">
        <f t="shared" si="7"/>
        <v>7</v>
      </c>
    </row>
    <row r="82" spans="1:47" x14ac:dyDescent="0.2">
      <c r="A82">
        <f t="shared" si="8"/>
        <v>68</v>
      </c>
      <c r="C82" s="31">
        <f>IF(Data!B70&lt;='Base no wds'!$H$5,1,0)</f>
        <v>1</v>
      </c>
      <c r="D82" s="31">
        <f>IF(Data!C70&lt;='Base no wds'!$H$5,1,0)</f>
        <v>1</v>
      </c>
      <c r="E82" s="31">
        <f>IF(Data!D70&lt;='Base no wds'!$H$5,1,0)</f>
        <v>1</v>
      </c>
      <c r="F82" s="31">
        <f>IF(Data!E70&lt;='Base no wds'!$H$5,1,0)</f>
        <v>0</v>
      </c>
      <c r="G82" s="31">
        <f>IF(Data!F70&lt;='Base no wds'!$H$5,1,0)</f>
        <v>0</v>
      </c>
      <c r="H82" s="31">
        <f>IF(Data!G70&lt;='Base no wds'!$H$5,1,0)</f>
        <v>0</v>
      </c>
      <c r="I82" s="31">
        <f>IF(Data!H70&lt;='Base no wds'!$H$5,1,0)</f>
        <v>0</v>
      </c>
      <c r="J82" s="31">
        <f>IF(Data!I70&lt;='Base no wds'!$H$5,1,0)</f>
        <v>0</v>
      </c>
      <c r="K82" s="31">
        <f>IF(Data!J70&lt;='Base no wds'!$H$5,1,0)</f>
        <v>0</v>
      </c>
      <c r="L82" s="31">
        <f>IF(Data!K70&lt;='Base no wds'!$H$5,1,0)</f>
        <v>0</v>
      </c>
      <c r="M82" s="31">
        <f>IF(Data!L70&lt;='Base no wds'!$H$5,1,0)</f>
        <v>0</v>
      </c>
      <c r="N82" s="31">
        <f>IF(Data!M70&lt;='Base no wds'!$H$5,1,0)</f>
        <v>0</v>
      </c>
      <c r="O82" s="31">
        <f>IF(Data!N70&lt;='Base no wds'!$H$5,1,0)</f>
        <v>0</v>
      </c>
      <c r="P82" s="31">
        <f>IF(Data!O70&lt;='Base no wds'!$H$5,1,0)</f>
        <v>0</v>
      </c>
      <c r="Q82" s="31">
        <f>IF(Data!P70&lt;='Base no wds'!$H$5,1,0)</f>
        <v>0</v>
      </c>
      <c r="R82" s="31">
        <f>IF(Data!Q70&lt;='Base no wds'!$H$5,1,0)</f>
        <v>1</v>
      </c>
      <c r="S82" s="31">
        <f>IF(Data!R70&lt;='Base no wds'!$H$5,1,0)</f>
        <v>1</v>
      </c>
      <c r="T82" s="31">
        <f>IF(Data!S70&lt;='Base no wds'!$H$5,1,0)</f>
        <v>1</v>
      </c>
      <c r="U82" s="31">
        <f>IF(Data!T70&lt;='Base no wds'!$H$5,1,0)</f>
        <v>0</v>
      </c>
      <c r="V82" s="31">
        <f>IF(Data!U70&lt;='Base no wds'!$H$5,1,0)</f>
        <v>1</v>
      </c>
      <c r="W82" s="32">
        <f t="shared" si="6"/>
        <v>7</v>
      </c>
      <c r="Y82">
        <f t="shared" si="9"/>
        <v>68</v>
      </c>
      <c r="AA82" s="31">
        <f>IF(SUM($B82:B82)&lt;$H$6,C82,0)</f>
        <v>1</v>
      </c>
      <c r="AB82" s="31">
        <f>IF(SUM($B82:C82)&lt;$H$6,D82,0)</f>
        <v>1</v>
      </c>
      <c r="AC82" s="31">
        <f>IF(SUM($B82:D82)&lt;$H$6,E82,0)</f>
        <v>1</v>
      </c>
      <c r="AD82" s="31">
        <f>IF(SUM($B82:E82)&lt;$H$6,F82,0)</f>
        <v>0</v>
      </c>
      <c r="AE82" s="31">
        <f>IF(SUM($B82:F82)&lt;$H$6,G82,0)</f>
        <v>0</v>
      </c>
      <c r="AF82" s="31">
        <f>IF(SUM($B82:G82)&lt;$H$6,H82,0)</f>
        <v>0</v>
      </c>
      <c r="AG82" s="31">
        <f>IF(SUM($B82:H82)&lt;$H$6,I82,0)</f>
        <v>0</v>
      </c>
      <c r="AH82" s="31">
        <f>IF(SUM($B82:I82)&lt;$H$6,J82,0)</f>
        <v>0</v>
      </c>
      <c r="AI82" s="31">
        <f>IF(SUM($B82:J82)&lt;$H$6,K82,0)</f>
        <v>0</v>
      </c>
      <c r="AJ82" s="31">
        <f>IF(SUM($B82:K82)&lt;$H$6,L82,0)</f>
        <v>0</v>
      </c>
      <c r="AK82" s="31">
        <f>IF(SUM($B82:L82)&lt;$H$6,M82,0)</f>
        <v>0</v>
      </c>
      <c r="AL82" s="31">
        <f>IF(SUM($B82:M82)&lt;$H$6,N82,0)</f>
        <v>0</v>
      </c>
      <c r="AM82" s="31">
        <f>IF(SUM($B82:N82)&lt;$H$6,O82,0)</f>
        <v>0</v>
      </c>
      <c r="AN82" s="31">
        <f>IF(SUM($B82:O82)&lt;$H$6,P82,0)</f>
        <v>0</v>
      </c>
      <c r="AO82" s="31">
        <f>IF(SUM($B82:P82)&lt;$H$6,Q82,0)</f>
        <v>0</v>
      </c>
      <c r="AP82" s="31">
        <f>IF(SUM($B82:Q82)&lt;$H$6,R82,0)</f>
        <v>1</v>
      </c>
      <c r="AQ82" s="31">
        <f>IF(SUM($B82:R82)&lt;$H$6,S82,0)</f>
        <v>1</v>
      </c>
      <c r="AR82" s="31">
        <f>IF(SUM($B82:S82)&lt;$H$6,T82,0)</f>
        <v>1</v>
      </c>
      <c r="AS82" s="31">
        <f>IF(SUM($B82:T82)&lt;$H$6,U82,0)</f>
        <v>0</v>
      </c>
      <c r="AT82" s="31">
        <f>IF(SUM($B82:U82)&lt;$H$6,V82,0)</f>
        <v>1</v>
      </c>
      <c r="AU82" s="32">
        <f t="shared" si="7"/>
        <v>7</v>
      </c>
    </row>
    <row r="83" spans="1:47" x14ac:dyDescent="0.2">
      <c r="A83">
        <f t="shared" si="8"/>
        <v>69</v>
      </c>
      <c r="C83" s="31">
        <f>IF(Data!B71&lt;='Base no wds'!$H$5,1,0)</f>
        <v>0</v>
      </c>
      <c r="D83" s="31">
        <f>IF(Data!C71&lt;='Base no wds'!$H$5,1,0)</f>
        <v>0</v>
      </c>
      <c r="E83" s="31">
        <f>IF(Data!D71&lt;='Base no wds'!$H$5,1,0)</f>
        <v>1</v>
      </c>
      <c r="F83" s="31">
        <f>IF(Data!E71&lt;='Base no wds'!$H$5,1,0)</f>
        <v>0</v>
      </c>
      <c r="G83" s="31">
        <f>IF(Data!F71&lt;='Base no wds'!$H$5,1,0)</f>
        <v>1</v>
      </c>
      <c r="H83" s="31">
        <f>IF(Data!G71&lt;='Base no wds'!$H$5,1,0)</f>
        <v>1</v>
      </c>
      <c r="I83" s="31">
        <f>IF(Data!H71&lt;='Base no wds'!$H$5,1,0)</f>
        <v>0</v>
      </c>
      <c r="J83" s="31">
        <f>IF(Data!I71&lt;='Base no wds'!$H$5,1,0)</f>
        <v>1</v>
      </c>
      <c r="K83" s="31">
        <f>IF(Data!J71&lt;='Base no wds'!$H$5,1,0)</f>
        <v>1</v>
      </c>
      <c r="L83" s="31">
        <f>IF(Data!K71&lt;='Base no wds'!$H$5,1,0)</f>
        <v>0</v>
      </c>
      <c r="M83" s="31">
        <f>IF(Data!L71&lt;='Base no wds'!$H$5,1,0)</f>
        <v>0</v>
      </c>
      <c r="N83" s="31">
        <f>IF(Data!M71&lt;='Base no wds'!$H$5,1,0)</f>
        <v>1</v>
      </c>
      <c r="O83" s="31">
        <f>IF(Data!N71&lt;='Base no wds'!$H$5,1,0)</f>
        <v>0</v>
      </c>
      <c r="P83" s="31">
        <f>IF(Data!O71&lt;='Base no wds'!$H$5,1,0)</f>
        <v>1</v>
      </c>
      <c r="Q83" s="31">
        <f>IF(Data!P71&lt;='Base no wds'!$H$5,1,0)</f>
        <v>1</v>
      </c>
      <c r="R83" s="31">
        <f>IF(Data!Q71&lt;='Base no wds'!$H$5,1,0)</f>
        <v>0</v>
      </c>
      <c r="S83" s="31">
        <f>IF(Data!R71&lt;='Base no wds'!$H$5,1,0)</f>
        <v>0</v>
      </c>
      <c r="T83" s="31">
        <f>IF(Data!S71&lt;='Base no wds'!$H$5,1,0)</f>
        <v>0</v>
      </c>
      <c r="U83" s="31">
        <f>IF(Data!T71&lt;='Base no wds'!$H$5,1,0)</f>
        <v>1</v>
      </c>
      <c r="V83" s="31">
        <f>IF(Data!U71&lt;='Base no wds'!$H$5,1,0)</f>
        <v>0</v>
      </c>
      <c r="W83" s="32">
        <f t="shared" si="6"/>
        <v>9</v>
      </c>
      <c r="Y83">
        <f t="shared" si="9"/>
        <v>69</v>
      </c>
      <c r="AA83" s="31">
        <f>IF(SUM($B83:B83)&lt;$H$6,C83,0)</f>
        <v>0</v>
      </c>
      <c r="AB83" s="31">
        <f>IF(SUM($B83:C83)&lt;$H$6,D83,0)</f>
        <v>0</v>
      </c>
      <c r="AC83" s="31">
        <f>IF(SUM($B83:D83)&lt;$H$6,E83,0)</f>
        <v>1</v>
      </c>
      <c r="AD83" s="31">
        <f>IF(SUM($B83:E83)&lt;$H$6,F83,0)</f>
        <v>0</v>
      </c>
      <c r="AE83" s="31">
        <f>IF(SUM($B83:F83)&lt;$H$6,G83,0)</f>
        <v>1</v>
      </c>
      <c r="AF83" s="31">
        <f>IF(SUM($B83:G83)&lt;$H$6,H83,0)</f>
        <v>1</v>
      </c>
      <c r="AG83" s="31">
        <f>IF(SUM($B83:H83)&lt;$H$6,I83,0)</f>
        <v>0</v>
      </c>
      <c r="AH83" s="31">
        <f>IF(SUM($B83:I83)&lt;$H$6,J83,0)</f>
        <v>1</v>
      </c>
      <c r="AI83" s="31">
        <f>IF(SUM($B83:J83)&lt;$H$6,K83,0)</f>
        <v>1</v>
      </c>
      <c r="AJ83" s="31">
        <f>IF(SUM($B83:K83)&lt;$H$6,L83,0)</f>
        <v>0</v>
      </c>
      <c r="AK83" s="31">
        <f>IF(SUM($B83:L83)&lt;$H$6,M83,0)</f>
        <v>0</v>
      </c>
      <c r="AL83" s="31">
        <f>IF(SUM($B83:M83)&lt;$H$6,N83,0)</f>
        <v>1</v>
      </c>
      <c r="AM83" s="31">
        <f>IF(SUM($B83:N83)&lt;$H$6,O83,0)</f>
        <v>0</v>
      </c>
      <c r="AN83" s="31">
        <f>IF(SUM($B83:O83)&lt;$H$6,P83,0)</f>
        <v>1</v>
      </c>
      <c r="AO83" s="31">
        <f>IF(SUM($B83:P83)&lt;$H$6,Q83,0)</f>
        <v>1</v>
      </c>
      <c r="AP83" s="31">
        <f>IF(SUM($B83:Q83)&lt;$H$6,R83,0)</f>
        <v>0</v>
      </c>
      <c r="AQ83" s="31">
        <f>IF(SUM($B83:R83)&lt;$H$6,S83,0)</f>
        <v>0</v>
      </c>
      <c r="AR83" s="31">
        <f>IF(SUM($B83:S83)&lt;$H$6,T83,0)</f>
        <v>0</v>
      </c>
      <c r="AS83" s="31">
        <f>IF(SUM($B83:T83)&lt;$H$6,U83,0)</f>
        <v>1</v>
      </c>
      <c r="AT83" s="31">
        <f>IF(SUM($B83:U83)&lt;$H$6,V83,0)</f>
        <v>0</v>
      </c>
      <c r="AU83" s="32">
        <f t="shared" si="7"/>
        <v>9</v>
      </c>
    </row>
    <row r="84" spans="1:47" x14ac:dyDescent="0.2">
      <c r="A84">
        <f t="shared" si="8"/>
        <v>70</v>
      </c>
      <c r="C84" s="31">
        <f>IF(Data!B72&lt;='Base no wds'!$H$5,1,0)</f>
        <v>0</v>
      </c>
      <c r="D84" s="31">
        <f>IF(Data!C72&lt;='Base no wds'!$H$5,1,0)</f>
        <v>0</v>
      </c>
      <c r="E84" s="31">
        <f>IF(Data!D72&lt;='Base no wds'!$H$5,1,0)</f>
        <v>1</v>
      </c>
      <c r="F84" s="31">
        <f>IF(Data!E72&lt;='Base no wds'!$H$5,1,0)</f>
        <v>0</v>
      </c>
      <c r="G84" s="31">
        <f>IF(Data!F72&lt;='Base no wds'!$H$5,1,0)</f>
        <v>0</v>
      </c>
      <c r="H84" s="31">
        <f>IF(Data!G72&lt;='Base no wds'!$H$5,1,0)</f>
        <v>0</v>
      </c>
      <c r="I84" s="31">
        <f>IF(Data!H72&lt;='Base no wds'!$H$5,1,0)</f>
        <v>0</v>
      </c>
      <c r="J84" s="31">
        <f>IF(Data!I72&lt;='Base no wds'!$H$5,1,0)</f>
        <v>0</v>
      </c>
      <c r="K84" s="31">
        <f>IF(Data!J72&lt;='Base no wds'!$H$5,1,0)</f>
        <v>0</v>
      </c>
      <c r="L84" s="31">
        <f>IF(Data!K72&lt;='Base no wds'!$H$5,1,0)</f>
        <v>1</v>
      </c>
      <c r="M84" s="31">
        <f>IF(Data!L72&lt;='Base no wds'!$H$5,1,0)</f>
        <v>0</v>
      </c>
      <c r="N84" s="31">
        <f>IF(Data!M72&lt;='Base no wds'!$H$5,1,0)</f>
        <v>1</v>
      </c>
      <c r="O84" s="31">
        <f>IF(Data!N72&lt;='Base no wds'!$H$5,1,0)</f>
        <v>1</v>
      </c>
      <c r="P84" s="31">
        <f>IF(Data!O72&lt;='Base no wds'!$H$5,1,0)</f>
        <v>1</v>
      </c>
      <c r="Q84" s="31">
        <f>IF(Data!P72&lt;='Base no wds'!$H$5,1,0)</f>
        <v>1</v>
      </c>
      <c r="R84" s="31">
        <f>IF(Data!Q72&lt;='Base no wds'!$H$5,1,0)</f>
        <v>0</v>
      </c>
      <c r="S84" s="31">
        <f>IF(Data!R72&lt;='Base no wds'!$H$5,1,0)</f>
        <v>0</v>
      </c>
      <c r="T84" s="31">
        <f>IF(Data!S72&lt;='Base no wds'!$H$5,1,0)</f>
        <v>0</v>
      </c>
      <c r="U84" s="31">
        <f>IF(Data!T72&lt;='Base no wds'!$H$5,1,0)</f>
        <v>1</v>
      </c>
      <c r="V84" s="31">
        <f>IF(Data!U72&lt;='Base no wds'!$H$5,1,0)</f>
        <v>0</v>
      </c>
      <c r="W84" s="32">
        <f t="shared" si="6"/>
        <v>7</v>
      </c>
      <c r="Y84">
        <f t="shared" si="9"/>
        <v>70</v>
      </c>
      <c r="AA84" s="31">
        <f>IF(SUM($B84:B84)&lt;$H$6,C84,0)</f>
        <v>0</v>
      </c>
      <c r="AB84" s="31">
        <f>IF(SUM($B84:C84)&lt;$H$6,D84,0)</f>
        <v>0</v>
      </c>
      <c r="AC84" s="31">
        <f>IF(SUM($B84:D84)&lt;$H$6,E84,0)</f>
        <v>1</v>
      </c>
      <c r="AD84" s="31">
        <f>IF(SUM($B84:E84)&lt;$H$6,F84,0)</f>
        <v>0</v>
      </c>
      <c r="AE84" s="31">
        <f>IF(SUM($B84:F84)&lt;$H$6,G84,0)</f>
        <v>0</v>
      </c>
      <c r="AF84" s="31">
        <f>IF(SUM($B84:G84)&lt;$H$6,H84,0)</f>
        <v>0</v>
      </c>
      <c r="AG84" s="31">
        <f>IF(SUM($B84:H84)&lt;$H$6,I84,0)</f>
        <v>0</v>
      </c>
      <c r="AH84" s="31">
        <f>IF(SUM($B84:I84)&lt;$H$6,J84,0)</f>
        <v>0</v>
      </c>
      <c r="AI84" s="31">
        <f>IF(SUM($B84:J84)&lt;$H$6,K84,0)</f>
        <v>0</v>
      </c>
      <c r="AJ84" s="31">
        <f>IF(SUM($B84:K84)&lt;$H$6,L84,0)</f>
        <v>1</v>
      </c>
      <c r="AK84" s="31">
        <f>IF(SUM($B84:L84)&lt;$H$6,M84,0)</f>
        <v>0</v>
      </c>
      <c r="AL84" s="31">
        <f>IF(SUM($B84:M84)&lt;$H$6,N84,0)</f>
        <v>1</v>
      </c>
      <c r="AM84" s="31">
        <f>IF(SUM($B84:N84)&lt;$H$6,O84,0)</f>
        <v>1</v>
      </c>
      <c r="AN84" s="31">
        <f>IF(SUM($B84:O84)&lt;$H$6,P84,0)</f>
        <v>1</v>
      </c>
      <c r="AO84" s="31">
        <f>IF(SUM($B84:P84)&lt;$H$6,Q84,0)</f>
        <v>1</v>
      </c>
      <c r="AP84" s="31">
        <f>IF(SUM($B84:Q84)&lt;$H$6,R84,0)</f>
        <v>0</v>
      </c>
      <c r="AQ84" s="31">
        <f>IF(SUM($B84:R84)&lt;$H$6,S84,0)</f>
        <v>0</v>
      </c>
      <c r="AR84" s="31">
        <f>IF(SUM($B84:S84)&lt;$H$6,T84,0)</f>
        <v>0</v>
      </c>
      <c r="AS84" s="31">
        <f>IF(SUM($B84:T84)&lt;$H$6,U84,0)</f>
        <v>1</v>
      </c>
      <c r="AT84" s="31">
        <f>IF(SUM($B84:U84)&lt;$H$6,V84,0)</f>
        <v>0</v>
      </c>
      <c r="AU84" s="32">
        <f t="shared" si="7"/>
        <v>7</v>
      </c>
    </row>
    <row r="85" spans="1:47" x14ac:dyDescent="0.2">
      <c r="A85">
        <f t="shared" si="8"/>
        <v>71</v>
      </c>
      <c r="C85" s="31">
        <f>IF(Data!B73&lt;='Base no wds'!$H$5,1,0)</f>
        <v>1</v>
      </c>
      <c r="D85" s="31">
        <f>IF(Data!C73&lt;='Base no wds'!$H$5,1,0)</f>
        <v>1</v>
      </c>
      <c r="E85" s="31">
        <f>IF(Data!D73&lt;='Base no wds'!$H$5,1,0)</f>
        <v>1</v>
      </c>
      <c r="F85" s="31">
        <f>IF(Data!E73&lt;='Base no wds'!$H$5,1,0)</f>
        <v>0</v>
      </c>
      <c r="G85" s="31">
        <f>IF(Data!F73&lt;='Base no wds'!$H$5,1,0)</f>
        <v>1</v>
      </c>
      <c r="H85" s="31">
        <f>IF(Data!G73&lt;='Base no wds'!$H$5,1,0)</f>
        <v>1</v>
      </c>
      <c r="I85" s="31">
        <f>IF(Data!H73&lt;='Base no wds'!$H$5,1,0)</f>
        <v>1</v>
      </c>
      <c r="J85" s="31">
        <f>IF(Data!I73&lt;='Base no wds'!$H$5,1,0)</f>
        <v>0</v>
      </c>
      <c r="K85" s="31">
        <f>IF(Data!J73&lt;='Base no wds'!$H$5,1,0)</f>
        <v>0</v>
      </c>
      <c r="L85" s="31">
        <f>IF(Data!K73&lt;='Base no wds'!$H$5,1,0)</f>
        <v>0</v>
      </c>
      <c r="M85" s="31">
        <f>IF(Data!L73&lt;='Base no wds'!$H$5,1,0)</f>
        <v>0</v>
      </c>
      <c r="N85" s="31">
        <f>IF(Data!M73&lt;='Base no wds'!$H$5,1,0)</f>
        <v>0</v>
      </c>
      <c r="O85" s="31">
        <f>IF(Data!N73&lt;='Base no wds'!$H$5,1,0)</f>
        <v>0</v>
      </c>
      <c r="P85" s="31">
        <f>IF(Data!O73&lt;='Base no wds'!$H$5,1,0)</f>
        <v>0</v>
      </c>
      <c r="Q85" s="31">
        <f>IF(Data!P73&lt;='Base no wds'!$H$5,1,0)</f>
        <v>0</v>
      </c>
      <c r="R85" s="31">
        <f>IF(Data!Q73&lt;='Base no wds'!$H$5,1,0)</f>
        <v>0</v>
      </c>
      <c r="S85" s="31">
        <f>IF(Data!R73&lt;='Base no wds'!$H$5,1,0)</f>
        <v>0</v>
      </c>
      <c r="T85" s="31">
        <f>IF(Data!S73&lt;='Base no wds'!$H$5,1,0)</f>
        <v>0</v>
      </c>
      <c r="U85" s="31">
        <f>IF(Data!T73&lt;='Base no wds'!$H$5,1,0)</f>
        <v>1</v>
      </c>
      <c r="V85" s="31">
        <f>IF(Data!U73&lt;='Base no wds'!$H$5,1,0)</f>
        <v>0</v>
      </c>
      <c r="W85" s="32">
        <f t="shared" si="6"/>
        <v>7</v>
      </c>
      <c r="Y85">
        <f t="shared" si="9"/>
        <v>71</v>
      </c>
      <c r="AA85" s="31">
        <f>IF(SUM($B85:B85)&lt;$H$6,C85,0)</f>
        <v>1</v>
      </c>
      <c r="AB85" s="31">
        <f>IF(SUM($B85:C85)&lt;$H$6,D85,0)</f>
        <v>1</v>
      </c>
      <c r="AC85" s="31">
        <f>IF(SUM($B85:D85)&lt;$H$6,E85,0)</f>
        <v>1</v>
      </c>
      <c r="AD85" s="31">
        <f>IF(SUM($B85:E85)&lt;$H$6,F85,0)</f>
        <v>0</v>
      </c>
      <c r="AE85" s="31">
        <f>IF(SUM($B85:F85)&lt;$H$6,G85,0)</f>
        <v>1</v>
      </c>
      <c r="AF85" s="31">
        <f>IF(SUM($B85:G85)&lt;$H$6,H85,0)</f>
        <v>1</v>
      </c>
      <c r="AG85" s="31">
        <f>IF(SUM($B85:H85)&lt;$H$6,I85,0)</f>
        <v>1</v>
      </c>
      <c r="AH85" s="31">
        <f>IF(SUM($B85:I85)&lt;$H$6,J85,0)</f>
        <v>0</v>
      </c>
      <c r="AI85" s="31">
        <f>IF(SUM($B85:J85)&lt;$H$6,K85,0)</f>
        <v>0</v>
      </c>
      <c r="AJ85" s="31">
        <f>IF(SUM($B85:K85)&lt;$H$6,L85,0)</f>
        <v>0</v>
      </c>
      <c r="AK85" s="31">
        <f>IF(SUM($B85:L85)&lt;$H$6,M85,0)</f>
        <v>0</v>
      </c>
      <c r="AL85" s="31">
        <f>IF(SUM($B85:M85)&lt;$H$6,N85,0)</f>
        <v>0</v>
      </c>
      <c r="AM85" s="31">
        <f>IF(SUM($B85:N85)&lt;$H$6,O85,0)</f>
        <v>0</v>
      </c>
      <c r="AN85" s="31">
        <f>IF(SUM($B85:O85)&lt;$H$6,P85,0)</f>
        <v>0</v>
      </c>
      <c r="AO85" s="31">
        <f>IF(SUM($B85:P85)&lt;$H$6,Q85,0)</f>
        <v>0</v>
      </c>
      <c r="AP85" s="31">
        <f>IF(SUM($B85:Q85)&lt;$H$6,R85,0)</f>
        <v>0</v>
      </c>
      <c r="AQ85" s="31">
        <f>IF(SUM($B85:R85)&lt;$H$6,S85,0)</f>
        <v>0</v>
      </c>
      <c r="AR85" s="31">
        <f>IF(SUM($B85:S85)&lt;$H$6,T85,0)</f>
        <v>0</v>
      </c>
      <c r="AS85" s="31">
        <f>IF(SUM($B85:T85)&lt;$H$6,U85,0)</f>
        <v>1</v>
      </c>
      <c r="AT85" s="31">
        <f>IF(SUM($B85:U85)&lt;$H$6,V85,0)</f>
        <v>0</v>
      </c>
      <c r="AU85" s="32">
        <f t="shared" si="7"/>
        <v>7</v>
      </c>
    </row>
    <row r="86" spans="1:47" x14ac:dyDescent="0.2">
      <c r="A86">
        <f t="shared" si="8"/>
        <v>72</v>
      </c>
      <c r="C86" s="31">
        <f>IF(Data!B74&lt;='Base no wds'!$H$5,1,0)</f>
        <v>1</v>
      </c>
      <c r="D86" s="31">
        <f>IF(Data!C74&lt;='Base no wds'!$H$5,1,0)</f>
        <v>0</v>
      </c>
      <c r="E86" s="31">
        <f>IF(Data!D74&lt;='Base no wds'!$H$5,1,0)</f>
        <v>0</v>
      </c>
      <c r="F86" s="31">
        <f>IF(Data!E74&lt;='Base no wds'!$H$5,1,0)</f>
        <v>1</v>
      </c>
      <c r="G86" s="31">
        <f>IF(Data!F74&lt;='Base no wds'!$H$5,1,0)</f>
        <v>0</v>
      </c>
      <c r="H86" s="31">
        <f>IF(Data!G74&lt;='Base no wds'!$H$5,1,0)</f>
        <v>1</v>
      </c>
      <c r="I86" s="31">
        <f>IF(Data!H74&lt;='Base no wds'!$H$5,1,0)</f>
        <v>0</v>
      </c>
      <c r="J86" s="31">
        <f>IF(Data!I74&lt;='Base no wds'!$H$5,1,0)</f>
        <v>0</v>
      </c>
      <c r="K86" s="31">
        <f>IF(Data!J74&lt;='Base no wds'!$H$5,1,0)</f>
        <v>0</v>
      </c>
      <c r="L86" s="31">
        <f>IF(Data!K74&lt;='Base no wds'!$H$5,1,0)</f>
        <v>1</v>
      </c>
      <c r="M86" s="31">
        <f>IF(Data!L74&lt;='Base no wds'!$H$5,1,0)</f>
        <v>1</v>
      </c>
      <c r="N86" s="31">
        <f>IF(Data!M74&lt;='Base no wds'!$H$5,1,0)</f>
        <v>0</v>
      </c>
      <c r="O86" s="31">
        <f>IF(Data!N74&lt;='Base no wds'!$H$5,1,0)</f>
        <v>0</v>
      </c>
      <c r="P86" s="31">
        <f>IF(Data!O74&lt;='Base no wds'!$H$5,1,0)</f>
        <v>0</v>
      </c>
      <c r="Q86" s="31">
        <f>IF(Data!P74&lt;='Base no wds'!$H$5,1,0)</f>
        <v>0</v>
      </c>
      <c r="R86" s="31">
        <f>IF(Data!Q74&lt;='Base no wds'!$H$5,1,0)</f>
        <v>1</v>
      </c>
      <c r="S86" s="31">
        <f>IF(Data!R74&lt;='Base no wds'!$H$5,1,0)</f>
        <v>0</v>
      </c>
      <c r="T86" s="31">
        <f>IF(Data!S74&lt;='Base no wds'!$H$5,1,0)</f>
        <v>0</v>
      </c>
      <c r="U86" s="31">
        <f>IF(Data!T74&lt;='Base no wds'!$H$5,1,0)</f>
        <v>0</v>
      </c>
      <c r="V86" s="31">
        <f>IF(Data!U74&lt;='Base no wds'!$H$5,1,0)</f>
        <v>0</v>
      </c>
      <c r="W86" s="32">
        <f t="shared" si="6"/>
        <v>6</v>
      </c>
      <c r="Y86">
        <f t="shared" si="9"/>
        <v>72</v>
      </c>
      <c r="AA86" s="31">
        <f>IF(SUM($B86:B86)&lt;$H$6,C86,0)</f>
        <v>1</v>
      </c>
      <c r="AB86" s="31">
        <f>IF(SUM($B86:C86)&lt;$H$6,D86,0)</f>
        <v>0</v>
      </c>
      <c r="AC86" s="31">
        <f>IF(SUM($B86:D86)&lt;$H$6,E86,0)</f>
        <v>0</v>
      </c>
      <c r="AD86" s="31">
        <f>IF(SUM($B86:E86)&lt;$H$6,F86,0)</f>
        <v>1</v>
      </c>
      <c r="AE86" s="31">
        <f>IF(SUM($B86:F86)&lt;$H$6,G86,0)</f>
        <v>0</v>
      </c>
      <c r="AF86" s="31">
        <f>IF(SUM($B86:G86)&lt;$H$6,H86,0)</f>
        <v>1</v>
      </c>
      <c r="AG86" s="31">
        <f>IF(SUM($B86:H86)&lt;$H$6,I86,0)</f>
        <v>0</v>
      </c>
      <c r="AH86" s="31">
        <f>IF(SUM($B86:I86)&lt;$H$6,J86,0)</f>
        <v>0</v>
      </c>
      <c r="AI86" s="31">
        <f>IF(SUM($B86:J86)&lt;$H$6,K86,0)</f>
        <v>0</v>
      </c>
      <c r="AJ86" s="31">
        <f>IF(SUM($B86:K86)&lt;$H$6,L86,0)</f>
        <v>1</v>
      </c>
      <c r="AK86" s="31">
        <f>IF(SUM($B86:L86)&lt;$H$6,M86,0)</f>
        <v>1</v>
      </c>
      <c r="AL86" s="31">
        <f>IF(SUM($B86:M86)&lt;$H$6,N86,0)</f>
        <v>0</v>
      </c>
      <c r="AM86" s="31">
        <f>IF(SUM($B86:N86)&lt;$H$6,O86,0)</f>
        <v>0</v>
      </c>
      <c r="AN86" s="31">
        <f>IF(SUM($B86:O86)&lt;$H$6,P86,0)</f>
        <v>0</v>
      </c>
      <c r="AO86" s="31">
        <f>IF(SUM($B86:P86)&lt;$H$6,Q86,0)</f>
        <v>0</v>
      </c>
      <c r="AP86" s="31">
        <f>IF(SUM($B86:Q86)&lt;$H$6,R86,0)</f>
        <v>1</v>
      </c>
      <c r="AQ86" s="31">
        <f>IF(SUM($B86:R86)&lt;$H$6,S86,0)</f>
        <v>0</v>
      </c>
      <c r="AR86" s="31">
        <f>IF(SUM($B86:S86)&lt;$H$6,T86,0)</f>
        <v>0</v>
      </c>
      <c r="AS86" s="31">
        <f>IF(SUM($B86:T86)&lt;$H$6,U86,0)</f>
        <v>0</v>
      </c>
      <c r="AT86" s="31">
        <f>IF(SUM($B86:U86)&lt;$H$6,V86,0)</f>
        <v>0</v>
      </c>
      <c r="AU86" s="32">
        <f t="shared" si="7"/>
        <v>6</v>
      </c>
    </row>
    <row r="87" spans="1:47" x14ac:dyDescent="0.2">
      <c r="A87">
        <f t="shared" si="8"/>
        <v>73</v>
      </c>
      <c r="C87" s="31">
        <f>IF(Data!B75&lt;='Base no wds'!$H$5,1,0)</f>
        <v>0</v>
      </c>
      <c r="D87" s="31">
        <f>IF(Data!C75&lt;='Base no wds'!$H$5,1,0)</f>
        <v>0</v>
      </c>
      <c r="E87" s="31">
        <f>IF(Data!D75&lt;='Base no wds'!$H$5,1,0)</f>
        <v>0</v>
      </c>
      <c r="F87" s="31">
        <f>IF(Data!E75&lt;='Base no wds'!$H$5,1,0)</f>
        <v>0</v>
      </c>
      <c r="G87" s="31">
        <f>IF(Data!F75&lt;='Base no wds'!$H$5,1,0)</f>
        <v>1</v>
      </c>
      <c r="H87" s="31">
        <f>IF(Data!G75&lt;='Base no wds'!$H$5,1,0)</f>
        <v>0</v>
      </c>
      <c r="I87" s="31">
        <f>IF(Data!H75&lt;='Base no wds'!$H$5,1,0)</f>
        <v>1</v>
      </c>
      <c r="J87" s="31">
        <f>IF(Data!I75&lt;='Base no wds'!$H$5,1,0)</f>
        <v>1</v>
      </c>
      <c r="K87" s="31">
        <f>IF(Data!J75&lt;='Base no wds'!$H$5,1,0)</f>
        <v>0</v>
      </c>
      <c r="L87" s="31">
        <f>IF(Data!K75&lt;='Base no wds'!$H$5,1,0)</f>
        <v>0</v>
      </c>
      <c r="M87" s="31">
        <f>IF(Data!L75&lt;='Base no wds'!$H$5,1,0)</f>
        <v>1</v>
      </c>
      <c r="N87" s="31">
        <f>IF(Data!M75&lt;='Base no wds'!$H$5,1,0)</f>
        <v>0</v>
      </c>
      <c r="O87" s="31">
        <f>IF(Data!N75&lt;='Base no wds'!$H$5,1,0)</f>
        <v>0</v>
      </c>
      <c r="P87" s="31">
        <f>IF(Data!O75&lt;='Base no wds'!$H$5,1,0)</f>
        <v>1</v>
      </c>
      <c r="Q87" s="31">
        <f>IF(Data!P75&lt;='Base no wds'!$H$5,1,0)</f>
        <v>0</v>
      </c>
      <c r="R87" s="31">
        <f>IF(Data!Q75&lt;='Base no wds'!$H$5,1,0)</f>
        <v>0</v>
      </c>
      <c r="S87" s="31">
        <f>IF(Data!R75&lt;='Base no wds'!$H$5,1,0)</f>
        <v>1</v>
      </c>
      <c r="T87" s="31">
        <f>IF(Data!S75&lt;='Base no wds'!$H$5,1,0)</f>
        <v>0</v>
      </c>
      <c r="U87" s="31">
        <f>IF(Data!T75&lt;='Base no wds'!$H$5,1,0)</f>
        <v>0</v>
      </c>
      <c r="V87" s="31">
        <f>IF(Data!U75&lt;='Base no wds'!$H$5,1,0)</f>
        <v>0</v>
      </c>
      <c r="W87" s="32">
        <f t="shared" si="6"/>
        <v>6</v>
      </c>
      <c r="Y87">
        <f t="shared" si="9"/>
        <v>73</v>
      </c>
      <c r="AA87" s="31">
        <f>IF(SUM($B87:B87)&lt;$H$6,C87,0)</f>
        <v>0</v>
      </c>
      <c r="AB87" s="31">
        <f>IF(SUM($B87:C87)&lt;$H$6,D87,0)</f>
        <v>0</v>
      </c>
      <c r="AC87" s="31">
        <f>IF(SUM($B87:D87)&lt;$H$6,E87,0)</f>
        <v>0</v>
      </c>
      <c r="AD87" s="31">
        <f>IF(SUM($B87:E87)&lt;$H$6,F87,0)</f>
        <v>0</v>
      </c>
      <c r="AE87" s="31">
        <f>IF(SUM($B87:F87)&lt;$H$6,G87,0)</f>
        <v>1</v>
      </c>
      <c r="AF87" s="31">
        <f>IF(SUM($B87:G87)&lt;$H$6,H87,0)</f>
        <v>0</v>
      </c>
      <c r="AG87" s="31">
        <f>IF(SUM($B87:H87)&lt;$H$6,I87,0)</f>
        <v>1</v>
      </c>
      <c r="AH87" s="31">
        <f>IF(SUM($B87:I87)&lt;$H$6,J87,0)</f>
        <v>1</v>
      </c>
      <c r="AI87" s="31">
        <f>IF(SUM($B87:J87)&lt;$H$6,K87,0)</f>
        <v>0</v>
      </c>
      <c r="AJ87" s="31">
        <f>IF(SUM($B87:K87)&lt;$H$6,L87,0)</f>
        <v>0</v>
      </c>
      <c r="AK87" s="31">
        <f>IF(SUM($B87:L87)&lt;$H$6,M87,0)</f>
        <v>1</v>
      </c>
      <c r="AL87" s="31">
        <f>IF(SUM($B87:M87)&lt;$H$6,N87,0)</f>
        <v>0</v>
      </c>
      <c r="AM87" s="31">
        <f>IF(SUM($B87:N87)&lt;$H$6,O87,0)</f>
        <v>0</v>
      </c>
      <c r="AN87" s="31">
        <f>IF(SUM($B87:O87)&lt;$H$6,P87,0)</f>
        <v>1</v>
      </c>
      <c r="AO87" s="31">
        <f>IF(SUM($B87:P87)&lt;$H$6,Q87,0)</f>
        <v>0</v>
      </c>
      <c r="AP87" s="31">
        <f>IF(SUM($B87:Q87)&lt;$H$6,R87,0)</f>
        <v>0</v>
      </c>
      <c r="AQ87" s="31">
        <f>IF(SUM($B87:R87)&lt;$H$6,S87,0)</f>
        <v>1</v>
      </c>
      <c r="AR87" s="31">
        <f>IF(SUM($B87:S87)&lt;$H$6,T87,0)</f>
        <v>0</v>
      </c>
      <c r="AS87" s="31">
        <f>IF(SUM($B87:T87)&lt;$H$6,U87,0)</f>
        <v>0</v>
      </c>
      <c r="AT87" s="31">
        <f>IF(SUM($B87:U87)&lt;$H$6,V87,0)</f>
        <v>0</v>
      </c>
      <c r="AU87" s="32">
        <f t="shared" si="7"/>
        <v>6</v>
      </c>
    </row>
    <row r="88" spans="1:47" x14ac:dyDescent="0.2">
      <c r="A88">
        <f t="shared" si="8"/>
        <v>74</v>
      </c>
      <c r="C88" s="31">
        <f>IF(Data!B76&lt;='Base no wds'!$H$5,1,0)</f>
        <v>0</v>
      </c>
      <c r="D88" s="31">
        <f>IF(Data!C76&lt;='Base no wds'!$H$5,1,0)</f>
        <v>0</v>
      </c>
      <c r="E88" s="31">
        <f>IF(Data!D76&lt;='Base no wds'!$H$5,1,0)</f>
        <v>0</v>
      </c>
      <c r="F88" s="31">
        <f>IF(Data!E76&lt;='Base no wds'!$H$5,1,0)</f>
        <v>0</v>
      </c>
      <c r="G88" s="31">
        <f>IF(Data!F76&lt;='Base no wds'!$H$5,1,0)</f>
        <v>0</v>
      </c>
      <c r="H88" s="31">
        <f>IF(Data!G76&lt;='Base no wds'!$H$5,1,0)</f>
        <v>1</v>
      </c>
      <c r="I88" s="31">
        <f>IF(Data!H76&lt;='Base no wds'!$H$5,1,0)</f>
        <v>0</v>
      </c>
      <c r="J88" s="31">
        <f>IF(Data!I76&lt;='Base no wds'!$H$5,1,0)</f>
        <v>1</v>
      </c>
      <c r="K88" s="31">
        <f>IF(Data!J76&lt;='Base no wds'!$H$5,1,0)</f>
        <v>0</v>
      </c>
      <c r="L88" s="31">
        <f>IF(Data!K76&lt;='Base no wds'!$H$5,1,0)</f>
        <v>0</v>
      </c>
      <c r="M88" s="31">
        <f>IF(Data!L76&lt;='Base no wds'!$H$5,1,0)</f>
        <v>0</v>
      </c>
      <c r="N88" s="31">
        <f>IF(Data!M76&lt;='Base no wds'!$H$5,1,0)</f>
        <v>0</v>
      </c>
      <c r="O88" s="31">
        <f>IF(Data!N76&lt;='Base no wds'!$H$5,1,0)</f>
        <v>0</v>
      </c>
      <c r="P88" s="31">
        <f>IF(Data!O76&lt;='Base no wds'!$H$5,1,0)</f>
        <v>1</v>
      </c>
      <c r="Q88" s="31">
        <f>IF(Data!P76&lt;='Base no wds'!$H$5,1,0)</f>
        <v>0</v>
      </c>
      <c r="R88" s="31">
        <f>IF(Data!Q76&lt;='Base no wds'!$H$5,1,0)</f>
        <v>0</v>
      </c>
      <c r="S88" s="31">
        <f>IF(Data!R76&lt;='Base no wds'!$H$5,1,0)</f>
        <v>1</v>
      </c>
      <c r="T88" s="31">
        <f>IF(Data!S76&lt;='Base no wds'!$H$5,1,0)</f>
        <v>0</v>
      </c>
      <c r="U88" s="31">
        <f>IF(Data!T76&lt;='Base no wds'!$H$5,1,0)</f>
        <v>1</v>
      </c>
      <c r="V88" s="31">
        <f>IF(Data!U76&lt;='Base no wds'!$H$5,1,0)</f>
        <v>0</v>
      </c>
      <c r="W88" s="32">
        <f t="shared" si="6"/>
        <v>5</v>
      </c>
      <c r="Y88">
        <f t="shared" si="9"/>
        <v>74</v>
      </c>
      <c r="AA88" s="31">
        <f>IF(SUM($B88:B88)&lt;$H$6,C88,0)</f>
        <v>0</v>
      </c>
      <c r="AB88" s="31">
        <f>IF(SUM($B88:C88)&lt;$H$6,D88,0)</f>
        <v>0</v>
      </c>
      <c r="AC88" s="31">
        <f>IF(SUM($B88:D88)&lt;$H$6,E88,0)</f>
        <v>0</v>
      </c>
      <c r="AD88" s="31">
        <f>IF(SUM($B88:E88)&lt;$H$6,F88,0)</f>
        <v>0</v>
      </c>
      <c r="AE88" s="31">
        <f>IF(SUM($B88:F88)&lt;$H$6,G88,0)</f>
        <v>0</v>
      </c>
      <c r="AF88" s="31">
        <f>IF(SUM($B88:G88)&lt;$H$6,H88,0)</f>
        <v>1</v>
      </c>
      <c r="AG88" s="31">
        <f>IF(SUM($B88:H88)&lt;$H$6,I88,0)</f>
        <v>0</v>
      </c>
      <c r="AH88" s="31">
        <f>IF(SUM($B88:I88)&lt;$H$6,J88,0)</f>
        <v>1</v>
      </c>
      <c r="AI88" s="31">
        <f>IF(SUM($B88:J88)&lt;$H$6,K88,0)</f>
        <v>0</v>
      </c>
      <c r="AJ88" s="31">
        <f>IF(SUM($B88:K88)&lt;$H$6,L88,0)</f>
        <v>0</v>
      </c>
      <c r="AK88" s="31">
        <f>IF(SUM($B88:L88)&lt;$H$6,M88,0)</f>
        <v>0</v>
      </c>
      <c r="AL88" s="31">
        <f>IF(SUM($B88:M88)&lt;$H$6,N88,0)</f>
        <v>0</v>
      </c>
      <c r="AM88" s="31">
        <f>IF(SUM($B88:N88)&lt;$H$6,O88,0)</f>
        <v>0</v>
      </c>
      <c r="AN88" s="31">
        <f>IF(SUM($B88:O88)&lt;$H$6,P88,0)</f>
        <v>1</v>
      </c>
      <c r="AO88" s="31">
        <f>IF(SUM($B88:P88)&lt;$H$6,Q88,0)</f>
        <v>0</v>
      </c>
      <c r="AP88" s="31">
        <f>IF(SUM($B88:Q88)&lt;$H$6,R88,0)</f>
        <v>0</v>
      </c>
      <c r="AQ88" s="31">
        <f>IF(SUM($B88:R88)&lt;$H$6,S88,0)</f>
        <v>1</v>
      </c>
      <c r="AR88" s="31">
        <f>IF(SUM($B88:S88)&lt;$H$6,T88,0)</f>
        <v>0</v>
      </c>
      <c r="AS88" s="31">
        <f>IF(SUM($B88:T88)&lt;$H$6,U88,0)</f>
        <v>1</v>
      </c>
      <c r="AT88" s="31">
        <f>IF(SUM($B88:U88)&lt;$H$6,V88,0)</f>
        <v>0</v>
      </c>
      <c r="AU88" s="32">
        <f t="shared" si="7"/>
        <v>5</v>
      </c>
    </row>
    <row r="89" spans="1:47" x14ac:dyDescent="0.2">
      <c r="A89">
        <f t="shared" si="8"/>
        <v>75</v>
      </c>
      <c r="C89" s="31">
        <f>IF(Data!B77&lt;='Base no wds'!$H$5,1,0)</f>
        <v>0</v>
      </c>
      <c r="D89" s="31">
        <f>IF(Data!C77&lt;='Base no wds'!$H$5,1,0)</f>
        <v>1</v>
      </c>
      <c r="E89" s="31">
        <f>IF(Data!D77&lt;='Base no wds'!$H$5,1,0)</f>
        <v>0</v>
      </c>
      <c r="F89" s="31">
        <f>IF(Data!E77&lt;='Base no wds'!$H$5,1,0)</f>
        <v>0</v>
      </c>
      <c r="G89" s="31">
        <f>IF(Data!F77&lt;='Base no wds'!$H$5,1,0)</f>
        <v>1</v>
      </c>
      <c r="H89" s="31">
        <f>IF(Data!G77&lt;='Base no wds'!$H$5,1,0)</f>
        <v>1</v>
      </c>
      <c r="I89" s="31">
        <f>IF(Data!H77&lt;='Base no wds'!$H$5,1,0)</f>
        <v>0</v>
      </c>
      <c r="J89" s="31">
        <f>IF(Data!I77&lt;='Base no wds'!$H$5,1,0)</f>
        <v>0</v>
      </c>
      <c r="K89" s="31">
        <f>IF(Data!J77&lt;='Base no wds'!$H$5,1,0)</f>
        <v>1</v>
      </c>
      <c r="L89" s="31">
        <f>IF(Data!K77&lt;='Base no wds'!$H$5,1,0)</f>
        <v>0</v>
      </c>
      <c r="M89" s="31">
        <f>IF(Data!L77&lt;='Base no wds'!$H$5,1,0)</f>
        <v>0</v>
      </c>
      <c r="N89" s="31">
        <f>IF(Data!M77&lt;='Base no wds'!$H$5,1,0)</f>
        <v>0</v>
      </c>
      <c r="O89" s="31">
        <f>IF(Data!N77&lt;='Base no wds'!$H$5,1,0)</f>
        <v>1</v>
      </c>
      <c r="P89" s="31">
        <f>IF(Data!O77&lt;='Base no wds'!$H$5,1,0)</f>
        <v>0</v>
      </c>
      <c r="Q89" s="31">
        <f>IF(Data!P77&lt;='Base no wds'!$H$5,1,0)</f>
        <v>1</v>
      </c>
      <c r="R89" s="31">
        <f>IF(Data!Q77&lt;='Base no wds'!$H$5,1,0)</f>
        <v>1</v>
      </c>
      <c r="S89" s="31">
        <f>IF(Data!R77&lt;='Base no wds'!$H$5,1,0)</f>
        <v>1</v>
      </c>
      <c r="T89" s="31">
        <f>IF(Data!S77&lt;='Base no wds'!$H$5,1,0)</f>
        <v>1</v>
      </c>
      <c r="U89" s="31">
        <f>IF(Data!T77&lt;='Base no wds'!$H$5,1,0)</f>
        <v>0</v>
      </c>
      <c r="V89" s="31">
        <f>IF(Data!U77&lt;='Base no wds'!$H$5,1,0)</f>
        <v>0</v>
      </c>
      <c r="W89" s="32">
        <f t="shared" si="6"/>
        <v>9</v>
      </c>
      <c r="Y89">
        <f t="shared" si="9"/>
        <v>75</v>
      </c>
      <c r="AA89" s="31">
        <f>IF(SUM($B89:B89)&lt;$H$6,C89,0)</f>
        <v>0</v>
      </c>
      <c r="AB89" s="31">
        <f>IF(SUM($B89:C89)&lt;$H$6,D89,0)</f>
        <v>1</v>
      </c>
      <c r="AC89" s="31">
        <f>IF(SUM($B89:D89)&lt;$H$6,E89,0)</f>
        <v>0</v>
      </c>
      <c r="AD89" s="31">
        <f>IF(SUM($B89:E89)&lt;$H$6,F89,0)</f>
        <v>0</v>
      </c>
      <c r="AE89" s="31">
        <f>IF(SUM($B89:F89)&lt;$H$6,G89,0)</f>
        <v>1</v>
      </c>
      <c r="AF89" s="31">
        <f>IF(SUM($B89:G89)&lt;$H$6,H89,0)</f>
        <v>1</v>
      </c>
      <c r="AG89" s="31">
        <f>IF(SUM($B89:H89)&lt;$H$6,I89,0)</f>
        <v>0</v>
      </c>
      <c r="AH89" s="31">
        <f>IF(SUM($B89:I89)&lt;$H$6,J89,0)</f>
        <v>0</v>
      </c>
      <c r="AI89" s="31">
        <f>IF(SUM($B89:J89)&lt;$H$6,K89,0)</f>
        <v>1</v>
      </c>
      <c r="AJ89" s="31">
        <f>IF(SUM($B89:K89)&lt;$H$6,L89,0)</f>
        <v>0</v>
      </c>
      <c r="AK89" s="31">
        <f>IF(SUM($B89:L89)&lt;$H$6,M89,0)</f>
        <v>0</v>
      </c>
      <c r="AL89" s="31">
        <f>IF(SUM($B89:M89)&lt;$H$6,N89,0)</f>
        <v>0</v>
      </c>
      <c r="AM89" s="31">
        <f>IF(SUM($B89:N89)&lt;$H$6,O89,0)</f>
        <v>1</v>
      </c>
      <c r="AN89" s="31">
        <f>IF(SUM($B89:O89)&lt;$H$6,P89,0)</f>
        <v>0</v>
      </c>
      <c r="AO89" s="31">
        <f>IF(SUM($B89:P89)&lt;$H$6,Q89,0)</f>
        <v>1</v>
      </c>
      <c r="AP89" s="31">
        <f>IF(SUM($B89:Q89)&lt;$H$6,R89,0)</f>
        <v>1</v>
      </c>
      <c r="AQ89" s="31">
        <f>IF(SUM($B89:R89)&lt;$H$6,S89,0)</f>
        <v>1</v>
      </c>
      <c r="AR89" s="31">
        <f>IF(SUM($B89:S89)&lt;$H$6,T89,0)</f>
        <v>1</v>
      </c>
      <c r="AS89" s="31">
        <f>IF(SUM($B89:T89)&lt;$H$6,U89,0)</f>
        <v>0</v>
      </c>
      <c r="AT89" s="31">
        <f>IF(SUM($B89:U89)&lt;$H$6,V89,0)</f>
        <v>0</v>
      </c>
      <c r="AU89" s="32">
        <f t="shared" si="7"/>
        <v>9</v>
      </c>
    </row>
    <row r="90" spans="1:47" x14ac:dyDescent="0.2">
      <c r="A90">
        <f t="shared" si="8"/>
        <v>76</v>
      </c>
      <c r="C90" s="31">
        <f>IF(Data!B78&lt;='Base no wds'!$H$5,1,0)</f>
        <v>0</v>
      </c>
      <c r="D90" s="31">
        <f>IF(Data!C78&lt;='Base no wds'!$H$5,1,0)</f>
        <v>1</v>
      </c>
      <c r="E90" s="31">
        <f>IF(Data!D78&lt;='Base no wds'!$H$5,1,0)</f>
        <v>1</v>
      </c>
      <c r="F90" s="31">
        <f>IF(Data!E78&lt;='Base no wds'!$H$5,1,0)</f>
        <v>1</v>
      </c>
      <c r="G90" s="31">
        <f>IF(Data!F78&lt;='Base no wds'!$H$5,1,0)</f>
        <v>0</v>
      </c>
      <c r="H90" s="31">
        <f>IF(Data!G78&lt;='Base no wds'!$H$5,1,0)</f>
        <v>0</v>
      </c>
      <c r="I90" s="31">
        <f>IF(Data!H78&lt;='Base no wds'!$H$5,1,0)</f>
        <v>1</v>
      </c>
      <c r="J90" s="31">
        <f>IF(Data!I78&lt;='Base no wds'!$H$5,1,0)</f>
        <v>1</v>
      </c>
      <c r="K90" s="31">
        <f>IF(Data!J78&lt;='Base no wds'!$H$5,1,0)</f>
        <v>1</v>
      </c>
      <c r="L90" s="31">
        <f>IF(Data!K78&lt;='Base no wds'!$H$5,1,0)</f>
        <v>0</v>
      </c>
      <c r="M90" s="31">
        <f>IF(Data!L78&lt;='Base no wds'!$H$5,1,0)</f>
        <v>0</v>
      </c>
      <c r="N90" s="31">
        <f>IF(Data!M78&lt;='Base no wds'!$H$5,1,0)</f>
        <v>1</v>
      </c>
      <c r="O90" s="31">
        <f>IF(Data!N78&lt;='Base no wds'!$H$5,1,0)</f>
        <v>0</v>
      </c>
      <c r="P90" s="31">
        <f>IF(Data!O78&lt;='Base no wds'!$H$5,1,0)</f>
        <v>1</v>
      </c>
      <c r="Q90" s="31">
        <f>IF(Data!P78&lt;='Base no wds'!$H$5,1,0)</f>
        <v>1</v>
      </c>
      <c r="R90" s="31">
        <f>IF(Data!Q78&lt;='Base no wds'!$H$5,1,0)</f>
        <v>0</v>
      </c>
      <c r="S90" s="31">
        <f>IF(Data!R78&lt;='Base no wds'!$H$5,1,0)</f>
        <v>1</v>
      </c>
      <c r="T90" s="31">
        <f>IF(Data!S78&lt;='Base no wds'!$H$5,1,0)</f>
        <v>0</v>
      </c>
      <c r="U90" s="31">
        <f>IF(Data!T78&lt;='Base no wds'!$H$5,1,0)</f>
        <v>1</v>
      </c>
      <c r="V90" s="31">
        <f>IF(Data!U78&lt;='Base no wds'!$H$5,1,0)</f>
        <v>1</v>
      </c>
      <c r="W90" s="32">
        <f t="shared" si="6"/>
        <v>12</v>
      </c>
      <c r="Y90">
        <f t="shared" si="9"/>
        <v>76</v>
      </c>
      <c r="AA90" s="31">
        <f>IF(SUM($B90:B90)&lt;$H$6,C90,0)</f>
        <v>0</v>
      </c>
      <c r="AB90" s="31">
        <f>IF(SUM($B90:C90)&lt;$H$6,D90,0)</f>
        <v>1</v>
      </c>
      <c r="AC90" s="31">
        <f>IF(SUM($B90:D90)&lt;$H$6,E90,0)</f>
        <v>1</v>
      </c>
      <c r="AD90" s="31">
        <f>IF(SUM($B90:E90)&lt;$H$6,F90,0)</f>
        <v>1</v>
      </c>
      <c r="AE90" s="31">
        <f>IF(SUM($B90:F90)&lt;$H$6,G90,0)</f>
        <v>0</v>
      </c>
      <c r="AF90" s="31">
        <f>IF(SUM($B90:G90)&lt;$H$6,H90,0)</f>
        <v>0</v>
      </c>
      <c r="AG90" s="31">
        <f>IF(SUM($B90:H90)&lt;$H$6,I90,0)</f>
        <v>1</v>
      </c>
      <c r="AH90" s="31">
        <f>IF(SUM($B90:I90)&lt;$H$6,J90,0)</f>
        <v>1</v>
      </c>
      <c r="AI90" s="31">
        <f>IF(SUM($B90:J90)&lt;$H$6,K90,0)</f>
        <v>1</v>
      </c>
      <c r="AJ90" s="31">
        <f>IF(SUM($B90:K90)&lt;$H$6,L90,0)</f>
        <v>0</v>
      </c>
      <c r="AK90" s="31">
        <f>IF(SUM($B90:L90)&lt;$H$6,M90,0)</f>
        <v>0</v>
      </c>
      <c r="AL90" s="31">
        <f>IF(SUM($B90:M90)&lt;$H$6,N90,0)</f>
        <v>1</v>
      </c>
      <c r="AM90" s="31">
        <f>IF(SUM($B90:N90)&lt;$H$6,O90,0)</f>
        <v>0</v>
      </c>
      <c r="AN90" s="31">
        <f>IF(SUM($B90:O90)&lt;$H$6,P90,0)</f>
        <v>1</v>
      </c>
      <c r="AO90" s="31">
        <f>IF(SUM($B90:P90)&lt;$H$6,Q90,0)</f>
        <v>1</v>
      </c>
      <c r="AP90" s="31">
        <f>IF(SUM($B90:Q90)&lt;$H$6,R90,0)</f>
        <v>0</v>
      </c>
      <c r="AQ90" s="31">
        <f>IF(SUM($B90:R90)&lt;$H$6,S90,0)</f>
        <v>1</v>
      </c>
      <c r="AR90" s="31">
        <f>IF(SUM($B90:S90)&lt;$H$6,T90,0)</f>
        <v>0</v>
      </c>
      <c r="AS90" s="31">
        <f>IF(SUM($B90:T90)&lt;$H$6,U90,0)</f>
        <v>0</v>
      </c>
      <c r="AT90" s="31">
        <f>IF(SUM($B90:U90)&lt;$H$6,V90,0)</f>
        <v>0</v>
      </c>
      <c r="AU90" s="32">
        <f t="shared" si="7"/>
        <v>10</v>
      </c>
    </row>
    <row r="91" spans="1:47" x14ac:dyDescent="0.2">
      <c r="A91">
        <f t="shared" si="8"/>
        <v>77</v>
      </c>
      <c r="C91" s="31">
        <f>IF(Data!B79&lt;='Base no wds'!$H$5,1,0)</f>
        <v>1</v>
      </c>
      <c r="D91" s="31">
        <f>IF(Data!C79&lt;='Base no wds'!$H$5,1,0)</f>
        <v>0</v>
      </c>
      <c r="E91" s="31">
        <f>IF(Data!D79&lt;='Base no wds'!$H$5,1,0)</f>
        <v>0</v>
      </c>
      <c r="F91" s="31">
        <f>IF(Data!E79&lt;='Base no wds'!$H$5,1,0)</f>
        <v>0</v>
      </c>
      <c r="G91" s="31">
        <f>IF(Data!F79&lt;='Base no wds'!$H$5,1,0)</f>
        <v>0</v>
      </c>
      <c r="H91" s="31">
        <f>IF(Data!G79&lt;='Base no wds'!$H$5,1,0)</f>
        <v>0</v>
      </c>
      <c r="I91" s="31">
        <f>IF(Data!H79&lt;='Base no wds'!$H$5,1,0)</f>
        <v>1</v>
      </c>
      <c r="J91" s="31">
        <f>IF(Data!I79&lt;='Base no wds'!$H$5,1,0)</f>
        <v>1</v>
      </c>
      <c r="K91" s="31">
        <f>IF(Data!J79&lt;='Base no wds'!$H$5,1,0)</f>
        <v>1</v>
      </c>
      <c r="L91" s="31">
        <f>IF(Data!K79&lt;='Base no wds'!$H$5,1,0)</f>
        <v>1</v>
      </c>
      <c r="M91" s="31">
        <f>IF(Data!L79&lt;='Base no wds'!$H$5,1,0)</f>
        <v>0</v>
      </c>
      <c r="N91" s="31">
        <f>IF(Data!M79&lt;='Base no wds'!$H$5,1,0)</f>
        <v>1</v>
      </c>
      <c r="O91" s="31">
        <f>IF(Data!N79&lt;='Base no wds'!$H$5,1,0)</f>
        <v>0</v>
      </c>
      <c r="P91" s="31">
        <f>IF(Data!O79&lt;='Base no wds'!$H$5,1,0)</f>
        <v>1</v>
      </c>
      <c r="Q91" s="31">
        <f>IF(Data!P79&lt;='Base no wds'!$H$5,1,0)</f>
        <v>0</v>
      </c>
      <c r="R91" s="31">
        <f>IF(Data!Q79&lt;='Base no wds'!$H$5,1,0)</f>
        <v>1</v>
      </c>
      <c r="S91" s="31">
        <f>IF(Data!R79&lt;='Base no wds'!$H$5,1,0)</f>
        <v>0</v>
      </c>
      <c r="T91" s="31">
        <f>IF(Data!S79&lt;='Base no wds'!$H$5,1,0)</f>
        <v>1</v>
      </c>
      <c r="U91" s="31">
        <f>IF(Data!T79&lt;='Base no wds'!$H$5,1,0)</f>
        <v>1</v>
      </c>
      <c r="V91" s="31">
        <f>IF(Data!U79&lt;='Base no wds'!$H$5,1,0)</f>
        <v>1</v>
      </c>
      <c r="W91" s="32">
        <f t="shared" si="6"/>
        <v>11</v>
      </c>
      <c r="Y91">
        <f t="shared" si="9"/>
        <v>77</v>
      </c>
      <c r="AA91" s="31">
        <f>IF(SUM($B91:B91)&lt;$H$6,C91,0)</f>
        <v>1</v>
      </c>
      <c r="AB91" s="31">
        <f>IF(SUM($B91:C91)&lt;$H$6,D91,0)</f>
        <v>0</v>
      </c>
      <c r="AC91" s="31">
        <f>IF(SUM($B91:D91)&lt;$H$6,E91,0)</f>
        <v>0</v>
      </c>
      <c r="AD91" s="31">
        <f>IF(SUM($B91:E91)&lt;$H$6,F91,0)</f>
        <v>0</v>
      </c>
      <c r="AE91" s="31">
        <f>IF(SUM($B91:F91)&lt;$H$6,G91,0)</f>
        <v>0</v>
      </c>
      <c r="AF91" s="31">
        <f>IF(SUM($B91:G91)&lt;$H$6,H91,0)</f>
        <v>0</v>
      </c>
      <c r="AG91" s="31">
        <f>IF(SUM($B91:H91)&lt;$H$6,I91,0)</f>
        <v>1</v>
      </c>
      <c r="AH91" s="31">
        <f>IF(SUM($B91:I91)&lt;$H$6,J91,0)</f>
        <v>1</v>
      </c>
      <c r="AI91" s="31">
        <f>IF(SUM($B91:J91)&lt;$H$6,K91,0)</f>
        <v>1</v>
      </c>
      <c r="AJ91" s="31">
        <f>IF(SUM($B91:K91)&lt;$H$6,L91,0)</f>
        <v>1</v>
      </c>
      <c r="AK91" s="31">
        <f>IF(SUM($B91:L91)&lt;$H$6,M91,0)</f>
        <v>0</v>
      </c>
      <c r="AL91" s="31">
        <f>IF(SUM($B91:M91)&lt;$H$6,N91,0)</f>
        <v>1</v>
      </c>
      <c r="AM91" s="31">
        <f>IF(SUM($B91:N91)&lt;$H$6,O91,0)</f>
        <v>0</v>
      </c>
      <c r="AN91" s="31">
        <f>IF(SUM($B91:O91)&lt;$H$6,P91,0)</f>
        <v>1</v>
      </c>
      <c r="AO91" s="31">
        <f>IF(SUM($B91:P91)&lt;$H$6,Q91,0)</f>
        <v>0</v>
      </c>
      <c r="AP91" s="31">
        <f>IF(SUM($B91:Q91)&lt;$H$6,R91,0)</f>
        <v>1</v>
      </c>
      <c r="AQ91" s="31">
        <f>IF(SUM($B91:R91)&lt;$H$6,S91,0)</f>
        <v>0</v>
      </c>
      <c r="AR91" s="31">
        <f>IF(SUM($B91:S91)&lt;$H$6,T91,0)</f>
        <v>1</v>
      </c>
      <c r="AS91" s="31">
        <f>IF(SUM($B91:T91)&lt;$H$6,U91,0)</f>
        <v>1</v>
      </c>
      <c r="AT91" s="31">
        <f>IF(SUM($B91:U91)&lt;$H$6,V91,0)</f>
        <v>0</v>
      </c>
      <c r="AU91" s="32">
        <f t="shared" si="7"/>
        <v>10</v>
      </c>
    </row>
    <row r="92" spans="1:47" x14ac:dyDescent="0.2">
      <c r="A92">
        <f t="shared" si="8"/>
        <v>78</v>
      </c>
      <c r="C92" s="31">
        <f>IF(Data!B80&lt;='Base no wds'!$H$5,1,0)</f>
        <v>1</v>
      </c>
      <c r="D92" s="31">
        <f>IF(Data!C80&lt;='Base no wds'!$H$5,1,0)</f>
        <v>1</v>
      </c>
      <c r="E92" s="31">
        <f>IF(Data!D80&lt;='Base no wds'!$H$5,1,0)</f>
        <v>0</v>
      </c>
      <c r="F92" s="31">
        <f>IF(Data!E80&lt;='Base no wds'!$H$5,1,0)</f>
        <v>0</v>
      </c>
      <c r="G92" s="31">
        <f>IF(Data!F80&lt;='Base no wds'!$H$5,1,0)</f>
        <v>1</v>
      </c>
      <c r="H92" s="31">
        <f>IF(Data!G80&lt;='Base no wds'!$H$5,1,0)</f>
        <v>0</v>
      </c>
      <c r="I92" s="31">
        <f>IF(Data!H80&lt;='Base no wds'!$H$5,1,0)</f>
        <v>0</v>
      </c>
      <c r="J92" s="31">
        <f>IF(Data!I80&lt;='Base no wds'!$H$5,1,0)</f>
        <v>0</v>
      </c>
      <c r="K92" s="31">
        <f>IF(Data!J80&lt;='Base no wds'!$H$5,1,0)</f>
        <v>1</v>
      </c>
      <c r="L92" s="31">
        <f>IF(Data!K80&lt;='Base no wds'!$H$5,1,0)</f>
        <v>1</v>
      </c>
      <c r="M92" s="31">
        <f>IF(Data!L80&lt;='Base no wds'!$H$5,1,0)</f>
        <v>0</v>
      </c>
      <c r="N92" s="31">
        <f>IF(Data!M80&lt;='Base no wds'!$H$5,1,0)</f>
        <v>1</v>
      </c>
      <c r="O92" s="31">
        <f>IF(Data!N80&lt;='Base no wds'!$H$5,1,0)</f>
        <v>0</v>
      </c>
      <c r="P92" s="31">
        <f>IF(Data!O80&lt;='Base no wds'!$H$5,1,0)</f>
        <v>0</v>
      </c>
      <c r="Q92" s="31">
        <f>IF(Data!P80&lt;='Base no wds'!$H$5,1,0)</f>
        <v>0</v>
      </c>
      <c r="R92" s="31">
        <f>IF(Data!Q80&lt;='Base no wds'!$H$5,1,0)</f>
        <v>0</v>
      </c>
      <c r="S92" s="31">
        <f>IF(Data!R80&lt;='Base no wds'!$H$5,1,0)</f>
        <v>1</v>
      </c>
      <c r="T92" s="31">
        <f>IF(Data!S80&lt;='Base no wds'!$H$5,1,0)</f>
        <v>0</v>
      </c>
      <c r="U92" s="31">
        <f>IF(Data!T80&lt;='Base no wds'!$H$5,1,0)</f>
        <v>1</v>
      </c>
      <c r="V92" s="31">
        <f>IF(Data!U80&lt;='Base no wds'!$H$5,1,0)</f>
        <v>1</v>
      </c>
      <c r="W92" s="32">
        <f t="shared" si="6"/>
        <v>9</v>
      </c>
      <c r="Y92">
        <f t="shared" si="9"/>
        <v>78</v>
      </c>
      <c r="AA92" s="31">
        <f>IF(SUM($B92:B92)&lt;$H$6,C92,0)</f>
        <v>1</v>
      </c>
      <c r="AB92" s="31">
        <f>IF(SUM($B92:C92)&lt;$H$6,D92,0)</f>
        <v>1</v>
      </c>
      <c r="AC92" s="31">
        <f>IF(SUM($B92:D92)&lt;$H$6,E92,0)</f>
        <v>0</v>
      </c>
      <c r="AD92" s="31">
        <f>IF(SUM($B92:E92)&lt;$H$6,F92,0)</f>
        <v>0</v>
      </c>
      <c r="AE92" s="31">
        <f>IF(SUM($B92:F92)&lt;$H$6,G92,0)</f>
        <v>1</v>
      </c>
      <c r="AF92" s="31">
        <f>IF(SUM($B92:G92)&lt;$H$6,H92,0)</f>
        <v>0</v>
      </c>
      <c r="AG92" s="31">
        <f>IF(SUM($B92:H92)&lt;$H$6,I92,0)</f>
        <v>0</v>
      </c>
      <c r="AH92" s="31">
        <f>IF(SUM($B92:I92)&lt;$H$6,J92,0)</f>
        <v>0</v>
      </c>
      <c r="AI92" s="31">
        <f>IF(SUM($B92:J92)&lt;$H$6,K92,0)</f>
        <v>1</v>
      </c>
      <c r="AJ92" s="31">
        <f>IF(SUM($B92:K92)&lt;$H$6,L92,0)</f>
        <v>1</v>
      </c>
      <c r="AK92" s="31">
        <f>IF(SUM($B92:L92)&lt;$H$6,M92,0)</f>
        <v>0</v>
      </c>
      <c r="AL92" s="31">
        <f>IF(SUM($B92:M92)&lt;$H$6,N92,0)</f>
        <v>1</v>
      </c>
      <c r="AM92" s="31">
        <f>IF(SUM($B92:N92)&lt;$H$6,O92,0)</f>
        <v>0</v>
      </c>
      <c r="AN92" s="31">
        <f>IF(SUM($B92:O92)&lt;$H$6,P92,0)</f>
        <v>0</v>
      </c>
      <c r="AO92" s="31">
        <f>IF(SUM($B92:P92)&lt;$H$6,Q92,0)</f>
        <v>0</v>
      </c>
      <c r="AP92" s="31">
        <f>IF(SUM($B92:Q92)&lt;$H$6,R92,0)</f>
        <v>0</v>
      </c>
      <c r="AQ92" s="31">
        <f>IF(SUM($B92:R92)&lt;$H$6,S92,0)</f>
        <v>1</v>
      </c>
      <c r="AR92" s="31">
        <f>IF(SUM($B92:S92)&lt;$H$6,T92,0)</f>
        <v>0</v>
      </c>
      <c r="AS92" s="31">
        <f>IF(SUM($B92:T92)&lt;$H$6,U92,0)</f>
        <v>1</v>
      </c>
      <c r="AT92" s="31">
        <f>IF(SUM($B92:U92)&lt;$H$6,V92,0)</f>
        <v>1</v>
      </c>
      <c r="AU92" s="32">
        <f t="shared" si="7"/>
        <v>9</v>
      </c>
    </row>
    <row r="93" spans="1:47" x14ac:dyDescent="0.2">
      <c r="A93">
        <f t="shared" si="8"/>
        <v>79</v>
      </c>
      <c r="C93" s="31">
        <f>IF(Data!B81&lt;='Base no wds'!$H$5,1,0)</f>
        <v>1</v>
      </c>
      <c r="D93" s="31">
        <f>IF(Data!C81&lt;='Base no wds'!$H$5,1,0)</f>
        <v>0</v>
      </c>
      <c r="E93" s="31">
        <f>IF(Data!D81&lt;='Base no wds'!$H$5,1,0)</f>
        <v>0</v>
      </c>
      <c r="F93" s="31">
        <f>IF(Data!E81&lt;='Base no wds'!$H$5,1,0)</f>
        <v>0</v>
      </c>
      <c r="G93" s="31">
        <f>IF(Data!F81&lt;='Base no wds'!$H$5,1,0)</f>
        <v>0</v>
      </c>
      <c r="H93" s="31">
        <f>IF(Data!G81&lt;='Base no wds'!$H$5,1,0)</f>
        <v>0</v>
      </c>
      <c r="I93" s="31">
        <f>IF(Data!H81&lt;='Base no wds'!$H$5,1,0)</f>
        <v>1</v>
      </c>
      <c r="J93" s="31">
        <f>IF(Data!I81&lt;='Base no wds'!$H$5,1,0)</f>
        <v>0</v>
      </c>
      <c r="K93" s="31">
        <f>IF(Data!J81&lt;='Base no wds'!$H$5,1,0)</f>
        <v>1</v>
      </c>
      <c r="L93" s="31">
        <f>IF(Data!K81&lt;='Base no wds'!$H$5,1,0)</f>
        <v>1</v>
      </c>
      <c r="M93" s="31">
        <f>IF(Data!L81&lt;='Base no wds'!$H$5,1,0)</f>
        <v>1</v>
      </c>
      <c r="N93" s="31">
        <f>IF(Data!M81&lt;='Base no wds'!$H$5,1,0)</f>
        <v>0</v>
      </c>
      <c r="O93" s="31">
        <f>IF(Data!N81&lt;='Base no wds'!$H$5,1,0)</f>
        <v>0</v>
      </c>
      <c r="P93" s="31">
        <f>IF(Data!O81&lt;='Base no wds'!$H$5,1,0)</f>
        <v>0</v>
      </c>
      <c r="Q93" s="31">
        <f>IF(Data!P81&lt;='Base no wds'!$H$5,1,0)</f>
        <v>1</v>
      </c>
      <c r="R93" s="31">
        <f>IF(Data!Q81&lt;='Base no wds'!$H$5,1,0)</f>
        <v>1</v>
      </c>
      <c r="S93" s="31">
        <f>IF(Data!R81&lt;='Base no wds'!$H$5,1,0)</f>
        <v>1</v>
      </c>
      <c r="T93" s="31">
        <f>IF(Data!S81&lt;='Base no wds'!$H$5,1,0)</f>
        <v>1</v>
      </c>
      <c r="U93" s="31">
        <f>IF(Data!T81&lt;='Base no wds'!$H$5,1,0)</f>
        <v>0</v>
      </c>
      <c r="V93" s="31">
        <f>IF(Data!U81&lt;='Base no wds'!$H$5,1,0)</f>
        <v>1</v>
      </c>
      <c r="W93" s="32">
        <f t="shared" si="6"/>
        <v>10</v>
      </c>
      <c r="Y93">
        <f t="shared" si="9"/>
        <v>79</v>
      </c>
      <c r="AA93" s="31">
        <f>IF(SUM($B93:B93)&lt;$H$6,C93,0)</f>
        <v>1</v>
      </c>
      <c r="AB93" s="31">
        <f>IF(SUM($B93:C93)&lt;$H$6,D93,0)</f>
        <v>0</v>
      </c>
      <c r="AC93" s="31">
        <f>IF(SUM($B93:D93)&lt;$H$6,E93,0)</f>
        <v>0</v>
      </c>
      <c r="AD93" s="31">
        <f>IF(SUM($B93:E93)&lt;$H$6,F93,0)</f>
        <v>0</v>
      </c>
      <c r="AE93" s="31">
        <f>IF(SUM($B93:F93)&lt;$H$6,G93,0)</f>
        <v>0</v>
      </c>
      <c r="AF93" s="31">
        <f>IF(SUM($B93:G93)&lt;$H$6,H93,0)</f>
        <v>0</v>
      </c>
      <c r="AG93" s="31">
        <f>IF(SUM($B93:H93)&lt;$H$6,I93,0)</f>
        <v>1</v>
      </c>
      <c r="AH93" s="31">
        <f>IF(SUM($B93:I93)&lt;$H$6,J93,0)</f>
        <v>0</v>
      </c>
      <c r="AI93" s="31">
        <f>IF(SUM($B93:J93)&lt;$H$6,K93,0)</f>
        <v>1</v>
      </c>
      <c r="AJ93" s="31">
        <f>IF(SUM($B93:K93)&lt;$H$6,L93,0)</f>
        <v>1</v>
      </c>
      <c r="AK93" s="31">
        <f>IF(SUM($B93:L93)&lt;$H$6,M93,0)</f>
        <v>1</v>
      </c>
      <c r="AL93" s="31">
        <f>IF(SUM($B93:M93)&lt;$H$6,N93,0)</f>
        <v>0</v>
      </c>
      <c r="AM93" s="31">
        <f>IF(SUM($B93:N93)&lt;$H$6,O93,0)</f>
        <v>0</v>
      </c>
      <c r="AN93" s="31">
        <f>IF(SUM($B93:O93)&lt;$H$6,P93,0)</f>
        <v>0</v>
      </c>
      <c r="AO93" s="31">
        <f>IF(SUM($B93:P93)&lt;$H$6,Q93,0)</f>
        <v>1</v>
      </c>
      <c r="AP93" s="31">
        <f>IF(SUM($B93:Q93)&lt;$H$6,R93,0)</f>
        <v>1</v>
      </c>
      <c r="AQ93" s="31">
        <f>IF(SUM($B93:R93)&lt;$H$6,S93,0)</f>
        <v>1</v>
      </c>
      <c r="AR93" s="31">
        <f>IF(SUM($B93:S93)&lt;$H$6,T93,0)</f>
        <v>1</v>
      </c>
      <c r="AS93" s="31">
        <f>IF(SUM($B93:T93)&lt;$H$6,U93,0)</f>
        <v>0</v>
      </c>
      <c r="AT93" s="31">
        <f>IF(SUM($B93:U93)&lt;$H$6,V93,0)</f>
        <v>1</v>
      </c>
      <c r="AU93" s="32">
        <f t="shared" si="7"/>
        <v>10</v>
      </c>
    </row>
    <row r="94" spans="1:47" x14ac:dyDescent="0.2">
      <c r="A94">
        <f t="shared" si="8"/>
        <v>80</v>
      </c>
      <c r="C94" s="31">
        <f>IF(Data!B82&lt;='Base no wds'!$H$5,1,0)</f>
        <v>1</v>
      </c>
      <c r="D94" s="31">
        <f>IF(Data!C82&lt;='Base no wds'!$H$5,1,0)</f>
        <v>0</v>
      </c>
      <c r="E94" s="31">
        <f>IF(Data!D82&lt;='Base no wds'!$H$5,1,0)</f>
        <v>0</v>
      </c>
      <c r="F94" s="31">
        <f>IF(Data!E82&lt;='Base no wds'!$H$5,1,0)</f>
        <v>1</v>
      </c>
      <c r="G94" s="31">
        <f>IF(Data!F82&lt;='Base no wds'!$H$5,1,0)</f>
        <v>0</v>
      </c>
      <c r="H94" s="31">
        <f>IF(Data!G82&lt;='Base no wds'!$H$5,1,0)</f>
        <v>0</v>
      </c>
      <c r="I94" s="31">
        <f>IF(Data!H82&lt;='Base no wds'!$H$5,1,0)</f>
        <v>0</v>
      </c>
      <c r="J94" s="31">
        <f>IF(Data!I82&lt;='Base no wds'!$H$5,1,0)</f>
        <v>1</v>
      </c>
      <c r="K94" s="31">
        <f>IF(Data!J82&lt;='Base no wds'!$H$5,1,0)</f>
        <v>0</v>
      </c>
      <c r="L94" s="31">
        <f>IF(Data!K82&lt;='Base no wds'!$H$5,1,0)</f>
        <v>0</v>
      </c>
      <c r="M94" s="31">
        <f>IF(Data!L82&lt;='Base no wds'!$H$5,1,0)</f>
        <v>0</v>
      </c>
      <c r="N94" s="31">
        <f>IF(Data!M82&lt;='Base no wds'!$H$5,1,0)</f>
        <v>0</v>
      </c>
      <c r="O94" s="31">
        <f>IF(Data!N82&lt;='Base no wds'!$H$5,1,0)</f>
        <v>0</v>
      </c>
      <c r="P94" s="31">
        <f>IF(Data!O82&lt;='Base no wds'!$H$5,1,0)</f>
        <v>0</v>
      </c>
      <c r="Q94" s="31">
        <f>IF(Data!P82&lt;='Base no wds'!$H$5,1,0)</f>
        <v>1</v>
      </c>
      <c r="R94" s="31">
        <f>IF(Data!Q82&lt;='Base no wds'!$H$5,1,0)</f>
        <v>0</v>
      </c>
      <c r="S94" s="31">
        <f>IF(Data!R82&lt;='Base no wds'!$H$5,1,0)</f>
        <v>0</v>
      </c>
      <c r="T94" s="31">
        <f>IF(Data!S82&lt;='Base no wds'!$H$5,1,0)</f>
        <v>0</v>
      </c>
      <c r="U94" s="31">
        <f>IF(Data!T82&lt;='Base no wds'!$H$5,1,0)</f>
        <v>0</v>
      </c>
      <c r="V94" s="31">
        <f>IF(Data!U82&lt;='Base no wds'!$H$5,1,0)</f>
        <v>0</v>
      </c>
      <c r="W94" s="32">
        <f t="shared" si="6"/>
        <v>4</v>
      </c>
      <c r="Y94">
        <f t="shared" si="9"/>
        <v>80</v>
      </c>
      <c r="AA94" s="31">
        <f>IF(SUM($B94:B94)&lt;$H$6,C94,0)</f>
        <v>1</v>
      </c>
      <c r="AB94" s="31">
        <f>IF(SUM($B94:C94)&lt;$H$6,D94,0)</f>
        <v>0</v>
      </c>
      <c r="AC94" s="31">
        <f>IF(SUM($B94:D94)&lt;$H$6,E94,0)</f>
        <v>0</v>
      </c>
      <c r="AD94" s="31">
        <f>IF(SUM($B94:E94)&lt;$H$6,F94,0)</f>
        <v>1</v>
      </c>
      <c r="AE94" s="31">
        <f>IF(SUM($B94:F94)&lt;$H$6,G94,0)</f>
        <v>0</v>
      </c>
      <c r="AF94" s="31">
        <f>IF(SUM($B94:G94)&lt;$H$6,H94,0)</f>
        <v>0</v>
      </c>
      <c r="AG94" s="31">
        <f>IF(SUM($B94:H94)&lt;$H$6,I94,0)</f>
        <v>0</v>
      </c>
      <c r="AH94" s="31">
        <f>IF(SUM($B94:I94)&lt;$H$6,J94,0)</f>
        <v>1</v>
      </c>
      <c r="AI94" s="31">
        <f>IF(SUM($B94:J94)&lt;$H$6,K94,0)</f>
        <v>0</v>
      </c>
      <c r="AJ94" s="31">
        <f>IF(SUM($B94:K94)&lt;$H$6,L94,0)</f>
        <v>0</v>
      </c>
      <c r="AK94" s="31">
        <f>IF(SUM($B94:L94)&lt;$H$6,M94,0)</f>
        <v>0</v>
      </c>
      <c r="AL94" s="31">
        <f>IF(SUM($B94:M94)&lt;$H$6,N94,0)</f>
        <v>0</v>
      </c>
      <c r="AM94" s="31">
        <f>IF(SUM($B94:N94)&lt;$H$6,O94,0)</f>
        <v>0</v>
      </c>
      <c r="AN94" s="31">
        <f>IF(SUM($B94:O94)&lt;$H$6,P94,0)</f>
        <v>0</v>
      </c>
      <c r="AO94" s="31">
        <f>IF(SUM($B94:P94)&lt;$H$6,Q94,0)</f>
        <v>1</v>
      </c>
      <c r="AP94" s="31">
        <f>IF(SUM($B94:Q94)&lt;$H$6,R94,0)</f>
        <v>0</v>
      </c>
      <c r="AQ94" s="31">
        <f>IF(SUM($B94:R94)&lt;$H$6,S94,0)</f>
        <v>0</v>
      </c>
      <c r="AR94" s="31">
        <f>IF(SUM($B94:S94)&lt;$H$6,T94,0)</f>
        <v>0</v>
      </c>
      <c r="AS94" s="31">
        <f>IF(SUM($B94:T94)&lt;$H$6,U94,0)</f>
        <v>0</v>
      </c>
      <c r="AT94" s="31">
        <f>IF(SUM($B94:U94)&lt;$H$6,V94,0)</f>
        <v>0</v>
      </c>
      <c r="AU94" s="32">
        <f t="shared" si="7"/>
        <v>4</v>
      </c>
    </row>
    <row r="95" spans="1:47" x14ac:dyDescent="0.2">
      <c r="A95">
        <f t="shared" si="8"/>
        <v>81</v>
      </c>
      <c r="C95" s="31">
        <f>IF(Data!B83&lt;='Base no wds'!$H$5,1,0)</f>
        <v>0</v>
      </c>
      <c r="D95" s="31">
        <f>IF(Data!C83&lt;='Base no wds'!$H$5,1,0)</f>
        <v>1</v>
      </c>
      <c r="E95" s="31">
        <f>IF(Data!D83&lt;='Base no wds'!$H$5,1,0)</f>
        <v>1</v>
      </c>
      <c r="F95" s="31">
        <f>IF(Data!E83&lt;='Base no wds'!$H$5,1,0)</f>
        <v>0</v>
      </c>
      <c r="G95" s="31">
        <f>IF(Data!F83&lt;='Base no wds'!$H$5,1,0)</f>
        <v>0</v>
      </c>
      <c r="H95" s="31">
        <f>IF(Data!G83&lt;='Base no wds'!$H$5,1,0)</f>
        <v>0</v>
      </c>
      <c r="I95" s="31">
        <f>IF(Data!H83&lt;='Base no wds'!$H$5,1,0)</f>
        <v>1</v>
      </c>
      <c r="J95" s="31">
        <f>IF(Data!I83&lt;='Base no wds'!$H$5,1,0)</f>
        <v>0</v>
      </c>
      <c r="K95" s="31">
        <f>IF(Data!J83&lt;='Base no wds'!$H$5,1,0)</f>
        <v>0</v>
      </c>
      <c r="L95" s="31">
        <f>IF(Data!K83&lt;='Base no wds'!$H$5,1,0)</f>
        <v>0</v>
      </c>
      <c r="M95" s="31">
        <f>IF(Data!L83&lt;='Base no wds'!$H$5,1,0)</f>
        <v>0</v>
      </c>
      <c r="N95" s="31">
        <f>IF(Data!M83&lt;='Base no wds'!$H$5,1,0)</f>
        <v>1</v>
      </c>
      <c r="O95" s="31">
        <f>IF(Data!N83&lt;='Base no wds'!$H$5,1,0)</f>
        <v>1</v>
      </c>
      <c r="P95" s="31">
        <f>IF(Data!O83&lt;='Base no wds'!$H$5,1,0)</f>
        <v>0</v>
      </c>
      <c r="Q95" s="31">
        <f>IF(Data!P83&lt;='Base no wds'!$H$5,1,0)</f>
        <v>1</v>
      </c>
      <c r="R95" s="31">
        <f>IF(Data!Q83&lt;='Base no wds'!$H$5,1,0)</f>
        <v>1</v>
      </c>
      <c r="S95" s="31">
        <f>IF(Data!R83&lt;='Base no wds'!$H$5,1,0)</f>
        <v>0</v>
      </c>
      <c r="T95" s="31">
        <f>IF(Data!S83&lt;='Base no wds'!$H$5,1,0)</f>
        <v>0</v>
      </c>
      <c r="U95" s="31">
        <f>IF(Data!T83&lt;='Base no wds'!$H$5,1,0)</f>
        <v>1</v>
      </c>
      <c r="V95" s="31">
        <f>IF(Data!U83&lt;='Base no wds'!$H$5,1,0)</f>
        <v>1</v>
      </c>
      <c r="W95" s="32">
        <f t="shared" si="6"/>
        <v>9</v>
      </c>
      <c r="Y95">
        <f t="shared" si="9"/>
        <v>81</v>
      </c>
      <c r="AA95" s="31">
        <f>IF(SUM($B95:B95)&lt;$H$6,C95,0)</f>
        <v>0</v>
      </c>
      <c r="AB95" s="31">
        <f>IF(SUM($B95:C95)&lt;$H$6,D95,0)</f>
        <v>1</v>
      </c>
      <c r="AC95" s="31">
        <f>IF(SUM($B95:D95)&lt;$H$6,E95,0)</f>
        <v>1</v>
      </c>
      <c r="AD95" s="31">
        <f>IF(SUM($B95:E95)&lt;$H$6,F95,0)</f>
        <v>0</v>
      </c>
      <c r="AE95" s="31">
        <f>IF(SUM($B95:F95)&lt;$H$6,G95,0)</f>
        <v>0</v>
      </c>
      <c r="AF95" s="31">
        <f>IF(SUM($B95:G95)&lt;$H$6,H95,0)</f>
        <v>0</v>
      </c>
      <c r="AG95" s="31">
        <f>IF(SUM($B95:H95)&lt;$H$6,I95,0)</f>
        <v>1</v>
      </c>
      <c r="AH95" s="31">
        <f>IF(SUM($B95:I95)&lt;$H$6,J95,0)</f>
        <v>0</v>
      </c>
      <c r="AI95" s="31">
        <f>IF(SUM($B95:J95)&lt;$H$6,K95,0)</f>
        <v>0</v>
      </c>
      <c r="AJ95" s="31">
        <f>IF(SUM($B95:K95)&lt;$H$6,L95,0)</f>
        <v>0</v>
      </c>
      <c r="AK95" s="31">
        <f>IF(SUM($B95:L95)&lt;$H$6,M95,0)</f>
        <v>0</v>
      </c>
      <c r="AL95" s="31">
        <f>IF(SUM($B95:M95)&lt;$H$6,N95,0)</f>
        <v>1</v>
      </c>
      <c r="AM95" s="31">
        <f>IF(SUM($B95:N95)&lt;$H$6,O95,0)</f>
        <v>1</v>
      </c>
      <c r="AN95" s="31">
        <f>IF(SUM($B95:O95)&lt;$H$6,P95,0)</f>
        <v>0</v>
      </c>
      <c r="AO95" s="31">
        <f>IF(SUM($B95:P95)&lt;$H$6,Q95,0)</f>
        <v>1</v>
      </c>
      <c r="AP95" s="31">
        <f>IF(SUM($B95:Q95)&lt;$H$6,R95,0)</f>
        <v>1</v>
      </c>
      <c r="AQ95" s="31">
        <f>IF(SUM($B95:R95)&lt;$H$6,S95,0)</f>
        <v>0</v>
      </c>
      <c r="AR95" s="31">
        <f>IF(SUM($B95:S95)&lt;$H$6,T95,0)</f>
        <v>0</v>
      </c>
      <c r="AS95" s="31">
        <f>IF(SUM($B95:T95)&lt;$H$6,U95,0)</f>
        <v>1</v>
      </c>
      <c r="AT95" s="31">
        <f>IF(SUM($B95:U95)&lt;$H$6,V95,0)</f>
        <v>1</v>
      </c>
      <c r="AU95" s="32">
        <f t="shared" si="7"/>
        <v>9</v>
      </c>
    </row>
    <row r="96" spans="1:47" x14ac:dyDescent="0.2">
      <c r="A96">
        <f t="shared" si="8"/>
        <v>82</v>
      </c>
      <c r="C96" s="31">
        <f>IF(Data!B84&lt;='Base no wds'!$H$5,1,0)</f>
        <v>0</v>
      </c>
      <c r="D96" s="31">
        <f>IF(Data!C84&lt;='Base no wds'!$H$5,1,0)</f>
        <v>0</v>
      </c>
      <c r="E96" s="31">
        <f>IF(Data!D84&lt;='Base no wds'!$H$5,1,0)</f>
        <v>1</v>
      </c>
      <c r="F96" s="31">
        <f>IF(Data!E84&lt;='Base no wds'!$H$5,1,0)</f>
        <v>1</v>
      </c>
      <c r="G96" s="31">
        <f>IF(Data!F84&lt;='Base no wds'!$H$5,1,0)</f>
        <v>1</v>
      </c>
      <c r="H96" s="31">
        <f>IF(Data!G84&lt;='Base no wds'!$H$5,1,0)</f>
        <v>1</v>
      </c>
      <c r="I96" s="31">
        <f>IF(Data!H84&lt;='Base no wds'!$H$5,1,0)</f>
        <v>0</v>
      </c>
      <c r="J96" s="31">
        <f>IF(Data!I84&lt;='Base no wds'!$H$5,1,0)</f>
        <v>1</v>
      </c>
      <c r="K96" s="31">
        <f>IF(Data!J84&lt;='Base no wds'!$H$5,1,0)</f>
        <v>1</v>
      </c>
      <c r="L96" s="31">
        <f>IF(Data!K84&lt;='Base no wds'!$H$5,1,0)</f>
        <v>0</v>
      </c>
      <c r="M96" s="31">
        <f>IF(Data!L84&lt;='Base no wds'!$H$5,1,0)</f>
        <v>0</v>
      </c>
      <c r="N96" s="31">
        <f>IF(Data!M84&lt;='Base no wds'!$H$5,1,0)</f>
        <v>1</v>
      </c>
      <c r="O96" s="31">
        <f>IF(Data!N84&lt;='Base no wds'!$H$5,1,0)</f>
        <v>1</v>
      </c>
      <c r="P96" s="31">
        <f>IF(Data!O84&lt;='Base no wds'!$H$5,1,0)</f>
        <v>0</v>
      </c>
      <c r="Q96" s="31">
        <f>IF(Data!P84&lt;='Base no wds'!$H$5,1,0)</f>
        <v>0</v>
      </c>
      <c r="R96" s="31">
        <f>IF(Data!Q84&lt;='Base no wds'!$H$5,1,0)</f>
        <v>0</v>
      </c>
      <c r="S96" s="31">
        <f>IF(Data!R84&lt;='Base no wds'!$H$5,1,0)</f>
        <v>1</v>
      </c>
      <c r="T96" s="31">
        <f>IF(Data!S84&lt;='Base no wds'!$H$5,1,0)</f>
        <v>0</v>
      </c>
      <c r="U96" s="31">
        <f>IF(Data!T84&lt;='Base no wds'!$H$5,1,0)</f>
        <v>0</v>
      </c>
      <c r="V96" s="31">
        <f>IF(Data!U84&lt;='Base no wds'!$H$5,1,0)</f>
        <v>1</v>
      </c>
      <c r="W96" s="32">
        <f t="shared" si="6"/>
        <v>10</v>
      </c>
      <c r="Y96">
        <f t="shared" si="9"/>
        <v>82</v>
      </c>
      <c r="AA96" s="31">
        <f>IF(SUM($B96:B96)&lt;$H$6,C96,0)</f>
        <v>0</v>
      </c>
      <c r="AB96" s="31">
        <f>IF(SUM($B96:C96)&lt;$H$6,D96,0)</f>
        <v>0</v>
      </c>
      <c r="AC96" s="31">
        <f>IF(SUM($B96:D96)&lt;$H$6,E96,0)</f>
        <v>1</v>
      </c>
      <c r="AD96" s="31">
        <f>IF(SUM($B96:E96)&lt;$H$6,F96,0)</f>
        <v>1</v>
      </c>
      <c r="AE96" s="31">
        <f>IF(SUM($B96:F96)&lt;$H$6,G96,0)</f>
        <v>1</v>
      </c>
      <c r="AF96" s="31">
        <f>IF(SUM($B96:G96)&lt;$H$6,H96,0)</f>
        <v>1</v>
      </c>
      <c r="AG96" s="31">
        <f>IF(SUM($B96:H96)&lt;$H$6,I96,0)</f>
        <v>0</v>
      </c>
      <c r="AH96" s="31">
        <f>IF(SUM($B96:I96)&lt;$H$6,J96,0)</f>
        <v>1</v>
      </c>
      <c r="AI96" s="31">
        <f>IF(SUM($B96:J96)&lt;$H$6,K96,0)</f>
        <v>1</v>
      </c>
      <c r="AJ96" s="31">
        <f>IF(SUM($B96:K96)&lt;$H$6,L96,0)</f>
        <v>0</v>
      </c>
      <c r="AK96" s="31">
        <f>IF(SUM($B96:L96)&lt;$H$6,M96,0)</f>
        <v>0</v>
      </c>
      <c r="AL96" s="31">
        <f>IF(SUM($B96:M96)&lt;$H$6,N96,0)</f>
        <v>1</v>
      </c>
      <c r="AM96" s="31">
        <f>IF(SUM($B96:N96)&lt;$H$6,O96,0)</f>
        <v>1</v>
      </c>
      <c r="AN96" s="31">
        <f>IF(SUM($B96:O96)&lt;$H$6,P96,0)</f>
        <v>0</v>
      </c>
      <c r="AO96" s="31">
        <f>IF(SUM($B96:P96)&lt;$H$6,Q96,0)</f>
        <v>0</v>
      </c>
      <c r="AP96" s="31">
        <f>IF(SUM($B96:Q96)&lt;$H$6,R96,0)</f>
        <v>0</v>
      </c>
      <c r="AQ96" s="31">
        <f>IF(SUM($B96:R96)&lt;$H$6,S96,0)</f>
        <v>1</v>
      </c>
      <c r="AR96" s="31">
        <f>IF(SUM($B96:S96)&lt;$H$6,T96,0)</f>
        <v>0</v>
      </c>
      <c r="AS96" s="31">
        <f>IF(SUM($B96:T96)&lt;$H$6,U96,0)</f>
        <v>0</v>
      </c>
      <c r="AT96" s="31">
        <f>IF(SUM($B96:U96)&lt;$H$6,V96,0)</f>
        <v>1</v>
      </c>
      <c r="AU96" s="32">
        <f t="shared" si="7"/>
        <v>10</v>
      </c>
    </row>
    <row r="97" spans="1:47" x14ac:dyDescent="0.2">
      <c r="A97">
        <f t="shared" si="8"/>
        <v>83</v>
      </c>
      <c r="C97" s="31">
        <f>IF(Data!B85&lt;='Base no wds'!$H$5,1,0)</f>
        <v>0</v>
      </c>
      <c r="D97" s="31">
        <f>IF(Data!C85&lt;='Base no wds'!$H$5,1,0)</f>
        <v>1</v>
      </c>
      <c r="E97" s="31">
        <f>IF(Data!D85&lt;='Base no wds'!$H$5,1,0)</f>
        <v>0</v>
      </c>
      <c r="F97" s="31">
        <f>IF(Data!E85&lt;='Base no wds'!$H$5,1,0)</f>
        <v>0</v>
      </c>
      <c r="G97" s="31">
        <f>IF(Data!F85&lt;='Base no wds'!$H$5,1,0)</f>
        <v>1</v>
      </c>
      <c r="H97" s="31">
        <f>IF(Data!G85&lt;='Base no wds'!$H$5,1,0)</f>
        <v>1</v>
      </c>
      <c r="I97" s="31">
        <f>IF(Data!H85&lt;='Base no wds'!$H$5,1,0)</f>
        <v>0</v>
      </c>
      <c r="J97" s="31">
        <f>IF(Data!I85&lt;='Base no wds'!$H$5,1,0)</f>
        <v>1</v>
      </c>
      <c r="K97" s="31">
        <f>IF(Data!J85&lt;='Base no wds'!$H$5,1,0)</f>
        <v>0</v>
      </c>
      <c r="L97" s="31">
        <f>IF(Data!K85&lt;='Base no wds'!$H$5,1,0)</f>
        <v>0</v>
      </c>
      <c r="M97" s="31">
        <f>IF(Data!L85&lt;='Base no wds'!$H$5,1,0)</f>
        <v>1</v>
      </c>
      <c r="N97" s="31">
        <f>IF(Data!M85&lt;='Base no wds'!$H$5,1,0)</f>
        <v>0</v>
      </c>
      <c r="O97" s="31">
        <f>IF(Data!N85&lt;='Base no wds'!$H$5,1,0)</f>
        <v>1</v>
      </c>
      <c r="P97" s="31">
        <f>IF(Data!O85&lt;='Base no wds'!$H$5,1,0)</f>
        <v>0</v>
      </c>
      <c r="Q97" s="31">
        <f>IF(Data!P85&lt;='Base no wds'!$H$5,1,0)</f>
        <v>1</v>
      </c>
      <c r="R97" s="31">
        <f>IF(Data!Q85&lt;='Base no wds'!$H$5,1,0)</f>
        <v>1</v>
      </c>
      <c r="S97" s="31">
        <f>IF(Data!R85&lt;='Base no wds'!$H$5,1,0)</f>
        <v>0</v>
      </c>
      <c r="T97" s="31">
        <f>IF(Data!S85&lt;='Base no wds'!$H$5,1,0)</f>
        <v>1</v>
      </c>
      <c r="U97" s="31">
        <f>IF(Data!T85&lt;='Base no wds'!$H$5,1,0)</f>
        <v>1</v>
      </c>
      <c r="V97" s="31">
        <f>IF(Data!U85&lt;='Base no wds'!$H$5,1,0)</f>
        <v>0</v>
      </c>
      <c r="W97" s="32">
        <f t="shared" si="6"/>
        <v>10</v>
      </c>
      <c r="Y97">
        <f t="shared" si="9"/>
        <v>83</v>
      </c>
      <c r="AA97" s="31">
        <f>IF(SUM($B97:B97)&lt;$H$6,C97,0)</f>
        <v>0</v>
      </c>
      <c r="AB97" s="31">
        <f>IF(SUM($B97:C97)&lt;$H$6,D97,0)</f>
        <v>1</v>
      </c>
      <c r="AC97" s="31">
        <f>IF(SUM($B97:D97)&lt;$H$6,E97,0)</f>
        <v>0</v>
      </c>
      <c r="AD97" s="31">
        <f>IF(SUM($B97:E97)&lt;$H$6,F97,0)</f>
        <v>0</v>
      </c>
      <c r="AE97" s="31">
        <f>IF(SUM($B97:F97)&lt;$H$6,G97,0)</f>
        <v>1</v>
      </c>
      <c r="AF97" s="31">
        <f>IF(SUM($B97:G97)&lt;$H$6,H97,0)</f>
        <v>1</v>
      </c>
      <c r="AG97" s="31">
        <f>IF(SUM($B97:H97)&lt;$H$6,I97,0)</f>
        <v>0</v>
      </c>
      <c r="AH97" s="31">
        <f>IF(SUM($B97:I97)&lt;$H$6,J97,0)</f>
        <v>1</v>
      </c>
      <c r="AI97" s="31">
        <f>IF(SUM($B97:J97)&lt;$H$6,K97,0)</f>
        <v>0</v>
      </c>
      <c r="AJ97" s="31">
        <f>IF(SUM($B97:K97)&lt;$H$6,L97,0)</f>
        <v>0</v>
      </c>
      <c r="AK97" s="31">
        <f>IF(SUM($B97:L97)&lt;$H$6,M97,0)</f>
        <v>1</v>
      </c>
      <c r="AL97" s="31">
        <f>IF(SUM($B97:M97)&lt;$H$6,N97,0)</f>
        <v>0</v>
      </c>
      <c r="AM97" s="31">
        <f>IF(SUM($B97:N97)&lt;$H$6,O97,0)</f>
        <v>1</v>
      </c>
      <c r="AN97" s="31">
        <f>IF(SUM($B97:O97)&lt;$H$6,P97,0)</f>
        <v>0</v>
      </c>
      <c r="AO97" s="31">
        <f>IF(SUM($B97:P97)&lt;$H$6,Q97,0)</f>
        <v>1</v>
      </c>
      <c r="AP97" s="31">
        <f>IF(SUM($B97:Q97)&lt;$H$6,R97,0)</f>
        <v>1</v>
      </c>
      <c r="AQ97" s="31">
        <f>IF(SUM($B97:R97)&lt;$H$6,S97,0)</f>
        <v>0</v>
      </c>
      <c r="AR97" s="31">
        <f>IF(SUM($B97:S97)&lt;$H$6,T97,0)</f>
        <v>1</v>
      </c>
      <c r="AS97" s="31">
        <f>IF(SUM($B97:T97)&lt;$H$6,U97,0)</f>
        <v>1</v>
      </c>
      <c r="AT97" s="31">
        <f>IF(SUM($B97:U97)&lt;$H$6,V97,0)</f>
        <v>0</v>
      </c>
      <c r="AU97" s="32">
        <f t="shared" si="7"/>
        <v>10</v>
      </c>
    </row>
    <row r="98" spans="1:47" x14ac:dyDescent="0.2">
      <c r="A98">
        <f t="shared" si="8"/>
        <v>84</v>
      </c>
      <c r="C98" s="31">
        <f>IF(Data!B86&lt;='Base no wds'!$H$5,1,0)</f>
        <v>0</v>
      </c>
      <c r="D98" s="31">
        <f>IF(Data!C86&lt;='Base no wds'!$H$5,1,0)</f>
        <v>1</v>
      </c>
      <c r="E98" s="31">
        <f>IF(Data!D86&lt;='Base no wds'!$H$5,1,0)</f>
        <v>0</v>
      </c>
      <c r="F98" s="31">
        <f>IF(Data!E86&lt;='Base no wds'!$H$5,1,0)</f>
        <v>1</v>
      </c>
      <c r="G98" s="31">
        <f>IF(Data!F86&lt;='Base no wds'!$H$5,1,0)</f>
        <v>1</v>
      </c>
      <c r="H98" s="31">
        <f>IF(Data!G86&lt;='Base no wds'!$H$5,1,0)</f>
        <v>1</v>
      </c>
      <c r="I98" s="31">
        <f>IF(Data!H86&lt;='Base no wds'!$H$5,1,0)</f>
        <v>1</v>
      </c>
      <c r="J98" s="31">
        <f>IF(Data!I86&lt;='Base no wds'!$H$5,1,0)</f>
        <v>0</v>
      </c>
      <c r="K98" s="31">
        <f>IF(Data!J86&lt;='Base no wds'!$H$5,1,0)</f>
        <v>0</v>
      </c>
      <c r="L98" s="31">
        <f>IF(Data!K86&lt;='Base no wds'!$H$5,1,0)</f>
        <v>0</v>
      </c>
      <c r="M98" s="31">
        <f>IF(Data!L86&lt;='Base no wds'!$H$5,1,0)</f>
        <v>0</v>
      </c>
      <c r="N98" s="31">
        <f>IF(Data!M86&lt;='Base no wds'!$H$5,1,0)</f>
        <v>1</v>
      </c>
      <c r="O98" s="31">
        <f>IF(Data!N86&lt;='Base no wds'!$H$5,1,0)</f>
        <v>0</v>
      </c>
      <c r="P98" s="31">
        <f>IF(Data!O86&lt;='Base no wds'!$H$5,1,0)</f>
        <v>0</v>
      </c>
      <c r="Q98" s="31">
        <f>IF(Data!P86&lt;='Base no wds'!$H$5,1,0)</f>
        <v>0</v>
      </c>
      <c r="R98" s="31">
        <f>IF(Data!Q86&lt;='Base no wds'!$H$5,1,0)</f>
        <v>1</v>
      </c>
      <c r="S98" s="31">
        <f>IF(Data!R86&lt;='Base no wds'!$H$5,1,0)</f>
        <v>1</v>
      </c>
      <c r="T98" s="31">
        <f>IF(Data!S86&lt;='Base no wds'!$H$5,1,0)</f>
        <v>1</v>
      </c>
      <c r="U98" s="31">
        <f>IF(Data!T86&lt;='Base no wds'!$H$5,1,0)</f>
        <v>0</v>
      </c>
      <c r="V98" s="31">
        <f>IF(Data!U86&lt;='Base no wds'!$H$5,1,0)</f>
        <v>1</v>
      </c>
      <c r="W98" s="32">
        <f t="shared" si="6"/>
        <v>10</v>
      </c>
      <c r="Y98">
        <f t="shared" si="9"/>
        <v>84</v>
      </c>
      <c r="AA98" s="31">
        <f>IF(SUM($B98:B98)&lt;$H$6,C98,0)</f>
        <v>0</v>
      </c>
      <c r="AB98" s="31">
        <f>IF(SUM($B98:C98)&lt;$H$6,D98,0)</f>
        <v>1</v>
      </c>
      <c r="AC98" s="31">
        <f>IF(SUM($B98:D98)&lt;$H$6,E98,0)</f>
        <v>0</v>
      </c>
      <c r="AD98" s="31">
        <f>IF(SUM($B98:E98)&lt;$H$6,F98,0)</f>
        <v>1</v>
      </c>
      <c r="AE98" s="31">
        <f>IF(SUM($B98:F98)&lt;$H$6,G98,0)</f>
        <v>1</v>
      </c>
      <c r="AF98" s="31">
        <f>IF(SUM($B98:G98)&lt;$H$6,H98,0)</f>
        <v>1</v>
      </c>
      <c r="AG98" s="31">
        <f>IF(SUM($B98:H98)&lt;$H$6,I98,0)</f>
        <v>1</v>
      </c>
      <c r="AH98" s="31">
        <f>IF(SUM($B98:I98)&lt;$H$6,J98,0)</f>
        <v>0</v>
      </c>
      <c r="AI98" s="31">
        <f>IF(SUM($B98:J98)&lt;$H$6,K98,0)</f>
        <v>0</v>
      </c>
      <c r="AJ98" s="31">
        <f>IF(SUM($B98:K98)&lt;$H$6,L98,0)</f>
        <v>0</v>
      </c>
      <c r="AK98" s="31">
        <f>IF(SUM($B98:L98)&lt;$H$6,M98,0)</f>
        <v>0</v>
      </c>
      <c r="AL98" s="31">
        <f>IF(SUM($B98:M98)&lt;$H$6,N98,0)</f>
        <v>1</v>
      </c>
      <c r="AM98" s="31">
        <f>IF(SUM($B98:N98)&lt;$H$6,O98,0)</f>
        <v>0</v>
      </c>
      <c r="AN98" s="31">
        <f>IF(SUM($B98:O98)&lt;$H$6,P98,0)</f>
        <v>0</v>
      </c>
      <c r="AO98" s="31">
        <f>IF(SUM($B98:P98)&lt;$H$6,Q98,0)</f>
        <v>0</v>
      </c>
      <c r="AP98" s="31">
        <f>IF(SUM($B98:Q98)&lt;$H$6,R98,0)</f>
        <v>1</v>
      </c>
      <c r="AQ98" s="31">
        <f>IF(SUM($B98:R98)&lt;$H$6,S98,0)</f>
        <v>1</v>
      </c>
      <c r="AR98" s="31">
        <f>IF(SUM($B98:S98)&lt;$H$6,T98,0)</f>
        <v>1</v>
      </c>
      <c r="AS98" s="31">
        <f>IF(SUM($B98:T98)&lt;$H$6,U98,0)</f>
        <v>0</v>
      </c>
      <c r="AT98" s="31">
        <f>IF(SUM($B98:U98)&lt;$H$6,V98,0)</f>
        <v>1</v>
      </c>
      <c r="AU98" s="32">
        <f t="shared" si="7"/>
        <v>10</v>
      </c>
    </row>
    <row r="99" spans="1:47" x14ac:dyDescent="0.2">
      <c r="A99">
        <f t="shared" si="8"/>
        <v>85</v>
      </c>
      <c r="C99" s="31">
        <f>IF(Data!B87&lt;='Base no wds'!$H$5,1,0)</f>
        <v>1</v>
      </c>
      <c r="D99" s="31">
        <f>IF(Data!C87&lt;='Base no wds'!$H$5,1,0)</f>
        <v>0</v>
      </c>
      <c r="E99" s="31">
        <f>IF(Data!D87&lt;='Base no wds'!$H$5,1,0)</f>
        <v>0</v>
      </c>
      <c r="F99" s="31">
        <f>IF(Data!E87&lt;='Base no wds'!$H$5,1,0)</f>
        <v>1</v>
      </c>
      <c r="G99" s="31">
        <f>IF(Data!F87&lt;='Base no wds'!$H$5,1,0)</f>
        <v>0</v>
      </c>
      <c r="H99" s="31">
        <f>IF(Data!G87&lt;='Base no wds'!$H$5,1,0)</f>
        <v>0</v>
      </c>
      <c r="I99" s="31">
        <f>IF(Data!H87&lt;='Base no wds'!$H$5,1,0)</f>
        <v>1</v>
      </c>
      <c r="J99" s="31">
        <f>IF(Data!I87&lt;='Base no wds'!$H$5,1,0)</f>
        <v>0</v>
      </c>
      <c r="K99" s="31">
        <f>IF(Data!J87&lt;='Base no wds'!$H$5,1,0)</f>
        <v>0</v>
      </c>
      <c r="L99" s="31">
        <f>IF(Data!K87&lt;='Base no wds'!$H$5,1,0)</f>
        <v>0</v>
      </c>
      <c r="M99" s="31">
        <f>IF(Data!L87&lt;='Base no wds'!$H$5,1,0)</f>
        <v>0</v>
      </c>
      <c r="N99" s="31">
        <f>IF(Data!M87&lt;='Base no wds'!$H$5,1,0)</f>
        <v>0</v>
      </c>
      <c r="O99" s="31">
        <f>IF(Data!N87&lt;='Base no wds'!$H$5,1,0)</f>
        <v>0</v>
      </c>
      <c r="P99" s="31">
        <f>IF(Data!O87&lt;='Base no wds'!$H$5,1,0)</f>
        <v>0</v>
      </c>
      <c r="Q99" s="31">
        <f>IF(Data!P87&lt;='Base no wds'!$H$5,1,0)</f>
        <v>0</v>
      </c>
      <c r="R99" s="31">
        <f>IF(Data!Q87&lt;='Base no wds'!$H$5,1,0)</f>
        <v>0</v>
      </c>
      <c r="S99" s="31">
        <f>IF(Data!R87&lt;='Base no wds'!$H$5,1,0)</f>
        <v>1</v>
      </c>
      <c r="T99" s="31">
        <f>IF(Data!S87&lt;='Base no wds'!$H$5,1,0)</f>
        <v>1</v>
      </c>
      <c r="U99" s="31">
        <f>IF(Data!T87&lt;='Base no wds'!$H$5,1,0)</f>
        <v>0</v>
      </c>
      <c r="V99" s="31">
        <f>IF(Data!U87&lt;='Base no wds'!$H$5,1,0)</f>
        <v>0</v>
      </c>
      <c r="W99" s="32">
        <f t="shared" si="6"/>
        <v>5</v>
      </c>
      <c r="Y99">
        <f t="shared" si="9"/>
        <v>85</v>
      </c>
      <c r="AA99" s="31">
        <f>IF(SUM($B99:B99)&lt;$H$6,C99,0)</f>
        <v>1</v>
      </c>
      <c r="AB99" s="31">
        <f>IF(SUM($B99:C99)&lt;$H$6,D99,0)</f>
        <v>0</v>
      </c>
      <c r="AC99" s="31">
        <f>IF(SUM($B99:D99)&lt;$H$6,E99,0)</f>
        <v>0</v>
      </c>
      <c r="AD99" s="31">
        <f>IF(SUM($B99:E99)&lt;$H$6,F99,0)</f>
        <v>1</v>
      </c>
      <c r="AE99" s="31">
        <f>IF(SUM($B99:F99)&lt;$H$6,G99,0)</f>
        <v>0</v>
      </c>
      <c r="AF99" s="31">
        <f>IF(SUM($B99:G99)&lt;$H$6,H99,0)</f>
        <v>0</v>
      </c>
      <c r="AG99" s="31">
        <f>IF(SUM($B99:H99)&lt;$H$6,I99,0)</f>
        <v>1</v>
      </c>
      <c r="AH99" s="31">
        <f>IF(SUM($B99:I99)&lt;$H$6,J99,0)</f>
        <v>0</v>
      </c>
      <c r="AI99" s="31">
        <f>IF(SUM($B99:J99)&lt;$H$6,K99,0)</f>
        <v>0</v>
      </c>
      <c r="AJ99" s="31">
        <f>IF(SUM($B99:K99)&lt;$H$6,L99,0)</f>
        <v>0</v>
      </c>
      <c r="AK99" s="31">
        <f>IF(SUM($B99:L99)&lt;$H$6,M99,0)</f>
        <v>0</v>
      </c>
      <c r="AL99" s="31">
        <f>IF(SUM($B99:M99)&lt;$H$6,N99,0)</f>
        <v>0</v>
      </c>
      <c r="AM99" s="31">
        <f>IF(SUM($B99:N99)&lt;$H$6,O99,0)</f>
        <v>0</v>
      </c>
      <c r="AN99" s="31">
        <f>IF(SUM($B99:O99)&lt;$H$6,P99,0)</f>
        <v>0</v>
      </c>
      <c r="AO99" s="31">
        <f>IF(SUM($B99:P99)&lt;$H$6,Q99,0)</f>
        <v>0</v>
      </c>
      <c r="AP99" s="31">
        <f>IF(SUM($B99:Q99)&lt;$H$6,R99,0)</f>
        <v>0</v>
      </c>
      <c r="AQ99" s="31">
        <f>IF(SUM($B99:R99)&lt;$H$6,S99,0)</f>
        <v>1</v>
      </c>
      <c r="AR99" s="31">
        <f>IF(SUM($B99:S99)&lt;$H$6,T99,0)</f>
        <v>1</v>
      </c>
      <c r="AS99" s="31">
        <f>IF(SUM($B99:T99)&lt;$H$6,U99,0)</f>
        <v>0</v>
      </c>
      <c r="AT99" s="31">
        <f>IF(SUM($B99:U99)&lt;$H$6,V99,0)</f>
        <v>0</v>
      </c>
      <c r="AU99" s="32">
        <f t="shared" si="7"/>
        <v>5</v>
      </c>
    </row>
    <row r="100" spans="1:47" x14ac:dyDescent="0.2">
      <c r="A100">
        <f t="shared" si="8"/>
        <v>86</v>
      </c>
      <c r="C100" s="31">
        <f>IF(Data!B88&lt;='Base no wds'!$H$5,1,0)</f>
        <v>1</v>
      </c>
      <c r="D100" s="31">
        <f>IF(Data!C88&lt;='Base no wds'!$H$5,1,0)</f>
        <v>0</v>
      </c>
      <c r="E100" s="31">
        <f>IF(Data!D88&lt;='Base no wds'!$H$5,1,0)</f>
        <v>0</v>
      </c>
      <c r="F100" s="31">
        <f>IF(Data!E88&lt;='Base no wds'!$H$5,1,0)</f>
        <v>0</v>
      </c>
      <c r="G100" s="31">
        <f>IF(Data!F88&lt;='Base no wds'!$H$5,1,0)</f>
        <v>1</v>
      </c>
      <c r="H100" s="31">
        <f>IF(Data!G88&lt;='Base no wds'!$H$5,1,0)</f>
        <v>0</v>
      </c>
      <c r="I100" s="31">
        <f>IF(Data!H88&lt;='Base no wds'!$H$5,1,0)</f>
        <v>1</v>
      </c>
      <c r="J100" s="31">
        <f>IF(Data!I88&lt;='Base no wds'!$H$5,1,0)</f>
        <v>0</v>
      </c>
      <c r="K100" s="31">
        <f>IF(Data!J88&lt;='Base no wds'!$H$5,1,0)</f>
        <v>1</v>
      </c>
      <c r="L100" s="31">
        <f>IF(Data!K88&lt;='Base no wds'!$H$5,1,0)</f>
        <v>1</v>
      </c>
      <c r="M100" s="31">
        <f>IF(Data!L88&lt;='Base no wds'!$H$5,1,0)</f>
        <v>1</v>
      </c>
      <c r="N100" s="31">
        <f>IF(Data!M88&lt;='Base no wds'!$H$5,1,0)</f>
        <v>0</v>
      </c>
      <c r="O100" s="31">
        <f>IF(Data!N88&lt;='Base no wds'!$H$5,1,0)</f>
        <v>0</v>
      </c>
      <c r="P100" s="31">
        <f>IF(Data!O88&lt;='Base no wds'!$H$5,1,0)</f>
        <v>0</v>
      </c>
      <c r="Q100" s="31">
        <f>IF(Data!P88&lt;='Base no wds'!$H$5,1,0)</f>
        <v>0</v>
      </c>
      <c r="R100" s="31">
        <f>IF(Data!Q88&lt;='Base no wds'!$H$5,1,0)</f>
        <v>0</v>
      </c>
      <c r="S100" s="31">
        <f>IF(Data!R88&lt;='Base no wds'!$H$5,1,0)</f>
        <v>1</v>
      </c>
      <c r="T100" s="31">
        <f>IF(Data!S88&lt;='Base no wds'!$H$5,1,0)</f>
        <v>0</v>
      </c>
      <c r="U100" s="31">
        <f>IF(Data!T88&lt;='Base no wds'!$H$5,1,0)</f>
        <v>1</v>
      </c>
      <c r="V100" s="31">
        <f>IF(Data!U88&lt;='Base no wds'!$H$5,1,0)</f>
        <v>1</v>
      </c>
      <c r="W100" s="32">
        <f t="shared" si="6"/>
        <v>9</v>
      </c>
      <c r="Y100">
        <f t="shared" si="9"/>
        <v>86</v>
      </c>
      <c r="AA100" s="31">
        <f>IF(SUM($B100:B100)&lt;$H$6,C100,0)</f>
        <v>1</v>
      </c>
      <c r="AB100" s="31">
        <f>IF(SUM($B100:C100)&lt;$H$6,D100,0)</f>
        <v>0</v>
      </c>
      <c r="AC100" s="31">
        <f>IF(SUM($B100:D100)&lt;$H$6,E100,0)</f>
        <v>0</v>
      </c>
      <c r="AD100" s="31">
        <f>IF(SUM($B100:E100)&lt;$H$6,F100,0)</f>
        <v>0</v>
      </c>
      <c r="AE100" s="31">
        <f>IF(SUM($B100:F100)&lt;$H$6,G100,0)</f>
        <v>1</v>
      </c>
      <c r="AF100" s="31">
        <f>IF(SUM($B100:G100)&lt;$H$6,H100,0)</f>
        <v>0</v>
      </c>
      <c r="AG100" s="31">
        <f>IF(SUM($B100:H100)&lt;$H$6,I100,0)</f>
        <v>1</v>
      </c>
      <c r="AH100" s="31">
        <f>IF(SUM($B100:I100)&lt;$H$6,J100,0)</f>
        <v>0</v>
      </c>
      <c r="AI100" s="31">
        <f>IF(SUM($B100:J100)&lt;$H$6,K100,0)</f>
        <v>1</v>
      </c>
      <c r="AJ100" s="31">
        <f>IF(SUM($B100:K100)&lt;$H$6,L100,0)</f>
        <v>1</v>
      </c>
      <c r="AK100" s="31">
        <f>IF(SUM($B100:L100)&lt;$H$6,M100,0)</f>
        <v>1</v>
      </c>
      <c r="AL100" s="31">
        <f>IF(SUM($B100:M100)&lt;$H$6,N100,0)</f>
        <v>0</v>
      </c>
      <c r="AM100" s="31">
        <f>IF(SUM($B100:N100)&lt;$H$6,O100,0)</f>
        <v>0</v>
      </c>
      <c r="AN100" s="31">
        <f>IF(SUM($B100:O100)&lt;$H$6,P100,0)</f>
        <v>0</v>
      </c>
      <c r="AO100" s="31">
        <f>IF(SUM($B100:P100)&lt;$H$6,Q100,0)</f>
        <v>0</v>
      </c>
      <c r="AP100" s="31">
        <f>IF(SUM($B100:Q100)&lt;$H$6,R100,0)</f>
        <v>0</v>
      </c>
      <c r="AQ100" s="31">
        <f>IF(SUM($B100:R100)&lt;$H$6,S100,0)</f>
        <v>1</v>
      </c>
      <c r="AR100" s="31">
        <f>IF(SUM($B100:S100)&lt;$H$6,T100,0)</f>
        <v>0</v>
      </c>
      <c r="AS100" s="31">
        <f>IF(SUM($B100:T100)&lt;$H$6,U100,0)</f>
        <v>1</v>
      </c>
      <c r="AT100" s="31">
        <f>IF(SUM($B100:U100)&lt;$H$6,V100,0)</f>
        <v>1</v>
      </c>
      <c r="AU100" s="32">
        <f t="shared" si="7"/>
        <v>9</v>
      </c>
    </row>
    <row r="101" spans="1:47" x14ac:dyDescent="0.2">
      <c r="A101">
        <f t="shared" si="8"/>
        <v>87</v>
      </c>
      <c r="C101" s="31">
        <f>IF(Data!B89&lt;='Base no wds'!$H$5,1,0)</f>
        <v>0</v>
      </c>
      <c r="D101" s="31">
        <f>IF(Data!C89&lt;='Base no wds'!$H$5,1,0)</f>
        <v>1</v>
      </c>
      <c r="E101" s="31">
        <f>IF(Data!D89&lt;='Base no wds'!$H$5,1,0)</f>
        <v>0</v>
      </c>
      <c r="F101" s="31">
        <f>IF(Data!E89&lt;='Base no wds'!$H$5,1,0)</f>
        <v>0</v>
      </c>
      <c r="G101" s="31">
        <f>IF(Data!F89&lt;='Base no wds'!$H$5,1,0)</f>
        <v>0</v>
      </c>
      <c r="H101" s="31">
        <f>IF(Data!G89&lt;='Base no wds'!$H$5,1,0)</f>
        <v>0</v>
      </c>
      <c r="I101" s="31">
        <f>IF(Data!H89&lt;='Base no wds'!$H$5,1,0)</f>
        <v>0</v>
      </c>
      <c r="J101" s="31">
        <f>IF(Data!I89&lt;='Base no wds'!$H$5,1,0)</f>
        <v>1</v>
      </c>
      <c r="K101" s="31">
        <f>IF(Data!J89&lt;='Base no wds'!$H$5,1,0)</f>
        <v>1</v>
      </c>
      <c r="L101" s="31">
        <f>IF(Data!K89&lt;='Base no wds'!$H$5,1,0)</f>
        <v>1</v>
      </c>
      <c r="M101" s="31">
        <f>IF(Data!L89&lt;='Base no wds'!$H$5,1,0)</f>
        <v>0</v>
      </c>
      <c r="N101" s="31">
        <f>IF(Data!M89&lt;='Base no wds'!$H$5,1,0)</f>
        <v>0</v>
      </c>
      <c r="O101" s="31">
        <f>IF(Data!N89&lt;='Base no wds'!$H$5,1,0)</f>
        <v>1</v>
      </c>
      <c r="P101" s="31">
        <f>IF(Data!O89&lt;='Base no wds'!$H$5,1,0)</f>
        <v>0</v>
      </c>
      <c r="Q101" s="31">
        <f>IF(Data!P89&lt;='Base no wds'!$H$5,1,0)</f>
        <v>0</v>
      </c>
      <c r="R101" s="31">
        <f>IF(Data!Q89&lt;='Base no wds'!$H$5,1,0)</f>
        <v>0</v>
      </c>
      <c r="S101" s="31">
        <f>IF(Data!R89&lt;='Base no wds'!$H$5,1,0)</f>
        <v>0</v>
      </c>
      <c r="T101" s="31">
        <f>IF(Data!S89&lt;='Base no wds'!$H$5,1,0)</f>
        <v>0</v>
      </c>
      <c r="U101" s="31">
        <f>IF(Data!T89&lt;='Base no wds'!$H$5,1,0)</f>
        <v>0</v>
      </c>
      <c r="V101" s="31">
        <f>IF(Data!U89&lt;='Base no wds'!$H$5,1,0)</f>
        <v>1</v>
      </c>
      <c r="W101" s="32">
        <f t="shared" si="6"/>
        <v>6</v>
      </c>
      <c r="Y101">
        <f t="shared" si="9"/>
        <v>87</v>
      </c>
      <c r="AA101" s="31">
        <f>IF(SUM($B101:B101)&lt;$H$6,C101,0)</f>
        <v>0</v>
      </c>
      <c r="AB101" s="31">
        <f>IF(SUM($B101:C101)&lt;$H$6,D101,0)</f>
        <v>1</v>
      </c>
      <c r="AC101" s="31">
        <f>IF(SUM($B101:D101)&lt;$H$6,E101,0)</f>
        <v>0</v>
      </c>
      <c r="AD101" s="31">
        <f>IF(SUM($B101:E101)&lt;$H$6,F101,0)</f>
        <v>0</v>
      </c>
      <c r="AE101" s="31">
        <f>IF(SUM($B101:F101)&lt;$H$6,G101,0)</f>
        <v>0</v>
      </c>
      <c r="AF101" s="31">
        <f>IF(SUM($B101:G101)&lt;$H$6,H101,0)</f>
        <v>0</v>
      </c>
      <c r="AG101" s="31">
        <f>IF(SUM($B101:H101)&lt;$H$6,I101,0)</f>
        <v>0</v>
      </c>
      <c r="AH101" s="31">
        <f>IF(SUM($B101:I101)&lt;$H$6,J101,0)</f>
        <v>1</v>
      </c>
      <c r="AI101" s="31">
        <f>IF(SUM($B101:J101)&lt;$H$6,K101,0)</f>
        <v>1</v>
      </c>
      <c r="AJ101" s="31">
        <f>IF(SUM($B101:K101)&lt;$H$6,L101,0)</f>
        <v>1</v>
      </c>
      <c r="AK101" s="31">
        <f>IF(SUM($B101:L101)&lt;$H$6,M101,0)</f>
        <v>0</v>
      </c>
      <c r="AL101" s="31">
        <f>IF(SUM($B101:M101)&lt;$H$6,N101,0)</f>
        <v>0</v>
      </c>
      <c r="AM101" s="31">
        <f>IF(SUM($B101:N101)&lt;$H$6,O101,0)</f>
        <v>1</v>
      </c>
      <c r="AN101" s="31">
        <f>IF(SUM($B101:O101)&lt;$H$6,P101,0)</f>
        <v>0</v>
      </c>
      <c r="AO101" s="31">
        <f>IF(SUM($B101:P101)&lt;$H$6,Q101,0)</f>
        <v>0</v>
      </c>
      <c r="AP101" s="31">
        <f>IF(SUM($B101:Q101)&lt;$H$6,R101,0)</f>
        <v>0</v>
      </c>
      <c r="AQ101" s="31">
        <f>IF(SUM($B101:R101)&lt;$H$6,S101,0)</f>
        <v>0</v>
      </c>
      <c r="AR101" s="31">
        <f>IF(SUM($B101:S101)&lt;$H$6,T101,0)</f>
        <v>0</v>
      </c>
      <c r="AS101" s="31">
        <f>IF(SUM($B101:T101)&lt;$H$6,U101,0)</f>
        <v>0</v>
      </c>
      <c r="AT101" s="31">
        <f>IF(SUM($B101:U101)&lt;$H$6,V101,0)</f>
        <v>1</v>
      </c>
      <c r="AU101" s="32">
        <f t="shared" si="7"/>
        <v>6</v>
      </c>
    </row>
    <row r="102" spans="1:47" x14ac:dyDescent="0.2">
      <c r="A102">
        <f t="shared" si="8"/>
        <v>88</v>
      </c>
      <c r="C102" s="31">
        <f>IF(Data!B90&lt;='Base no wds'!$H$5,1,0)</f>
        <v>0</v>
      </c>
      <c r="D102" s="31">
        <f>IF(Data!C90&lt;='Base no wds'!$H$5,1,0)</f>
        <v>1</v>
      </c>
      <c r="E102" s="31">
        <f>IF(Data!D90&lt;='Base no wds'!$H$5,1,0)</f>
        <v>0</v>
      </c>
      <c r="F102" s="31">
        <f>IF(Data!E90&lt;='Base no wds'!$H$5,1,0)</f>
        <v>0</v>
      </c>
      <c r="G102" s="31">
        <f>IF(Data!F90&lt;='Base no wds'!$H$5,1,0)</f>
        <v>0</v>
      </c>
      <c r="H102" s="31">
        <f>IF(Data!G90&lt;='Base no wds'!$H$5,1,0)</f>
        <v>1</v>
      </c>
      <c r="I102" s="31">
        <f>IF(Data!H90&lt;='Base no wds'!$H$5,1,0)</f>
        <v>0</v>
      </c>
      <c r="J102" s="31">
        <f>IF(Data!I90&lt;='Base no wds'!$H$5,1,0)</f>
        <v>0</v>
      </c>
      <c r="K102" s="31">
        <f>IF(Data!J90&lt;='Base no wds'!$H$5,1,0)</f>
        <v>1</v>
      </c>
      <c r="L102" s="31">
        <f>IF(Data!K90&lt;='Base no wds'!$H$5,1,0)</f>
        <v>0</v>
      </c>
      <c r="M102" s="31">
        <f>IF(Data!L90&lt;='Base no wds'!$H$5,1,0)</f>
        <v>0</v>
      </c>
      <c r="N102" s="31">
        <f>IF(Data!M90&lt;='Base no wds'!$H$5,1,0)</f>
        <v>0</v>
      </c>
      <c r="O102" s="31">
        <f>IF(Data!N90&lt;='Base no wds'!$H$5,1,0)</f>
        <v>0</v>
      </c>
      <c r="P102" s="31">
        <f>IF(Data!O90&lt;='Base no wds'!$H$5,1,0)</f>
        <v>0</v>
      </c>
      <c r="Q102" s="31">
        <f>IF(Data!P90&lt;='Base no wds'!$H$5,1,0)</f>
        <v>1</v>
      </c>
      <c r="R102" s="31">
        <f>IF(Data!Q90&lt;='Base no wds'!$H$5,1,0)</f>
        <v>1</v>
      </c>
      <c r="S102" s="31">
        <f>IF(Data!R90&lt;='Base no wds'!$H$5,1,0)</f>
        <v>0</v>
      </c>
      <c r="T102" s="31">
        <f>IF(Data!S90&lt;='Base no wds'!$H$5,1,0)</f>
        <v>0</v>
      </c>
      <c r="U102" s="31">
        <f>IF(Data!T90&lt;='Base no wds'!$H$5,1,0)</f>
        <v>1</v>
      </c>
      <c r="V102" s="31">
        <f>IF(Data!U90&lt;='Base no wds'!$H$5,1,0)</f>
        <v>1</v>
      </c>
      <c r="W102" s="32">
        <f t="shared" si="6"/>
        <v>7</v>
      </c>
      <c r="Y102">
        <f t="shared" si="9"/>
        <v>88</v>
      </c>
      <c r="AA102" s="31">
        <f>IF(SUM($B102:B102)&lt;$H$6,C102,0)</f>
        <v>0</v>
      </c>
      <c r="AB102" s="31">
        <f>IF(SUM($B102:C102)&lt;$H$6,D102,0)</f>
        <v>1</v>
      </c>
      <c r="AC102" s="31">
        <f>IF(SUM($B102:D102)&lt;$H$6,E102,0)</f>
        <v>0</v>
      </c>
      <c r="AD102" s="31">
        <f>IF(SUM($B102:E102)&lt;$H$6,F102,0)</f>
        <v>0</v>
      </c>
      <c r="AE102" s="31">
        <f>IF(SUM($B102:F102)&lt;$H$6,G102,0)</f>
        <v>0</v>
      </c>
      <c r="AF102" s="31">
        <f>IF(SUM($B102:G102)&lt;$H$6,H102,0)</f>
        <v>1</v>
      </c>
      <c r="AG102" s="31">
        <f>IF(SUM($B102:H102)&lt;$H$6,I102,0)</f>
        <v>0</v>
      </c>
      <c r="AH102" s="31">
        <f>IF(SUM($B102:I102)&lt;$H$6,J102,0)</f>
        <v>0</v>
      </c>
      <c r="AI102" s="31">
        <f>IF(SUM($B102:J102)&lt;$H$6,K102,0)</f>
        <v>1</v>
      </c>
      <c r="AJ102" s="31">
        <f>IF(SUM($B102:K102)&lt;$H$6,L102,0)</f>
        <v>0</v>
      </c>
      <c r="AK102" s="31">
        <f>IF(SUM($B102:L102)&lt;$H$6,M102,0)</f>
        <v>0</v>
      </c>
      <c r="AL102" s="31">
        <f>IF(SUM($B102:M102)&lt;$H$6,N102,0)</f>
        <v>0</v>
      </c>
      <c r="AM102" s="31">
        <f>IF(SUM($B102:N102)&lt;$H$6,O102,0)</f>
        <v>0</v>
      </c>
      <c r="AN102" s="31">
        <f>IF(SUM($B102:O102)&lt;$H$6,P102,0)</f>
        <v>0</v>
      </c>
      <c r="AO102" s="31">
        <f>IF(SUM($B102:P102)&lt;$H$6,Q102,0)</f>
        <v>1</v>
      </c>
      <c r="AP102" s="31">
        <f>IF(SUM($B102:Q102)&lt;$H$6,R102,0)</f>
        <v>1</v>
      </c>
      <c r="AQ102" s="31">
        <f>IF(SUM($B102:R102)&lt;$H$6,S102,0)</f>
        <v>0</v>
      </c>
      <c r="AR102" s="31">
        <f>IF(SUM($B102:S102)&lt;$H$6,T102,0)</f>
        <v>0</v>
      </c>
      <c r="AS102" s="31">
        <f>IF(SUM($B102:T102)&lt;$H$6,U102,0)</f>
        <v>1</v>
      </c>
      <c r="AT102" s="31">
        <f>IF(SUM($B102:U102)&lt;$H$6,V102,0)</f>
        <v>1</v>
      </c>
      <c r="AU102" s="32">
        <f t="shared" si="7"/>
        <v>7</v>
      </c>
    </row>
    <row r="103" spans="1:47" x14ac:dyDescent="0.2">
      <c r="A103">
        <f t="shared" si="8"/>
        <v>89</v>
      </c>
      <c r="C103" s="31">
        <f>IF(Data!B91&lt;='Base no wds'!$H$5,1,0)</f>
        <v>0</v>
      </c>
      <c r="D103" s="31">
        <f>IF(Data!C91&lt;='Base no wds'!$H$5,1,0)</f>
        <v>0</v>
      </c>
      <c r="E103" s="31">
        <f>IF(Data!D91&lt;='Base no wds'!$H$5,1,0)</f>
        <v>1</v>
      </c>
      <c r="F103" s="31">
        <f>IF(Data!E91&lt;='Base no wds'!$H$5,1,0)</f>
        <v>0</v>
      </c>
      <c r="G103" s="31">
        <f>IF(Data!F91&lt;='Base no wds'!$H$5,1,0)</f>
        <v>0</v>
      </c>
      <c r="H103" s="31">
        <f>IF(Data!G91&lt;='Base no wds'!$H$5,1,0)</f>
        <v>1</v>
      </c>
      <c r="I103" s="31">
        <f>IF(Data!H91&lt;='Base no wds'!$H$5,1,0)</f>
        <v>0</v>
      </c>
      <c r="J103" s="31">
        <f>IF(Data!I91&lt;='Base no wds'!$H$5,1,0)</f>
        <v>1</v>
      </c>
      <c r="K103" s="31">
        <f>IF(Data!J91&lt;='Base no wds'!$H$5,1,0)</f>
        <v>1</v>
      </c>
      <c r="L103" s="31">
        <f>IF(Data!K91&lt;='Base no wds'!$H$5,1,0)</f>
        <v>1</v>
      </c>
      <c r="M103" s="31">
        <f>IF(Data!L91&lt;='Base no wds'!$H$5,1,0)</f>
        <v>1</v>
      </c>
      <c r="N103" s="31">
        <f>IF(Data!M91&lt;='Base no wds'!$H$5,1,0)</f>
        <v>0</v>
      </c>
      <c r="O103" s="31">
        <f>IF(Data!N91&lt;='Base no wds'!$H$5,1,0)</f>
        <v>1</v>
      </c>
      <c r="P103" s="31">
        <f>IF(Data!O91&lt;='Base no wds'!$H$5,1,0)</f>
        <v>0</v>
      </c>
      <c r="Q103" s="31">
        <f>IF(Data!P91&lt;='Base no wds'!$H$5,1,0)</f>
        <v>0</v>
      </c>
      <c r="R103" s="31">
        <f>IF(Data!Q91&lt;='Base no wds'!$H$5,1,0)</f>
        <v>0</v>
      </c>
      <c r="S103" s="31">
        <f>IF(Data!R91&lt;='Base no wds'!$H$5,1,0)</f>
        <v>1</v>
      </c>
      <c r="T103" s="31">
        <f>IF(Data!S91&lt;='Base no wds'!$H$5,1,0)</f>
        <v>0</v>
      </c>
      <c r="U103" s="31">
        <f>IF(Data!T91&lt;='Base no wds'!$H$5,1,0)</f>
        <v>0</v>
      </c>
      <c r="V103" s="31">
        <f>IF(Data!U91&lt;='Base no wds'!$H$5,1,0)</f>
        <v>0</v>
      </c>
      <c r="W103" s="32">
        <f t="shared" si="6"/>
        <v>8</v>
      </c>
      <c r="Y103">
        <f t="shared" si="9"/>
        <v>89</v>
      </c>
      <c r="AA103" s="31">
        <f>IF(SUM($B103:B103)&lt;$H$6,C103,0)</f>
        <v>0</v>
      </c>
      <c r="AB103" s="31">
        <f>IF(SUM($B103:C103)&lt;$H$6,D103,0)</f>
        <v>0</v>
      </c>
      <c r="AC103" s="31">
        <f>IF(SUM($B103:D103)&lt;$H$6,E103,0)</f>
        <v>1</v>
      </c>
      <c r="AD103" s="31">
        <f>IF(SUM($B103:E103)&lt;$H$6,F103,0)</f>
        <v>0</v>
      </c>
      <c r="AE103" s="31">
        <f>IF(SUM($B103:F103)&lt;$H$6,G103,0)</f>
        <v>0</v>
      </c>
      <c r="AF103" s="31">
        <f>IF(SUM($B103:G103)&lt;$H$6,H103,0)</f>
        <v>1</v>
      </c>
      <c r="AG103" s="31">
        <f>IF(SUM($B103:H103)&lt;$H$6,I103,0)</f>
        <v>0</v>
      </c>
      <c r="AH103" s="31">
        <f>IF(SUM($B103:I103)&lt;$H$6,J103,0)</f>
        <v>1</v>
      </c>
      <c r="AI103" s="31">
        <f>IF(SUM($B103:J103)&lt;$H$6,K103,0)</f>
        <v>1</v>
      </c>
      <c r="AJ103" s="31">
        <f>IF(SUM($B103:K103)&lt;$H$6,L103,0)</f>
        <v>1</v>
      </c>
      <c r="AK103" s="31">
        <f>IF(SUM($B103:L103)&lt;$H$6,M103,0)</f>
        <v>1</v>
      </c>
      <c r="AL103" s="31">
        <f>IF(SUM($B103:M103)&lt;$H$6,N103,0)</f>
        <v>0</v>
      </c>
      <c r="AM103" s="31">
        <f>IF(SUM($B103:N103)&lt;$H$6,O103,0)</f>
        <v>1</v>
      </c>
      <c r="AN103" s="31">
        <f>IF(SUM($B103:O103)&lt;$H$6,P103,0)</f>
        <v>0</v>
      </c>
      <c r="AO103" s="31">
        <f>IF(SUM($B103:P103)&lt;$H$6,Q103,0)</f>
        <v>0</v>
      </c>
      <c r="AP103" s="31">
        <f>IF(SUM($B103:Q103)&lt;$H$6,R103,0)</f>
        <v>0</v>
      </c>
      <c r="AQ103" s="31">
        <f>IF(SUM($B103:R103)&lt;$H$6,S103,0)</f>
        <v>1</v>
      </c>
      <c r="AR103" s="31">
        <f>IF(SUM($B103:S103)&lt;$H$6,T103,0)</f>
        <v>0</v>
      </c>
      <c r="AS103" s="31">
        <f>IF(SUM($B103:T103)&lt;$H$6,U103,0)</f>
        <v>0</v>
      </c>
      <c r="AT103" s="31">
        <f>IF(SUM($B103:U103)&lt;$H$6,V103,0)</f>
        <v>0</v>
      </c>
      <c r="AU103" s="32">
        <f t="shared" si="7"/>
        <v>8</v>
      </c>
    </row>
    <row r="104" spans="1:47" x14ac:dyDescent="0.2">
      <c r="A104">
        <f t="shared" si="8"/>
        <v>90</v>
      </c>
      <c r="C104" s="31">
        <f>IF(Data!B92&lt;='Base no wds'!$H$5,1,0)</f>
        <v>1</v>
      </c>
      <c r="D104" s="31">
        <f>IF(Data!C92&lt;='Base no wds'!$H$5,1,0)</f>
        <v>0</v>
      </c>
      <c r="E104" s="31">
        <f>IF(Data!D92&lt;='Base no wds'!$H$5,1,0)</f>
        <v>0</v>
      </c>
      <c r="F104" s="31">
        <f>IF(Data!E92&lt;='Base no wds'!$H$5,1,0)</f>
        <v>0</v>
      </c>
      <c r="G104" s="31">
        <f>IF(Data!F92&lt;='Base no wds'!$H$5,1,0)</f>
        <v>0</v>
      </c>
      <c r="H104" s="31">
        <f>IF(Data!G92&lt;='Base no wds'!$H$5,1,0)</f>
        <v>1</v>
      </c>
      <c r="I104" s="31">
        <f>IF(Data!H92&lt;='Base no wds'!$H$5,1,0)</f>
        <v>0</v>
      </c>
      <c r="J104" s="31">
        <f>IF(Data!I92&lt;='Base no wds'!$H$5,1,0)</f>
        <v>0</v>
      </c>
      <c r="K104" s="31">
        <f>IF(Data!J92&lt;='Base no wds'!$H$5,1,0)</f>
        <v>0</v>
      </c>
      <c r="L104" s="31">
        <f>IF(Data!K92&lt;='Base no wds'!$H$5,1,0)</f>
        <v>0</v>
      </c>
      <c r="M104" s="31">
        <f>IF(Data!L92&lt;='Base no wds'!$H$5,1,0)</f>
        <v>1</v>
      </c>
      <c r="N104" s="31">
        <f>IF(Data!M92&lt;='Base no wds'!$H$5,1,0)</f>
        <v>0</v>
      </c>
      <c r="O104" s="31">
        <f>IF(Data!N92&lt;='Base no wds'!$H$5,1,0)</f>
        <v>1</v>
      </c>
      <c r="P104" s="31">
        <f>IF(Data!O92&lt;='Base no wds'!$H$5,1,0)</f>
        <v>0</v>
      </c>
      <c r="Q104" s="31">
        <f>IF(Data!P92&lt;='Base no wds'!$H$5,1,0)</f>
        <v>0</v>
      </c>
      <c r="R104" s="31">
        <f>IF(Data!Q92&lt;='Base no wds'!$H$5,1,0)</f>
        <v>0</v>
      </c>
      <c r="S104" s="31">
        <f>IF(Data!R92&lt;='Base no wds'!$H$5,1,0)</f>
        <v>1</v>
      </c>
      <c r="T104" s="31">
        <f>IF(Data!S92&lt;='Base no wds'!$H$5,1,0)</f>
        <v>1</v>
      </c>
      <c r="U104" s="31">
        <f>IF(Data!T92&lt;='Base no wds'!$H$5,1,0)</f>
        <v>1</v>
      </c>
      <c r="V104" s="31">
        <f>IF(Data!U92&lt;='Base no wds'!$H$5,1,0)</f>
        <v>1</v>
      </c>
      <c r="W104" s="32">
        <f t="shared" si="6"/>
        <v>8</v>
      </c>
      <c r="Y104">
        <f t="shared" si="9"/>
        <v>90</v>
      </c>
      <c r="AA104" s="31">
        <f>IF(SUM($B104:B104)&lt;$H$6,C104,0)</f>
        <v>1</v>
      </c>
      <c r="AB104" s="31">
        <f>IF(SUM($B104:C104)&lt;$H$6,D104,0)</f>
        <v>0</v>
      </c>
      <c r="AC104" s="31">
        <f>IF(SUM($B104:D104)&lt;$H$6,E104,0)</f>
        <v>0</v>
      </c>
      <c r="AD104" s="31">
        <f>IF(SUM($B104:E104)&lt;$H$6,F104,0)</f>
        <v>0</v>
      </c>
      <c r="AE104" s="31">
        <f>IF(SUM($B104:F104)&lt;$H$6,G104,0)</f>
        <v>0</v>
      </c>
      <c r="AF104" s="31">
        <f>IF(SUM($B104:G104)&lt;$H$6,H104,0)</f>
        <v>1</v>
      </c>
      <c r="AG104" s="31">
        <f>IF(SUM($B104:H104)&lt;$H$6,I104,0)</f>
        <v>0</v>
      </c>
      <c r="AH104" s="31">
        <f>IF(SUM($B104:I104)&lt;$H$6,J104,0)</f>
        <v>0</v>
      </c>
      <c r="AI104" s="31">
        <f>IF(SUM($B104:J104)&lt;$H$6,K104,0)</f>
        <v>0</v>
      </c>
      <c r="AJ104" s="31">
        <f>IF(SUM($B104:K104)&lt;$H$6,L104,0)</f>
        <v>0</v>
      </c>
      <c r="AK104" s="31">
        <f>IF(SUM($B104:L104)&lt;$H$6,M104,0)</f>
        <v>1</v>
      </c>
      <c r="AL104" s="31">
        <f>IF(SUM($B104:M104)&lt;$H$6,N104,0)</f>
        <v>0</v>
      </c>
      <c r="AM104" s="31">
        <f>IF(SUM($B104:N104)&lt;$H$6,O104,0)</f>
        <v>1</v>
      </c>
      <c r="AN104" s="31">
        <f>IF(SUM($B104:O104)&lt;$H$6,P104,0)</f>
        <v>0</v>
      </c>
      <c r="AO104" s="31">
        <f>IF(SUM($B104:P104)&lt;$H$6,Q104,0)</f>
        <v>0</v>
      </c>
      <c r="AP104" s="31">
        <f>IF(SUM($B104:Q104)&lt;$H$6,R104,0)</f>
        <v>0</v>
      </c>
      <c r="AQ104" s="31">
        <f>IF(SUM($B104:R104)&lt;$H$6,S104,0)</f>
        <v>1</v>
      </c>
      <c r="AR104" s="31">
        <f>IF(SUM($B104:S104)&lt;$H$6,T104,0)</f>
        <v>1</v>
      </c>
      <c r="AS104" s="31">
        <f>IF(SUM($B104:T104)&lt;$H$6,U104,0)</f>
        <v>1</v>
      </c>
      <c r="AT104" s="31">
        <f>IF(SUM($B104:U104)&lt;$H$6,V104,0)</f>
        <v>1</v>
      </c>
      <c r="AU104" s="32">
        <f t="shared" si="7"/>
        <v>8</v>
      </c>
    </row>
    <row r="105" spans="1:47" x14ac:dyDescent="0.2">
      <c r="A105">
        <f t="shared" si="8"/>
        <v>91</v>
      </c>
      <c r="C105" s="31">
        <f>IF(Data!B93&lt;='Base no wds'!$H$5,1,0)</f>
        <v>0</v>
      </c>
      <c r="D105" s="31">
        <f>IF(Data!C93&lt;='Base no wds'!$H$5,1,0)</f>
        <v>0</v>
      </c>
      <c r="E105" s="31">
        <f>IF(Data!D93&lt;='Base no wds'!$H$5,1,0)</f>
        <v>0</v>
      </c>
      <c r="F105" s="31">
        <f>IF(Data!E93&lt;='Base no wds'!$H$5,1,0)</f>
        <v>0</v>
      </c>
      <c r="G105" s="31">
        <f>IF(Data!F93&lt;='Base no wds'!$H$5,1,0)</f>
        <v>1</v>
      </c>
      <c r="H105" s="31">
        <f>IF(Data!G93&lt;='Base no wds'!$H$5,1,0)</f>
        <v>0</v>
      </c>
      <c r="I105" s="31">
        <f>IF(Data!H93&lt;='Base no wds'!$H$5,1,0)</f>
        <v>0</v>
      </c>
      <c r="J105" s="31">
        <f>IF(Data!I93&lt;='Base no wds'!$H$5,1,0)</f>
        <v>0</v>
      </c>
      <c r="K105" s="31">
        <f>IF(Data!J93&lt;='Base no wds'!$H$5,1,0)</f>
        <v>1</v>
      </c>
      <c r="L105" s="31">
        <f>IF(Data!K93&lt;='Base no wds'!$H$5,1,0)</f>
        <v>0</v>
      </c>
      <c r="M105" s="31">
        <f>IF(Data!L93&lt;='Base no wds'!$H$5,1,0)</f>
        <v>1</v>
      </c>
      <c r="N105" s="31">
        <f>IF(Data!M93&lt;='Base no wds'!$H$5,1,0)</f>
        <v>1</v>
      </c>
      <c r="O105" s="31">
        <f>IF(Data!N93&lt;='Base no wds'!$H$5,1,0)</f>
        <v>0</v>
      </c>
      <c r="P105" s="31">
        <f>IF(Data!O93&lt;='Base no wds'!$H$5,1,0)</f>
        <v>1</v>
      </c>
      <c r="Q105" s="31">
        <f>IF(Data!P93&lt;='Base no wds'!$H$5,1,0)</f>
        <v>0</v>
      </c>
      <c r="R105" s="31">
        <f>IF(Data!Q93&lt;='Base no wds'!$H$5,1,0)</f>
        <v>0</v>
      </c>
      <c r="S105" s="31">
        <f>IF(Data!R93&lt;='Base no wds'!$H$5,1,0)</f>
        <v>1</v>
      </c>
      <c r="T105" s="31">
        <f>IF(Data!S93&lt;='Base no wds'!$H$5,1,0)</f>
        <v>0</v>
      </c>
      <c r="U105" s="31">
        <f>IF(Data!T93&lt;='Base no wds'!$H$5,1,0)</f>
        <v>1</v>
      </c>
      <c r="V105" s="31">
        <f>IF(Data!U93&lt;='Base no wds'!$H$5,1,0)</f>
        <v>1</v>
      </c>
      <c r="W105" s="32">
        <f t="shared" si="6"/>
        <v>8</v>
      </c>
      <c r="Y105">
        <f t="shared" si="9"/>
        <v>91</v>
      </c>
      <c r="AA105" s="31">
        <f>IF(SUM($B105:B105)&lt;$H$6,C105,0)</f>
        <v>0</v>
      </c>
      <c r="AB105" s="31">
        <f>IF(SUM($B105:C105)&lt;$H$6,D105,0)</f>
        <v>0</v>
      </c>
      <c r="AC105" s="31">
        <f>IF(SUM($B105:D105)&lt;$H$6,E105,0)</f>
        <v>0</v>
      </c>
      <c r="AD105" s="31">
        <f>IF(SUM($B105:E105)&lt;$H$6,F105,0)</f>
        <v>0</v>
      </c>
      <c r="AE105" s="31">
        <f>IF(SUM($B105:F105)&lt;$H$6,G105,0)</f>
        <v>1</v>
      </c>
      <c r="AF105" s="31">
        <f>IF(SUM($B105:G105)&lt;$H$6,H105,0)</f>
        <v>0</v>
      </c>
      <c r="AG105" s="31">
        <f>IF(SUM($B105:H105)&lt;$H$6,I105,0)</f>
        <v>0</v>
      </c>
      <c r="AH105" s="31">
        <f>IF(SUM($B105:I105)&lt;$H$6,J105,0)</f>
        <v>0</v>
      </c>
      <c r="AI105" s="31">
        <f>IF(SUM($B105:J105)&lt;$H$6,K105,0)</f>
        <v>1</v>
      </c>
      <c r="AJ105" s="31">
        <f>IF(SUM($B105:K105)&lt;$H$6,L105,0)</f>
        <v>0</v>
      </c>
      <c r="AK105" s="31">
        <f>IF(SUM($B105:L105)&lt;$H$6,M105,0)</f>
        <v>1</v>
      </c>
      <c r="AL105" s="31">
        <f>IF(SUM($B105:M105)&lt;$H$6,N105,0)</f>
        <v>1</v>
      </c>
      <c r="AM105" s="31">
        <f>IF(SUM($B105:N105)&lt;$H$6,O105,0)</f>
        <v>0</v>
      </c>
      <c r="AN105" s="31">
        <f>IF(SUM($B105:O105)&lt;$H$6,P105,0)</f>
        <v>1</v>
      </c>
      <c r="AO105" s="31">
        <f>IF(SUM($B105:P105)&lt;$H$6,Q105,0)</f>
        <v>0</v>
      </c>
      <c r="AP105" s="31">
        <f>IF(SUM($B105:Q105)&lt;$H$6,R105,0)</f>
        <v>0</v>
      </c>
      <c r="AQ105" s="31">
        <f>IF(SUM($B105:R105)&lt;$H$6,S105,0)</f>
        <v>1</v>
      </c>
      <c r="AR105" s="31">
        <f>IF(SUM($B105:S105)&lt;$H$6,T105,0)</f>
        <v>0</v>
      </c>
      <c r="AS105" s="31">
        <f>IF(SUM($B105:T105)&lt;$H$6,U105,0)</f>
        <v>1</v>
      </c>
      <c r="AT105" s="31">
        <f>IF(SUM($B105:U105)&lt;$H$6,V105,0)</f>
        <v>1</v>
      </c>
      <c r="AU105" s="32">
        <f t="shared" si="7"/>
        <v>8</v>
      </c>
    </row>
    <row r="106" spans="1:47" x14ac:dyDescent="0.2">
      <c r="A106">
        <f t="shared" si="8"/>
        <v>92</v>
      </c>
      <c r="C106" s="31">
        <f>IF(Data!B94&lt;='Base no wds'!$H$5,1,0)</f>
        <v>0</v>
      </c>
      <c r="D106" s="31">
        <f>IF(Data!C94&lt;='Base no wds'!$H$5,1,0)</f>
        <v>0</v>
      </c>
      <c r="E106" s="31">
        <f>IF(Data!D94&lt;='Base no wds'!$H$5,1,0)</f>
        <v>0</v>
      </c>
      <c r="F106" s="31">
        <f>IF(Data!E94&lt;='Base no wds'!$H$5,1,0)</f>
        <v>1</v>
      </c>
      <c r="G106" s="31">
        <f>IF(Data!F94&lt;='Base no wds'!$H$5,1,0)</f>
        <v>0</v>
      </c>
      <c r="H106" s="31">
        <f>IF(Data!G94&lt;='Base no wds'!$H$5,1,0)</f>
        <v>0</v>
      </c>
      <c r="I106" s="31">
        <f>IF(Data!H94&lt;='Base no wds'!$H$5,1,0)</f>
        <v>0</v>
      </c>
      <c r="J106" s="31">
        <f>IF(Data!I94&lt;='Base no wds'!$H$5,1,0)</f>
        <v>0</v>
      </c>
      <c r="K106" s="31">
        <f>IF(Data!J94&lt;='Base no wds'!$H$5,1,0)</f>
        <v>0</v>
      </c>
      <c r="L106" s="31">
        <f>IF(Data!K94&lt;='Base no wds'!$H$5,1,0)</f>
        <v>1</v>
      </c>
      <c r="M106" s="31">
        <f>IF(Data!L94&lt;='Base no wds'!$H$5,1,0)</f>
        <v>1</v>
      </c>
      <c r="N106" s="31">
        <f>IF(Data!M94&lt;='Base no wds'!$H$5,1,0)</f>
        <v>0</v>
      </c>
      <c r="O106" s="31">
        <f>IF(Data!N94&lt;='Base no wds'!$H$5,1,0)</f>
        <v>1</v>
      </c>
      <c r="P106" s="31">
        <f>IF(Data!O94&lt;='Base no wds'!$H$5,1,0)</f>
        <v>1</v>
      </c>
      <c r="Q106" s="31">
        <f>IF(Data!P94&lt;='Base no wds'!$H$5,1,0)</f>
        <v>1</v>
      </c>
      <c r="R106" s="31">
        <f>IF(Data!Q94&lt;='Base no wds'!$H$5,1,0)</f>
        <v>0</v>
      </c>
      <c r="S106" s="31">
        <f>IF(Data!R94&lt;='Base no wds'!$H$5,1,0)</f>
        <v>0</v>
      </c>
      <c r="T106" s="31">
        <f>IF(Data!S94&lt;='Base no wds'!$H$5,1,0)</f>
        <v>1</v>
      </c>
      <c r="U106" s="31">
        <f>IF(Data!T94&lt;='Base no wds'!$H$5,1,0)</f>
        <v>0</v>
      </c>
      <c r="V106" s="31">
        <f>IF(Data!U94&lt;='Base no wds'!$H$5,1,0)</f>
        <v>0</v>
      </c>
      <c r="W106" s="32">
        <f t="shared" si="6"/>
        <v>7</v>
      </c>
      <c r="Y106">
        <f t="shared" si="9"/>
        <v>92</v>
      </c>
      <c r="AA106" s="31">
        <f>IF(SUM($B106:B106)&lt;$H$6,C106,0)</f>
        <v>0</v>
      </c>
      <c r="AB106" s="31">
        <f>IF(SUM($B106:C106)&lt;$H$6,D106,0)</f>
        <v>0</v>
      </c>
      <c r="AC106" s="31">
        <f>IF(SUM($B106:D106)&lt;$H$6,E106,0)</f>
        <v>0</v>
      </c>
      <c r="AD106" s="31">
        <f>IF(SUM($B106:E106)&lt;$H$6,F106,0)</f>
        <v>1</v>
      </c>
      <c r="AE106" s="31">
        <f>IF(SUM($B106:F106)&lt;$H$6,G106,0)</f>
        <v>0</v>
      </c>
      <c r="AF106" s="31">
        <f>IF(SUM($B106:G106)&lt;$H$6,H106,0)</f>
        <v>0</v>
      </c>
      <c r="AG106" s="31">
        <f>IF(SUM($B106:H106)&lt;$H$6,I106,0)</f>
        <v>0</v>
      </c>
      <c r="AH106" s="31">
        <f>IF(SUM($B106:I106)&lt;$H$6,J106,0)</f>
        <v>0</v>
      </c>
      <c r="AI106" s="31">
        <f>IF(SUM($B106:J106)&lt;$H$6,K106,0)</f>
        <v>0</v>
      </c>
      <c r="AJ106" s="31">
        <f>IF(SUM($B106:K106)&lt;$H$6,L106,0)</f>
        <v>1</v>
      </c>
      <c r="AK106" s="31">
        <f>IF(SUM($B106:L106)&lt;$H$6,M106,0)</f>
        <v>1</v>
      </c>
      <c r="AL106" s="31">
        <f>IF(SUM($B106:M106)&lt;$H$6,N106,0)</f>
        <v>0</v>
      </c>
      <c r="AM106" s="31">
        <f>IF(SUM($B106:N106)&lt;$H$6,O106,0)</f>
        <v>1</v>
      </c>
      <c r="AN106" s="31">
        <f>IF(SUM($B106:O106)&lt;$H$6,P106,0)</f>
        <v>1</v>
      </c>
      <c r="AO106" s="31">
        <f>IF(SUM($B106:P106)&lt;$H$6,Q106,0)</f>
        <v>1</v>
      </c>
      <c r="AP106" s="31">
        <f>IF(SUM($B106:Q106)&lt;$H$6,R106,0)</f>
        <v>0</v>
      </c>
      <c r="AQ106" s="31">
        <f>IF(SUM($B106:R106)&lt;$H$6,S106,0)</f>
        <v>0</v>
      </c>
      <c r="AR106" s="31">
        <f>IF(SUM($B106:S106)&lt;$H$6,T106,0)</f>
        <v>1</v>
      </c>
      <c r="AS106" s="31">
        <f>IF(SUM($B106:T106)&lt;$H$6,U106,0)</f>
        <v>0</v>
      </c>
      <c r="AT106" s="31">
        <f>IF(SUM($B106:U106)&lt;$H$6,V106,0)</f>
        <v>0</v>
      </c>
      <c r="AU106" s="32">
        <f t="shared" si="7"/>
        <v>7</v>
      </c>
    </row>
    <row r="107" spans="1:47" x14ac:dyDescent="0.2">
      <c r="A107">
        <f t="shared" si="8"/>
        <v>93</v>
      </c>
      <c r="C107" s="31">
        <f>IF(Data!B95&lt;='Base no wds'!$H$5,1,0)</f>
        <v>0</v>
      </c>
      <c r="D107" s="31">
        <f>IF(Data!C95&lt;='Base no wds'!$H$5,1,0)</f>
        <v>1</v>
      </c>
      <c r="E107" s="31">
        <f>IF(Data!D95&lt;='Base no wds'!$H$5,1,0)</f>
        <v>0</v>
      </c>
      <c r="F107" s="31">
        <f>IF(Data!E95&lt;='Base no wds'!$H$5,1,0)</f>
        <v>0</v>
      </c>
      <c r="G107" s="31">
        <f>IF(Data!F95&lt;='Base no wds'!$H$5,1,0)</f>
        <v>0</v>
      </c>
      <c r="H107" s="31">
        <f>IF(Data!G95&lt;='Base no wds'!$H$5,1,0)</f>
        <v>1</v>
      </c>
      <c r="I107" s="31">
        <f>IF(Data!H95&lt;='Base no wds'!$H$5,1,0)</f>
        <v>1</v>
      </c>
      <c r="J107" s="31">
        <f>IF(Data!I95&lt;='Base no wds'!$H$5,1,0)</f>
        <v>1</v>
      </c>
      <c r="K107" s="31">
        <f>IF(Data!J95&lt;='Base no wds'!$H$5,1,0)</f>
        <v>0</v>
      </c>
      <c r="L107" s="31">
        <f>IF(Data!K95&lt;='Base no wds'!$H$5,1,0)</f>
        <v>0</v>
      </c>
      <c r="M107" s="31">
        <f>IF(Data!L95&lt;='Base no wds'!$H$5,1,0)</f>
        <v>0</v>
      </c>
      <c r="N107" s="31">
        <f>IF(Data!M95&lt;='Base no wds'!$H$5,1,0)</f>
        <v>1</v>
      </c>
      <c r="O107" s="31">
        <f>IF(Data!N95&lt;='Base no wds'!$H$5,1,0)</f>
        <v>1</v>
      </c>
      <c r="P107" s="31">
        <f>IF(Data!O95&lt;='Base no wds'!$H$5,1,0)</f>
        <v>1</v>
      </c>
      <c r="Q107" s="31">
        <f>IF(Data!P95&lt;='Base no wds'!$H$5,1,0)</f>
        <v>1</v>
      </c>
      <c r="R107" s="31">
        <f>IF(Data!Q95&lt;='Base no wds'!$H$5,1,0)</f>
        <v>0</v>
      </c>
      <c r="S107" s="31">
        <f>IF(Data!R95&lt;='Base no wds'!$H$5,1,0)</f>
        <v>0</v>
      </c>
      <c r="T107" s="31">
        <f>IF(Data!S95&lt;='Base no wds'!$H$5,1,0)</f>
        <v>1</v>
      </c>
      <c r="U107" s="31">
        <f>IF(Data!T95&lt;='Base no wds'!$H$5,1,0)</f>
        <v>0</v>
      </c>
      <c r="V107" s="31">
        <f>IF(Data!U95&lt;='Base no wds'!$H$5,1,0)</f>
        <v>0</v>
      </c>
      <c r="W107" s="32">
        <f t="shared" si="6"/>
        <v>9</v>
      </c>
      <c r="Y107">
        <f t="shared" si="9"/>
        <v>93</v>
      </c>
      <c r="AA107" s="31">
        <f>IF(SUM($B107:B107)&lt;$H$6,C107,0)</f>
        <v>0</v>
      </c>
      <c r="AB107" s="31">
        <f>IF(SUM($B107:C107)&lt;$H$6,D107,0)</f>
        <v>1</v>
      </c>
      <c r="AC107" s="31">
        <f>IF(SUM($B107:D107)&lt;$H$6,E107,0)</f>
        <v>0</v>
      </c>
      <c r="AD107" s="31">
        <f>IF(SUM($B107:E107)&lt;$H$6,F107,0)</f>
        <v>0</v>
      </c>
      <c r="AE107" s="31">
        <f>IF(SUM($B107:F107)&lt;$H$6,G107,0)</f>
        <v>0</v>
      </c>
      <c r="AF107" s="31">
        <f>IF(SUM($B107:G107)&lt;$H$6,H107,0)</f>
        <v>1</v>
      </c>
      <c r="AG107" s="31">
        <f>IF(SUM($B107:H107)&lt;$H$6,I107,0)</f>
        <v>1</v>
      </c>
      <c r="AH107" s="31">
        <f>IF(SUM($B107:I107)&lt;$H$6,J107,0)</f>
        <v>1</v>
      </c>
      <c r="AI107" s="31">
        <f>IF(SUM($B107:J107)&lt;$H$6,K107,0)</f>
        <v>0</v>
      </c>
      <c r="AJ107" s="31">
        <f>IF(SUM($B107:K107)&lt;$H$6,L107,0)</f>
        <v>0</v>
      </c>
      <c r="AK107" s="31">
        <f>IF(SUM($B107:L107)&lt;$H$6,M107,0)</f>
        <v>0</v>
      </c>
      <c r="AL107" s="31">
        <f>IF(SUM($B107:M107)&lt;$H$6,N107,0)</f>
        <v>1</v>
      </c>
      <c r="AM107" s="31">
        <f>IF(SUM($B107:N107)&lt;$H$6,O107,0)</f>
        <v>1</v>
      </c>
      <c r="AN107" s="31">
        <f>IF(SUM($B107:O107)&lt;$H$6,P107,0)</f>
        <v>1</v>
      </c>
      <c r="AO107" s="31">
        <f>IF(SUM($B107:P107)&lt;$H$6,Q107,0)</f>
        <v>1</v>
      </c>
      <c r="AP107" s="31">
        <f>IF(SUM($B107:Q107)&lt;$H$6,R107,0)</f>
        <v>0</v>
      </c>
      <c r="AQ107" s="31">
        <f>IF(SUM($B107:R107)&lt;$H$6,S107,0)</f>
        <v>0</v>
      </c>
      <c r="AR107" s="31">
        <f>IF(SUM($B107:S107)&lt;$H$6,T107,0)</f>
        <v>1</v>
      </c>
      <c r="AS107" s="31">
        <f>IF(SUM($B107:T107)&lt;$H$6,U107,0)</f>
        <v>0</v>
      </c>
      <c r="AT107" s="31">
        <f>IF(SUM($B107:U107)&lt;$H$6,V107,0)</f>
        <v>0</v>
      </c>
      <c r="AU107" s="32">
        <f t="shared" si="7"/>
        <v>9</v>
      </c>
    </row>
    <row r="108" spans="1:47" x14ac:dyDescent="0.2">
      <c r="A108">
        <f t="shared" si="8"/>
        <v>94</v>
      </c>
      <c r="C108" s="31">
        <f>IF(Data!B96&lt;='Base no wds'!$H$5,1,0)</f>
        <v>0</v>
      </c>
      <c r="D108" s="31">
        <f>IF(Data!C96&lt;='Base no wds'!$H$5,1,0)</f>
        <v>1</v>
      </c>
      <c r="E108" s="31">
        <f>IF(Data!D96&lt;='Base no wds'!$H$5,1,0)</f>
        <v>1</v>
      </c>
      <c r="F108" s="31">
        <f>IF(Data!E96&lt;='Base no wds'!$H$5,1,0)</f>
        <v>0</v>
      </c>
      <c r="G108" s="31">
        <f>IF(Data!F96&lt;='Base no wds'!$H$5,1,0)</f>
        <v>0</v>
      </c>
      <c r="H108" s="31">
        <f>IF(Data!G96&lt;='Base no wds'!$H$5,1,0)</f>
        <v>0</v>
      </c>
      <c r="I108" s="31">
        <f>IF(Data!H96&lt;='Base no wds'!$H$5,1,0)</f>
        <v>0</v>
      </c>
      <c r="J108" s="31">
        <f>IF(Data!I96&lt;='Base no wds'!$H$5,1,0)</f>
        <v>1</v>
      </c>
      <c r="K108" s="31">
        <f>IF(Data!J96&lt;='Base no wds'!$H$5,1,0)</f>
        <v>1</v>
      </c>
      <c r="L108" s="31">
        <f>IF(Data!K96&lt;='Base no wds'!$H$5,1,0)</f>
        <v>1</v>
      </c>
      <c r="M108" s="31">
        <f>IF(Data!L96&lt;='Base no wds'!$H$5,1,0)</f>
        <v>0</v>
      </c>
      <c r="N108" s="31">
        <f>IF(Data!M96&lt;='Base no wds'!$H$5,1,0)</f>
        <v>1</v>
      </c>
      <c r="O108" s="31">
        <f>IF(Data!N96&lt;='Base no wds'!$H$5,1,0)</f>
        <v>0</v>
      </c>
      <c r="P108" s="31">
        <f>IF(Data!O96&lt;='Base no wds'!$H$5,1,0)</f>
        <v>0</v>
      </c>
      <c r="Q108" s="31">
        <f>IF(Data!P96&lt;='Base no wds'!$H$5,1,0)</f>
        <v>0</v>
      </c>
      <c r="R108" s="31">
        <f>IF(Data!Q96&lt;='Base no wds'!$H$5,1,0)</f>
        <v>0</v>
      </c>
      <c r="S108" s="31">
        <f>IF(Data!R96&lt;='Base no wds'!$H$5,1,0)</f>
        <v>0</v>
      </c>
      <c r="T108" s="31">
        <f>IF(Data!S96&lt;='Base no wds'!$H$5,1,0)</f>
        <v>1</v>
      </c>
      <c r="U108" s="31">
        <f>IF(Data!T96&lt;='Base no wds'!$H$5,1,0)</f>
        <v>0</v>
      </c>
      <c r="V108" s="31">
        <f>IF(Data!U96&lt;='Base no wds'!$H$5,1,0)</f>
        <v>0</v>
      </c>
      <c r="W108" s="32">
        <f t="shared" si="6"/>
        <v>7</v>
      </c>
      <c r="Y108">
        <f t="shared" si="9"/>
        <v>94</v>
      </c>
      <c r="AA108" s="31">
        <f>IF(SUM($B108:B108)&lt;$H$6,C108,0)</f>
        <v>0</v>
      </c>
      <c r="AB108" s="31">
        <f>IF(SUM($B108:C108)&lt;$H$6,D108,0)</f>
        <v>1</v>
      </c>
      <c r="AC108" s="31">
        <f>IF(SUM($B108:D108)&lt;$H$6,E108,0)</f>
        <v>1</v>
      </c>
      <c r="AD108" s="31">
        <f>IF(SUM($B108:E108)&lt;$H$6,F108,0)</f>
        <v>0</v>
      </c>
      <c r="AE108" s="31">
        <f>IF(SUM($B108:F108)&lt;$H$6,G108,0)</f>
        <v>0</v>
      </c>
      <c r="AF108" s="31">
        <f>IF(SUM($B108:G108)&lt;$H$6,H108,0)</f>
        <v>0</v>
      </c>
      <c r="AG108" s="31">
        <f>IF(SUM($B108:H108)&lt;$H$6,I108,0)</f>
        <v>0</v>
      </c>
      <c r="AH108" s="31">
        <f>IF(SUM($B108:I108)&lt;$H$6,J108,0)</f>
        <v>1</v>
      </c>
      <c r="AI108" s="31">
        <f>IF(SUM($B108:J108)&lt;$H$6,K108,0)</f>
        <v>1</v>
      </c>
      <c r="AJ108" s="31">
        <f>IF(SUM($B108:K108)&lt;$H$6,L108,0)</f>
        <v>1</v>
      </c>
      <c r="AK108" s="31">
        <f>IF(SUM($B108:L108)&lt;$H$6,M108,0)</f>
        <v>0</v>
      </c>
      <c r="AL108" s="31">
        <f>IF(SUM($B108:M108)&lt;$H$6,N108,0)</f>
        <v>1</v>
      </c>
      <c r="AM108" s="31">
        <f>IF(SUM($B108:N108)&lt;$H$6,O108,0)</f>
        <v>0</v>
      </c>
      <c r="AN108" s="31">
        <f>IF(SUM($B108:O108)&lt;$H$6,P108,0)</f>
        <v>0</v>
      </c>
      <c r="AO108" s="31">
        <f>IF(SUM($B108:P108)&lt;$H$6,Q108,0)</f>
        <v>0</v>
      </c>
      <c r="AP108" s="31">
        <f>IF(SUM($B108:Q108)&lt;$H$6,R108,0)</f>
        <v>0</v>
      </c>
      <c r="AQ108" s="31">
        <f>IF(SUM($B108:R108)&lt;$H$6,S108,0)</f>
        <v>0</v>
      </c>
      <c r="AR108" s="31">
        <f>IF(SUM($B108:S108)&lt;$H$6,T108,0)</f>
        <v>1</v>
      </c>
      <c r="AS108" s="31">
        <f>IF(SUM($B108:T108)&lt;$H$6,U108,0)</f>
        <v>0</v>
      </c>
      <c r="AT108" s="31">
        <f>IF(SUM($B108:U108)&lt;$H$6,V108,0)</f>
        <v>0</v>
      </c>
      <c r="AU108" s="32">
        <f t="shared" si="7"/>
        <v>7</v>
      </c>
    </row>
    <row r="109" spans="1:47" x14ac:dyDescent="0.2">
      <c r="A109">
        <f t="shared" si="8"/>
        <v>95</v>
      </c>
      <c r="C109" s="31">
        <f>IF(Data!B97&lt;='Base no wds'!$H$5,1,0)</f>
        <v>0</v>
      </c>
      <c r="D109" s="31">
        <f>IF(Data!C97&lt;='Base no wds'!$H$5,1,0)</f>
        <v>0</v>
      </c>
      <c r="E109" s="31">
        <f>IF(Data!D97&lt;='Base no wds'!$H$5,1,0)</f>
        <v>1</v>
      </c>
      <c r="F109" s="31">
        <f>IF(Data!E97&lt;='Base no wds'!$H$5,1,0)</f>
        <v>0</v>
      </c>
      <c r="G109" s="31">
        <f>IF(Data!F97&lt;='Base no wds'!$H$5,1,0)</f>
        <v>0</v>
      </c>
      <c r="H109" s="31">
        <f>IF(Data!G97&lt;='Base no wds'!$H$5,1,0)</f>
        <v>0</v>
      </c>
      <c r="I109" s="31">
        <f>IF(Data!H97&lt;='Base no wds'!$H$5,1,0)</f>
        <v>0</v>
      </c>
      <c r="J109" s="31">
        <f>IF(Data!I97&lt;='Base no wds'!$H$5,1,0)</f>
        <v>1</v>
      </c>
      <c r="K109" s="31">
        <f>IF(Data!J97&lt;='Base no wds'!$H$5,1,0)</f>
        <v>0</v>
      </c>
      <c r="L109" s="31">
        <f>IF(Data!K97&lt;='Base no wds'!$H$5,1,0)</f>
        <v>0</v>
      </c>
      <c r="M109" s="31">
        <f>IF(Data!L97&lt;='Base no wds'!$H$5,1,0)</f>
        <v>1</v>
      </c>
      <c r="N109" s="31">
        <f>IF(Data!M97&lt;='Base no wds'!$H$5,1,0)</f>
        <v>1</v>
      </c>
      <c r="O109" s="31">
        <f>IF(Data!N97&lt;='Base no wds'!$H$5,1,0)</f>
        <v>1</v>
      </c>
      <c r="P109" s="31">
        <f>IF(Data!O97&lt;='Base no wds'!$H$5,1,0)</f>
        <v>1</v>
      </c>
      <c r="Q109" s="31">
        <f>IF(Data!P97&lt;='Base no wds'!$H$5,1,0)</f>
        <v>1</v>
      </c>
      <c r="R109" s="31">
        <f>IF(Data!Q97&lt;='Base no wds'!$H$5,1,0)</f>
        <v>0</v>
      </c>
      <c r="S109" s="31">
        <f>IF(Data!R97&lt;='Base no wds'!$H$5,1,0)</f>
        <v>1</v>
      </c>
      <c r="T109" s="31">
        <f>IF(Data!S97&lt;='Base no wds'!$H$5,1,0)</f>
        <v>0</v>
      </c>
      <c r="U109" s="31">
        <f>IF(Data!T97&lt;='Base no wds'!$H$5,1,0)</f>
        <v>0</v>
      </c>
      <c r="V109" s="31">
        <f>IF(Data!U97&lt;='Base no wds'!$H$5,1,0)</f>
        <v>0</v>
      </c>
      <c r="W109" s="32">
        <f t="shared" si="6"/>
        <v>8</v>
      </c>
      <c r="Y109">
        <f t="shared" si="9"/>
        <v>95</v>
      </c>
      <c r="AA109" s="31">
        <f>IF(SUM($B109:B109)&lt;$H$6,C109,0)</f>
        <v>0</v>
      </c>
      <c r="AB109" s="31">
        <f>IF(SUM($B109:C109)&lt;$H$6,D109,0)</f>
        <v>0</v>
      </c>
      <c r="AC109" s="31">
        <f>IF(SUM($B109:D109)&lt;$H$6,E109,0)</f>
        <v>1</v>
      </c>
      <c r="AD109" s="31">
        <f>IF(SUM($B109:E109)&lt;$H$6,F109,0)</f>
        <v>0</v>
      </c>
      <c r="AE109" s="31">
        <f>IF(SUM($B109:F109)&lt;$H$6,G109,0)</f>
        <v>0</v>
      </c>
      <c r="AF109" s="31">
        <f>IF(SUM($B109:G109)&lt;$H$6,H109,0)</f>
        <v>0</v>
      </c>
      <c r="AG109" s="31">
        <f>IF(SUM($B109:H109)&lt;$H$6,I109,0)</f>
        <v>0</v>
      </c>
      <c r="AH109" s="31">
        <f>IF(SUM($B109:I109)&lt;$H$6,J109,0)</f>
        <v>1</v>
      </c>
      <c r="AI109" s="31">
        <f>IF(SUM($B109:J109)&lt;$H$6,K109,0)</f>
        <v>0</v>
      </c>
      <c r="AJ109" s="31">
        <f>IF(SUM($B109:K109)&lt;$H$6,L109,0)</f>
        <v>0</v>
      </c>
      <c r="AK109" s="31">
        <f>IF(SUM($B109:L109)&lt;$H$6,M109,0)</f>
        <v>1</v>
      </c>
      <c r="AL109" s="31">
        <f>IF(SUM($B109:M109)&lt;$H$6,N109,0)</f>
        <v>1</v>
      </c>
      <c r="AM109" s="31">
        <f>IF(SUM($B109:N109)&lt;$H$6,O109,0)</f>
        <v>1</v>
      </c>
      <c r="AN109" s="31">
        <f>IF(SUM($B109:O109)&lt;$H$6,P109,0)</f>
        <v>1</v>
      </c>
      <c r="AO109" s="31">
        <f>IF(SUM($B109:P109)&lt;$H$6,Q109,0)</f>
        <v>1</v>
      </c>
      <c r="AP109" s="31">
        <f>IF(SUM($B109:Q109)&lt;$H$6,R109,0)</f>
        <v>0</v>
      </c>
      <c r="AQ109" s="31">
        <f>IF(SUM($B109:R109)&lt;$H$6,S109,0)</f>
        <v>1</v>
      </c>
      <c r="AR109" s="31">
        <f>IF(SUM($B109:S109)&lt;$H$6,T109,0)</f>
        <v>0</v>
      </c>
      <c r="AS109" s="31">
        <f>IF(SUM($B109:T109)&lt;$H$6,U109,0)</f>
        <v>0</v>
      </c>
      <c r="AT109" s="31">
        <f>IF(SUM($B109:U109)&lt;$H$6,V109,0)</f>
        <v>0</v>
      </c>
      <c r="AU109" s="32">
        <f t="shared" si="7"/>
        <v>8</v>
      </c>
    </row>
    <row r="110" spans="1:47" x14ac:dyDescent="0.2">
      <c r="A110">
        <f t="shared" si="8"/>
        <v>96</v>
      </c>
      <c r="C110" s="31">
        <f>IF(Data!B98&lt;='Base no wds'!$H$5,1,0)</f>
        <v>1</v>
      </c>
      <c r="D110" s="31">
        <f>IF(Data!C98&lt;='Base no wds'!$H$5,1,0)</f>
        <v>0</v>
      </c>
      <c r="E110" s="31">
        <f>IF(Data!D98&lt;='Base no wds'!$H$5,1,0)</f>
        <v>0</v>
      </c>
      <c r="F110" s="31">
        <f>IF(Data!E98&lt;='Base no wds'!$H$5,1,0)</f>
        <v>0</v>
      </c>
      <c r="G110" s="31">
        <f>IF(Data!F98&lt;='Base no wds'!$H$5,1,0)</f>
        <v>0</v>
      </c>
      <c r="H110" s="31">
        <f>IF(Data!G98&lt;='Base no wds'!$H$5,1,0)</f>
        <v>0</v>
      </c>
      <c r="I110" s="31">
        <f>IF(Data!H98&lt;='Base no wds'!$H$5,1,0)</f>
        <v>1</v>
      </c>
      <c r="J110" s="31">
        <f>IF(Data!I98&lt;='Base no wds'!$H$5,1,0)</f>
        <v>1</v>
      </c>
      <c r="K110" s="31">
        <f>IF(Data!J98&lt;='Base no wds'!$H$5,1,0)</f>
        <v>1</v>
      </c>
      <c r="L110" s="31">
        <f>IF(Data!K98&lt;='Base no wds'!$H$5,1,0)</f>
        <v>0</v>
      </c>
      <c r="M110" s="31">
        <f>IF(Data!L98&lt;='Base no wds'!$H$5,1,0)</f>
        <v>1</v>
      </c>
      <c r="N110" s="31">
        <f>IF(Data!M98&lt;='Base no wds'!$H$5,1,0)</f>
        <v>0</v>
      </c>
      <c r="O110" s="31">
        <f>IF(Data!N98&lt;='Base no wds'!$H$5,1,0)</f>
        <v>0</v>
      </c>
      <c r="P110" s="31">
        <f>IF(Data!O98&lt;='Base no wds'!$H$5,1,0)</f>
        <v>0</v>
      </c>
      <c r="Q110" s="31">
        <f>IF(Data!P98&lt;='Base no wds'!$H$5,1,0)</f>
        <v>0</v>
      </c>
      <c r="R110" s="31">
        <f>IF(Data!Q98&lt;='Base no wds'!$H$5,1,0)</f>
        <v>1</v>
      </c>
      <c r="S110" s="31">
        <f>IF(Data!R98&lt;='Base no wds'!$H$5,1,0)</f>
        <v>0</v>
      </c>
      <c r="T110" s="31">
        <f>IF(Data!S98&lt;='Base no wds'!$H$5,1,0)</f>
        <v>1</v>
      </c>
      <c r="U110" s="31">
        <f>IF(Data!T98&lt;='Base no wds'!$H$5,1,0)</f>
        <v>1</v>
      </c>
      <c r="V110" s="31">
        <f>IF(Data!U98&lt;='Base no wds'!$H$5,1,0)</f>
        <v>0</v>
      </c>
      <c r="W110" s="32">
        <f t="shared" si="6"/>
        <v>8</v>
      </c>
      <c r="Y110">
        <f t="shared" si="9"/>
        <v>96</v>
      </c>
      <c r="AA110" s="31">
        <f>IF(SUM($B110:B110)&lt;$H$6,C110,0)</f>
        <v>1</v>
      </c>
      <c r="AB110" s="31">
        <f>IF(SUM($B110:C110)&lt;$H$6,D110,0)</f>
        <v>0</v>
      </c>
      <c r="AC110" s="31">
        <f>IF(SUM($B110:D110)&lt;$H$6,E110,0)</f>
        <v>0</v>
      </c>
      <c r="AD110" s="31">
        <f>IF(SUM($B110:E110)&lt;$H$6,F110,0)</f>
        <v>0</v>
      </c>
      <c r="AE110" s="31">
        <f>IF(SUM($B110:F110)&lt;$H$6,G110,0)</f>
        <v>0</v>
      </c>
      <c r="AF110" s="31">
        <f>IF(SUM($B110:G110)&lt;$H$6,H110,0)</f>
        <v>0</v>
      </c>
      <c r="AG110" s="31">
        <f>IF(SUM($B110:H110)&lt;$H$6,I110,0)</f>
        <v>1</v>
      </c>
      <c r="AH110" s="31">
        <f>IF(SUM($B110:I110)&lt;$H$6,J110,0)</f>
        <v>1</v>
      </c>
      <c r="AI110" s="31">
        <f>IF(SUM($B110:J110)&lt;$H$6,K110,0)</f>
        <v>1</v>
      </c>
      <c r="AJ110" s="31">
        <f>IF(SUM($B110:K110)&lt;$H$6,L110,0)</f>
        <v>0</v>
      </c>
      <c r="AK110" s="31">
        <f>IF(SUM($B110:L110)&lt;$H$6,M110,0)</f>
        <v>1</v>
      </c>
      <c r="AL110" s="31">
        <f>IF(SUM($B110:M110)&lt;$H$6,N110,0)</f>
        <v>0</v>
      </c>
      <c r="AM110" s="31">
        <f>IF(SUM($B110:N110)&lt;$H$6,O110,0)</f>
        <v>0</v>
      </c>
      <c r="AN110" s="31">
        <f>IF(SUM($B110:O110)&lt;$H$6,P110,0)</f>
        <v>0</v>
      </c>
      <c r="AO110" s="31">
        <f>IF(SUM($B110:P110)&lt;$H$6,Q110,0)</f>
        <v>0</v>
      </c>
      <c r="AP110" s="31">
        <f>IF(SUM($B110:Q110)&lt;$H$6,R110,0)</f>
        <v>1</v>
      </c>
      <c r="AQ110" s="31">
        <f>IF(SUM($B110:R110)&lt;$H$6,S110,0)</f>
        <v>0</v>
      </c>
      <c r="AR110" s="31">
        <f>IF(SUM($B110:S110)&lt;$H$6,T110,0)</f>
        <v>1</v>
      </c>
      <c r="AS110" s="31">
        <f>IF(SUM($B110:T110)&lt;$H$6,U110,0)</f>
        <v>1</v>
      </c>
      <c r="AT110" s="31">
        <f>IF(SUM($B110:U110)&lt;$H$6,V110,0)</f>
        <v>0</v>
      </c>
      <c r="AU110" s="32">
        <f t="shared" si="7"/>
        <v>8</v>
      </c>
    </row>
    <row r="111" spans="1:47" x14ac:dyDescent="0.2">
      <c r="A111">
        <f t="shared" si="8"/>
        <v>97</v>
      </c>
      <c r="C111" s="31">
        <f>IF(Data!B99&lt;='Base no wds'!$H$5,1,0)</f>
        <v>0</v>
      </c>
      <c r="D111" s="31">
        <f>IF(Data!C99&lt;='Base no wds'!$H$5,1,0)</f>
        <v>0</v>
      </c>
      <c r="E111" s="31">
        <f>IF(Data!D99&lt;='Base no wds'!$H$5,1,0)</f>
        <v>1</v>
      </c>
      <c r="F111" s="31">
        <f>IF(Data!E99&lt;='Base no wds'!$H$5,1,0)</f>
        <v>0</v>
      </c>
      <c r="G111" s="31">
        <f>IF(Data!F99&lt;='Base no wds'!$H$5,1,0)</f>
        <v>1</v>
      </c>
      <c r="H111" s="31">
        <f>IF(Data!G99&lt;='Base no wds'!$H$5,1,0)</f>
        <v>0</v>
      </c>
      <c r="I111" s="31">
        <f>IF(Data!H99&lt;='Base no wds'!$H$5,1,0)</f>
        <v>0</v>
      </c>
      <c r="J111" s="31">
        <f>IF(Data!I99&lt;='Base no wds'!$H$5,1,0)</f>
        <v>0</v>
      </c>
      <c r="K111" s="31">
        <f>IF(Data!J99&lt;='Base no wds'!$H$5,1,0)</f>
        <v>0</v>
      </c>
      <c r="L111" s="31">
        <f>IF(Data!K99&lt;='Base no wds'!$H$5,1,0)</f>
        <v>1</v>
      </c>
      <c r="M111" s="31">
        <f>IF(Data!L99&lt;='Base no wds'!$H$5,1,0)</f>
        <v>1</v>
      </c>
      <c r="N111" s="31">
        <f>IF(Data!M99&lt;='Base no wds'!$H$5,1,0)</f>
        <v>1</v>
      </c>
      <c r="O111" s="31">
        <f>IF(Data!N99&lt;='Base no wds'!$H$5,1,0)</f>
        <v>0</v>
      </c>
      <c r="P111" s="31">
        <f>IF(Data!O99&lt;='Base no wds'!$H$5,1,0)</f>
        <v>0</v>
      </c>
      <c r="Q111" s="31">
        <f>IF(Data!P99&lt;='Base no wds'!$H$5,1,0)</f>
        <v>0</v>
      </c>
      <c r="R111" s="31">
        <f>IF(Data!Q99&lt;='Base no wds'!$H$5,1,0)</f>
        <v>0</v>
      </c>
      <c r="S111" s="31">
        <f>IF(Data!R99&lt;='Base no wds'!$H$5,1,0)</f>
        <v>1</v>
      </c>
      <c r="T111" s="31">
        <f>IF(Data!S99&lt;='Base no wds'!$H$5,1,0)</f>
        <v>0</v>
      </c>
      <c r="U111" s="31">
        <f>IF(Data!T99&lt;='Base no wds'!$H$5,1,0)</f>
        <v>1</v>
      </c>
      <c r="V111" s="31">
        <f>IF(Data!U99&lt;='Base no wds'!$H$5,1,0)</f>
        <v>1</v>
      </c>
      <c r="W111" s="32">
        <f t="shared" si="6"/>
        <v>8</v>
      </c>
      <c r="Y111">
        <f t="shared" si="9"/>
        <v>97</v>
      </c>
      <c r="AA111" s="31">
        <f>IF(SUM($B111:B111)&lt;$H$6,C111,0)</f>
        <v>0</v>
      </c>
      <c r="AB111" s="31">
        <f>IF(SUM($B111:C111)&lt;$H$6,D111,0)</f>
        <v>0</v>
      </c>
      <c r="AC111" s="31">
        <f>IF(SUM($B111:D111)&lt;$H$6,E111,0)</f>
        <v>1</v>
      </c>
      <c r="AD111" s="31">
        <f>IF(SUM($B111:E111)&lt;$H$6,F111,0)</f>
        <v>0</v>
      </c>
      <c r="AE111" s="31">
        <f>IF(SUM($B111:F111)&lt;$H$6,G111,0)</f>
        <v>1</v>
      </c>
      <c r="AF111" s="31">
        <f>IF(SUM($B111:G111)&lt;$H$6,H111,0)</f>
        <v>0</v>
      </c>
      <c r="AG111" s="31">
        <f>IF(SUM($B111:H111)&lt;$H$6,I111,0)</f>
        <v>0</v>
      </c>
      <c r="AH111" s="31">
        <f>IF(SUM($B111:I111)&lt;$H$6,J111,0)</f>
        <v>0</v>
      </c>
      <c r="AI111" s="31">
        <f>IF(SUM($B111:J111)&lt;$H$6,K111,0)</f>
        <v>0</v>
      </c>
      <c r="AJ111" s="31">
        <f>IF(SUM($B111:K111)&lt;$H$6,L111,0)</f>
        <v>1</v>
      </c>
      <c r="AK111" s="31">
        <f>IF(SUM($B111:L111)&lt;$H$6,M111,0)</f>
        <v>1</v>
      </c>
      <c r="AL111" s="31">
        <f>IF(SUM($B111:M111)&lt;$H$6,N111,0)</f>
        <v>1</v>
      </c>
      <c r="AM111" s="31">
        <f>IF(SUM($B111:N111)&lt;$H$6,O111,0)</f>
        <v>0</v>
      </c>
      <c r="AN111" s="31">
        <f>IF(SUM($B111:O111)&lt;$H$6,P111,0)</f>
        <v>0</v>
      </c>
      <c r="AO111" s="31">
        <f>IF(SUM($B111:P111)&lt;$H$6,Q111,0)</f>
        <v>0</v>
      </c>
      <c r="AP111" s="31">
        <f>IF(SUM($B111:Q111)&lt;$H$6,R111,0)</f>
        <v>0</v>
      </c>
      <c r="AQ111" s="31">
        <f>IF(SUM($B111:R111)&lt;$H$6,S111,0)</f>
        <v>1</v>
      </c>
      <c r="AR111" s="31">
        <f>IF(SUM($B111:S111)&lt;$H$6,T111,0)</f>
        <v>0</v>
      </c>
      <c r="AS111" s="31">
        <f>IF(SUM($B111:T111)&lt;$H$6,U111,0)</f>
        <v>1</v>
      </c>
      <c r="AT111" s="31">
        <f>IF(SUM($B111:U111)&lt;$H$6,V111,0)</f>
        <v>1</v>
      </c>
      <c r="AU111" s="32">
        <f t="shared" si="7"/>
        <v>8</v>
      </c>
    </row>
    <row r="112" spans="1:47" x14ac:dyDescent="0.2">
      <c r="A112">
        <f t="shared" si="8"/>
        <v>98</v>
      </c>
      <c r="C112" s="31">
        <f>IF(Data!B100&lt;='Base no wds'!$H$5,1,0)</f>
        <v>0</v>
      </c>
      <c r="D112" s="31">
        <f>IF(Data!C100&lt;='Base no wds'!$H$5,1,0)</f>
        <v>1</v>
      </c>
      <c r="E112" s="31">
        <f>IF(Data!D100&lt;='Base no wds'!$H$5,1,0)</f>
        <v>1</v>
      </c>
      <c r="F112" s="31">
        <f>IF(Data!E100&lt;='Base no wds'!$H$5,1,0)</f>
        <v>0</v>
      </c>
      <c r="G112" s="31">
        <f>IF(Data!F100&lt;='Base no wds'!$H$5,1,0)</f>
        <v>0</v>
      </c>
      <c r="H112" s="31">
        <f>IF(Data!G100&lt;='Base no wds'!$H$5,1,0)</f>
        <v>0</v>
      </c>
      <c r="I112" s="31">
        <f>IF(Data!H100&lt;='Base no wds'!$H$5,1,0)</f>
        <v>0</v>
      </c>
      <c r="J112" s="31">
        <f>IF(Data!I100&lt;='Base no wds'!$H$5,1,0)</f>
        <v>1</v>
      </c>
      <c r="K112" s="31">
        <f>IF(Data!J100&lt;='Base no wds'!$H$5,1,0)</f>
        <v>1</v>
      </c>
      <c r="L112" s="31">
        <f>IF(Data!K100&lt;='Base no wds'!$H$5,1,0)</f>
        <v>1</v>
      </c>
      <c r="M112" s="31">
        <f>IF(Data!L100&lt;='Base no wds'!$H$5,1,0)</f>
        <v>1</v>
      </c>
      <c r="N112" s="31">
        <f>IF(Data!M100&lt;='Base no wds'!$H$5,1,0)</f>
        <v>1</v>
      </c>
      <c r="O112" s="31">
        <f>IF(Data!N100&lt;='Base no wds'!$H$5,1,0)</f>
        <v>0</v>
      </c>
      <c r="P112" s="31">
        <f>IF(Data!O100&lt;='Base no wds'!$H$5,1,0)</f>
        <v>0</v>
      </c>
      <c r="Q112" s="31">
        <f>IF(Data!P100&lt;='Base no wds'!$H$5,1,0)</f>
        <v>1</v>
      </c>
      <c r="R112" s="31">
        <f>IF(Data!Q100&lt;='Base no wds'!$H$5,1,0)</f>
        <v>0</v>
      </c>
      <c r="S112" s="31">
        <f>IF(Data!R100&lt;='Base no wds'!$H$5,1,0)</f>
        <v>1</v>
      </c>
      <c r="T112" s="31">
        <f>IF(Data!S100&lt;='Base no wds'!$H$5,1,0)</f>
        <v>0</v>
      </c>
      <c r="U112" s="31">
        <f>IF(Data!T100&lt;='Base no wds'!$H$5,1,0)</f>
        <v>1</v>
      </c>
      <c r="V112" s="31">
        <f>IF(Data!U100&lt;='Base no wds'!$H$5,1,0)</f>
        <v>1</v>
      </c>
      <c r="W112" s="32">
        <f t="shared" si="6"/>
        <v>11</v>
      </c>
      <c r="Y112">
        <f t="shared" si="9"/>
        <v>98</v>
      </c>
      <c r="AA112" s="31">
        <f>IF(SUM($B112:B112)&lt;$H$6,C112,0)</f>
        <v>0</v>
      </c>
      <c r="AB112" s="31">
        <f>IF(SUM($B112:C112)&lt;$H$6,D112,0)</f>
        <v>1</v>
      </c>
      <c r="AC112" s="31">
        <f>IF(SUM($B112:D112)&lt;$H$6,E112,0)</f>
        <v>1</v>
      </c>
      <c r="AD112" s="31">
        <f>IF(SUM($B112:E112)&lt;$H$6,F112,0)</f>
        <v>0</v>
      </c>
      <c r="AE112" s="31">
        <f>IF(SUM($B112:F112)&lt;$H$6,G112,0)</f>
        <v>0</v>
      </c>
      <c r="AF112" s="31">
        <f>IF(SUM($B112:G112)&lt;$H$6,H112,0)</f>
        <v>0</v>
      </c>
      <c r="AG112" s="31">
        <f>IF(SUM($B112:H112)&lt;$H$6,I112,0)</f>
        <v>0</v>
      </c>
      <c r="AH112" s="31">
        <f>IF(SUM($B112:I112)&lt;$H$6,J112,0)</f>
        <v>1</v>
      </c>
      <c r="AI112" s="31">
        <f>IF(SUM($B112:J112)&lt;$H$6,K112,0)</f>
        <v>1</v>
      </c>
      <c r="AJ112" s="31">
        <f>IF(SUM($B112:K112)&lt;$H$6,L112,0)</f>
        <v>1</v>
      </c>
      <c r="AK112" s="31">
        <f>IF(SUM($B112:L112)&lt;$H$6,M112,0)</f>
        <v>1</v>
      </c>
      <c r="AL112" s="31">
        <f>IF(SUM($B112:M112)&lt;$H$6,N112,0)</f>
        <v>1</v>
      </c>
      <c r="AM112" s="31">
        <f>IF(SUM($B112:N112)&lt;$H$6,O112,0)</f>
        <v>0</v>
      </c>
      <c r="AN112" s="31">
        <f>IF(SUM($B112:O112)&lt;$H$6,P112,0)</f>
        <v>0</v>
      </c>
      <c r="AO112" s="31">
        <f>IF(SUM($B112:P112)&lt;$H$6,Q112,0)</f>
        <v>1</v>
      </c>
      <c r="AP112" s="31">
        <f>IF(SUM($B112:Q112)&lt;$H$6,R112,0)</f>
        <v>0</v>
      </c>
      <c r="AQ112" s="31">
        <f>IF(SUM($B112:R112)&lt;$H$6,S112,0)</f>
        <v>1</v>
      </c>
      <c r="AR112" s="31">
        <f>IF(SUM($B112:S112)&lt;$H$6,T112,0)</f>
        <v>0</v>
      </c>
      <c r="AS112" s="31">
        <f>IF(SUM($B112:T112)&lt;$H$6,U112,0)</f>
        <v>1</v>
      </c>
      <c r="AT112" s="31">
        <f>IF(SUM($B112:U112)&lt;$H$6,V112,0)</f>
        <v>0</v>
      </c>
      <c r="AU112" s="32">
        <f t="shared" si="7"/>
        <v>10</v>
      </c>
    </row>
    <row r="113" spans="1:47" x14ac:dyDescent="0.2">
      <c r="A113">
        <f t="shared" si="8"/>
        <v>99</v>
      </c>
      <c r="C113" s="31">
        <f>IF(Data!B101&lt;='Base no wds'!$H$5,1,0)</f>
        <v>0</v>
      </c>
      <c r="D113" s="31">
        <f>IF(Data!C101&lt;='Base no wds'!$H$5,1,0)</f>
        <v>1</v>
      </c>
      <c r="E113" s="31">
        <f>IF(Data!D101&lt;='Base no wds'!$H$5,1,0)</f>
        <v>0</v>
      </c>
      <c r="F113" s="31">
        <f>IF(Data!E101&lt;='Base no wds'!$H$5,1,0)</f>
        <v>0</v>
      </c>
      <c r="G113" s="31">
        <f>IF(Data!F101&lt;='Base no wds'!$H$5,1,0)</f>
        <v>1</v>
      </c>
      <c r="H113" s="31">
        <f>IF(Data!G101&lt;='Base no wds'!$H$5,1,0)</f>
        <v>0</v>
      </c>
      <c r="I113" s="31">
        <f>IF(Data!H101&lt;='Base no wds'!$H$5,1,0)</f>
        <v>1</v>
      </c>
      <c r="J113" s="31">
        <f>IF(Data!I101&lt;='Base no wds'!$H$5,1,0)</f>
        <v>0</v>
      </c>
      <c r="K113" s="31">
        <f>IF(Data!J101&lt;='Base no wds'!$H$5,1,0)</f>
        <v>1</v>
      </c>
      <c r="L113" s="31">
        <f>IF(Data!K101&lt;='Base no wds'!$H$5,1,0)</f>
        <v>0</v>
      </c>
      <c r="M113" s="31">
        <f>IF(Data!L101&lt;='Base no wds'!$H$5,1,0)</f>
        <v>0</v>
      </c>
      <c r="N113" s="31">
        <f>IF(Data!M101&lt;='Base no wds'!$H$5,1,0)</f>
        <v>0</v>
      </c>
      <c r="O113" s="31">
        <f>IF(Data!N101&lt;='Base no wds'!$H$5,1,0)</f>
        <v>0</v>
      </c>
      <c r="P113" s="31">
        <f>IF(Data!O101&lt;='Base no wds'!$H$5,1,0)</f>
        <v>0</v>
      </c>
      <c r="Q113" s="31">
        <f>IF(Data!P101&lt;='Base no wds'!$H$5,1,0)</f>
        <v>0</v>
      </c>
      <c r="R113" s="31">
        <f>IF(Data!Q101&lt;='Base no wds'!$H$5,1,0)</f>
        <v>0</v>
      </c>
      <c r="S113" s="31">
        <f>IF(Data!R101&lt;='Base no wds'!$H$5,1,0)</f>
        <v>0</v>
      </c>
      <c r="T113" s="31">
        <f>IF(Data!S101&lt;='Base no wds'!$H$5,1,0)</f>
        <v>0</v>
      </c>
      <c r="U113" s="31">
        <f>IF(Data!T101&lt;='Base no wds'!$H$5,1,0)</f>
        <v>1</v>
      </c>
      <c r="V113" s="31">
        <f>IF(Data!U101&lt;='Base no wds'!$H$5,1,0)</f>
        <v>0</v>
      </c>
      <c r="W113" s="32">
        <f t="shared" si="6"/>
        <v>5</v>
      </c>
      <c r="Y113">
        <f t="shared" si="9"/>
        <v>99</v>
      </c>
      <c r="AA113" s="31">
        <f>IF(SUM($B113:B113)&lt;$H$6,C113,0)</f>
        <v>0</v>
      </c>
      <c r="AB113" s="31">
        <f>IF(SUM($B113:C113)&lt;$H$6,D113,0)</f>
        <v>1</v>
      </c>
      <c r="AC113" s="31">
        <f>IF(SUM($B113:D113)&lt;$H$6,E113,0)</f>
        <v>0</v>
      </c>
      <c r="AD113" s="31">
        <f>IF(SUM($B113:E113)&lt;$H$6,F113,0)</f>
        <v>0</v>
      </c>
      <c r="AE113" s="31">
        <f>IF(SUM($B113:F113)&lt;$H$6,G113,0)</f>
        <v>1</v>
      </c>
      <c r="AF113" s="31">
        <f>IF(SUM($B113:G113)&lt;$H$6,H113,0)</f>
        <v>0</v>
      </c>
      <c r="AG113" s="31">
        <f>IF(SUM($B113:H113)&lt;$H$6,I113,0)</f>
        <v>1</v>
      </c>
      <c r="AH113" s="31">
        <f>IF(SUM($B113:I113)&lt;$H$6,J113,0)</f>
        <v>0</v>
      </c>
      <c r="AI113" s="31">
        <f>IF(SUM($B113:J113)&lt;$H$6,K113,0)</f>
        <v>1</v>
      </c>
      <c r="AJ113" s="31">
        <f>IF(SUM($B113:K113)&lt;$H$6,L113,0)</f>
        <v>0</v>
      </c>
      <c r="AK113" s="31">
        <f>IF(SUM($B113:L113)&lt;$H$6,M113,0)</f>
        <v>0</v>
      </c>
      <c r="AL113" s="31">
        <f>IF(SUM($B113:M113)&lt;$H$6,N113,0)</f>
        <v>0</v>
      </c>
      <c r="AM113" s="31">
        <f>IF(SUM($B113:N113)&lt;$H$6,O113,0)</f>
        <v>0</v>
      </c>
      <c r="AN113" s="31">
        <f>IF(SUM($B113:O113)&lt;$H$6,P113,0)</f>
        <v>0</v>
      </c>
      <c r="AO113" s="31">
        <f>IF(SUM($B113:P113)&lt;$H$6,Q113,0)</f>
        <v>0</v>
      </c>
      <c r="AP113" s="31">
        <f>IF(SUM($B113:Q113)&lt;$H$6,R113,0)</f>
        <v>0</v>
      </c>
      <c r="AQ113" s="31">
        <f>IF(SUM($B113:R113)&lt;$H$6,S113,0)</f>
        <v>0</v>
      </c>
      <c r="AR113" s="31">
        <f>IF(SUM($B113:S113)&lt;$H$6,T113,0)</f>
        <v>0</v>
      </c>
      <c r="AS113" s="31">
        <f>IF(SUM($B113:T113)&lt;$H$6,U113,0)</f>
        <v>1</v>
      </c>
      <c r="AT113" s="31">
        <f>IF(SUM($B113:U113)&lt;$H$6,V113,0)</f>
        <v>0</v>
      </c>
      <c r="AU113" s="32">
        <f t="shared" si="7"/>
        <v>5</v>
      </c>
    </row>
    <row r="114" spans="1:47" x14ac:dyDescent="0.2">
      <c r="A114">
        <f t="shared" si="8"/>
        <v>100</v>
      </c>
      <c r="C114" s="31">
        <f>IF(Data!B102&lt;='Base no wds'!$H$5,1,0)</f>
        <v>0</v>
      </c>
      <c r="D114" s="31">
        <f>IF(Data!C102&lt;='Base no wds'!$H$5,1,0)</f>
        <v>0</v>
      </c>
      <c r="E114" s="31">
        <f>IF(Data!D102&lt;='Base no wds'!$H$5,1,0)</f>
        <v>0</v>
      </c>
      <c r="F114" s="31">
        <f>IF(Data!E102&lt;='Base no wds'!$H$5,1,0)</f>
        <v>1</v>
      </c>
      <c r="G114" s="31">
        <f>IF(Data!F102&lt;='Base no wds'!$H$5,1,0)</f>
        <v>0</v>
      </c>
      <c r="H114" s="31">
        <f>IF(Data!G102&lt;='Base no wds'!$H$5,1,0)</f>
        <v>1</v>
      </c>
      <c r="I114" s="31">
        <f>IF(Data!H102&lt;='Base no wds'!$H$5,1,0)</f>
        <v>1</v>
      </c>
      <c r="J114" s="31">
        <f>IF(Data!I102&lt;='Base no wds'!$H$5,1,0)</f>
        <v>0</v>
      </c>
      <c r="K114" s="31">
        <f>IF(Data!J102&lt;='Base no wds'!$H$5,1,0)</f>
        <v>0</v>
      </c>
      <c r="L114" s="31">
        <f>IF(Data!K102&lt;='Base no wds'!$H$5,1,0)</f>
        <v>1</v>
      </c>
      <c r="M114" s="31">
        <f>IF(Data!L102&lt;='Base no wds'!$H$5,1,0)</f>
        <v>1</v>
      </c>
      <c r="N114" s="31">
        <f>IF(Data!M102&lt;='Base no wds'!$H$5,1,0)</f>
        <v>0</v>
      </c>
      <c r="O114" s="31">
        <f>IF(Data!N102&lt;='Base no wds'!$H$5,1,0)</f>
        <v>0</v>
      </c>
      <c r="P114" s="31">
        <f>IF(Data!O102&lt;='Base no wds'!$H$5,1,0)</f>
        <v>0</v>
      </c>
      <c r="Q114" s="31">
        <f>IF(Data!P102&lt;='Base no wds'!$H$5,1,0)</f>
        <v>0</v>
      </c>
      <c r="R114" s="31">
        <f>IF(Data!Q102&lt;='Base no wds'!$H$5,1,0)</f>
        <v>1</v>
      </c>
      <c r="S114" s="31">
        <f>IF(Data!R102&lt;='Base no wds'!$H$5,1,0)</f>
        <v>0</v>
      </c>
      <c r="T114" s="31">
        <f>IF(Data!S102&lt;='Base no wds'!$H$5,1,0)</f>
        <v>0</v>
      </c>
      <c r="U114" s="31">
        <f>IF(Data!T102&lt;='Base no wds'!$H$5,1,0)</f>
        <v>0</v>
      </c>
      <c r="V114" s="31">
        <f>IF(Data!U102&lt;='Base no wds'!$H$5,1,0)</f>
        <v>0</v>
      </c>
      <c r="W114" s="32">
        <f t="shared" si="6"/>
        <v>6</v>
      </c>
      <c r="Y114">
        <f t="shared" si="9"/>
        <v>100</v>
      </c>
      <c r="AA114" s="31">
        <f>IF(SUM($B114:B114)&lt;$H$6,C114,0)</f>
        <v>0</v>
      </c>
      <c r="AB114" s="31">
        <f>IF(SUM($B114:C114)&lt;$H$6,D114,0)</f>
        <v>0</v>
      </c>
      <c r="AC114" s="31">
        <f>IF(SUM($B114:D114)&lt;$H$6,E114,0)</f>
        <v>0</v>
      </c>
      <c r="AD114" s="31">
        <f>IF(SUM($B114:E114)&lt;$H$6,F114,0)</f>
        <v>1</v>
      </c>
      <c r="AE114" s="31">
        <f>IF(SUM($B114:F114)&lt;$H$6,G114,0)</f>
        <v>0</v>
      </c>
      <c r="AF114" s="31">
        <f>IF(SUM($B114:G114)&lt;$H$6,H114,0)</f>
        <v>1</v>
      </c>
      <c r="AG114" s="31">
        <f>IF(SUM($B114:H114)&lt;$H$6,I114,0)</f>
        <v>1</v>
      </c>
      <c r="AH114" s="31">
        <f>IF(SUM($B114:I114)&lt;$H$6,J114,0)</f>
        <v>0</v>
      </c>
      <c r="AI114" s="31">
        <f>IF(SUM($B114:J114)&lt;$H$6,K114,0)</f>
        <v>0</v>
      </c>
      <c r="AJ114" s="31">
        <f>IF(SUM($B114:K114)&lt;$H$6,L114,0)</f>
        <v>1</v>
      </c>
      <c r="AK114" s="31">
        <f>IF(SUM($B114:L114)&lt;$H$6,M114,0)</f>
        <v>1</v>
      </c>
      <c r="AL114" s="31">
        <f>IF(SUM($B114:M114)&lt;$H$6,N114,0)</f>
        <v>0</v>
      </c>
      <c r="AM114" s="31">
        <f>IF(SUM($B114:N114)&lt;$H$6,O114,0)</f>
        <v>0</v>
      </c>
      <c r="AN114" s="31">
        <f>IF(SUM($B114:O114)&lt;$H$6,P114,0)</f>
        <v>0</v>
      </c>
      <c r="AO114" s="31">
        <f>IF(SUM($B114:P114)&lt;$H$6,Q114,0)</f>
        <v>0</v>
      </c>
      <c r="AP114" s="31">
        <f>IF(SUM($B114:Q114)&lt;$H$6,R114,0)</f>
        <v>1</v>
      </c>
      <c r="AQ114" s="31">
        <f>IF(SUM($B114:R114)&lt;$H$6,S114,0)</f>
        <v>0</v>
      </c>
      <c r="AR114" s="31">
        <f>IF(SUM($B114:S114)&lt;$H$6,T114,0)</f>
        <v>0</v>
      </c>
      <c r="AS114" s="31">
        <f>IF(SUM($B114:T114)&lt;$H$6,U114,0)</f>
        <v>0</v>
      </c>
      <c r="AT114" s="31">
        <f>IF(SUM($B114:U114)&lt;$H$6,V114,0)</f>
        <v>0</v>
      </c>
      <c r="AU114" s="32">
        <f t="shared" si="7"/>
        <v>6</v>
      </c>
    </row>
    <row r="115" spans="1:47" x14ac:dyDescent="0.2">
      <c r="A115">
        <f t="shared" si="8"/>
        <v>101</v>
      </c>
      <c r="C115" s="31">
        <f>IF(Data!B103&lt;='Base no wds'!$H$5,1,0)</f>
        <v>0</v>
      </c>
      <c r="D115" s="31">
        <f>IF(Data!C103&lt;='Base no wds'!$H$5,1,0)</f>
        <v>1</v>
      </c>
      <c r="E115" s="31">
        <f>IF(Data!D103&lt;='Base no wds'!$H$5,1,0)</f>
        <v>0</v>
      </c>
      <c r="F115" s="31">
        <f>IF(Data!E103&lt;='Base no wds'!$H$5,1,0)</f>
        <v>0</v>
      </c>
      <c r="G115" s="31">
        <f>IF(Data!F103&lt;='Base no wds'!$H$5,1,0)</f>
        <v>0</v>
      </c>
      <c r="H115" s="31">
        <f>IF(Data!G103&lt;='Base no wds'!$H$5,1,0)</f>
        <v>0</v>
      </c>
      <c r="I115" s="31">
        <f>IF(Data!H103&lt;='Base no wds'!$H$5,1,0)</f>
        <v>1</v>
      </c>
      <c r="J115" s="31">
        <f>IF(Data!I103&lt;='Base no wds'!$H$5,1,0)</f>
        <v>0</v>
      </c>
      <c r="K115" s="31">
        <f>IF(Data!J103&lt;='Base no wds'!$H$5,1,0)</f>
        <v>0</v>
      </c>
      <c r="L115" s="31">
        <f>IF(Data!K103&lt;='Base no wds'!$H$5,1,0)</f>
        <v>1</v>
      </c>
      <c r="M115" s="31">
        <f>IF(Data!L103&lt;='Base no wds'!$H$5,1,0)</f>
        <v>0</v>
      </c>
      <c r="N115" s="31">
        <f>IF(Data!M103&lt;='Base no wds'!$H$5,1,0)</f>
        <v>0</v>
      </c>
      <c r="O115" s="31">
        <f>IF(Data!N103&lt;='Base no wds'!$H$5,1,0)</f>
        <v>1</v>
      </c>
      <c r="P115" s="31">
        <f>IF(Data!O103&lt;='Base no wds'!$H$5,1,0)</f>
        <v>1</v>
      </c>
      <c r="Q115" s="31">
        <f>IF(Data!P103&lt;='Base no wds'!$H$5,1,0)</f>
        <v>1</v>
      </c>
      <c r="R115" s="31">
        <f>IF(Data!Q103&lt;='Base no wds'!$H$5,1,0)</f>
        <v>0</v>
      </c>
      <c r="S115" s="31">
        <f>IF(Data!R103&lt;='Base no wds'!$H$5,1,0)</f>
        <v>1</v>
      </c>
      <c r="T115" s="31">
        <f>IF(Data!S103&lt;='Base no wds'!$H$5,1,0)</f>
        <v>0</v>
      </c>
      <c r="U115" s="31">
        <f>IF(Data!T103&lt;='Base no wds'!$H$5,1,0)</f>
        <v>0</v>
      </c>
      <c r="V115" s="31">
        <f>IF(Data!U103&lt;='Base no wds'!$H$5,1,0)</f>
        <v>0</v>
      </c>
      <c r="W115" s="32">
        <f t="shared" ref="W115:W178" si="10">SUM(C115:V115)</f>
        <v>7</v>
      </c>
      <c r="Y115">
        <f t="shared" si="9"/>
        <v>101</v>
      </c>
      <c r="AA115" s="31">
        <f>IF(SUM($B115:B115)&lt;$H$6,C115,0)</f>
        <v>0</v>
      </c>
      <c r="AB115" s="31">
        <f>IF(SUM($B115:C115)&lt;$H$6,D115,0)</f>
        <v>1</v>
      </c>
      <c r="AC115" s="31">
        <f>IF(SUM($B115:D115)&lt;$H$6,E115,0)</f>
        <v>0</v>
      </c>
      <c r="AD115" s="31">
        <f>IF(SUM($B115:E115)&lt;$H$6,F115,0)</f>
        <v>0</v>
      </c>
      <c r="AE115" s="31">
        <f>IF(SUM($B115:F115)&lt;$H$6,G115,0)</f>
        <v>0</v>
      </c>
      <c r="AF115" s="31">
        <f>IF(SUM($B115:G115)&lt;$H$6,H115,0)</f>
        <v>0</v>
      </c>
      <c r="AG115" s="31">
        <f>IF(SUM($B115:H115)&lt;$H$6,I115,0)</f>
        <v>1</v>
      </c>
      <c r="AH115" s="31">
        <f>IF(SUM($B115:I115)&lt;$H$6,J115,0)</f>
        <v>0</v>
      </c>
      <c r="AI115" s="31">
        <f>IF(SUM($B115:J115)&lt;$H$6,K115,0)</f>
        <v>0</v>
      </c>
      <c r="AJ115" s="31">
        <f>IF(SUM($B115:K115)&lt;$H$6,L115,0)</f>
        <v>1</v>
      </c>
      <c r="AK115" s="31">
        <f>IF(SUM($B115:L115)&lt;$H$6,M115,0)</f>
        <v>0</v>
      </c>
      <c r="AL115" s="31">
        <f>IF(SUM($B115:M115)&lt;$H$6,N115,0)</f>
        <v>0</v>
      </c>
      <c r="AM115" s="31">
        <f>IF(SUM($B115:N115)&lt;$H$6,O115,0)</f>
        <v>1</v>
      </c>
      <c r="AN115" s="31">
        <f>IF(SUM($B115:O115)&lt;$H$6,P115,0)</f>
        <v>1</v>
      </c>
      <c r="AO115" s="31">
        <f>IF(SUM($B115:P115)&lt;$H$6,Q115,0)</f>
        <v>1</v>
      </c>
      <c r="AP115" s="31">
        <f>IF(SUM($B115:Q115)&lt;$H$6,R115,0)</f>
        <v>0</v>
      </c>
      <c r="AQ115" s="31">
        <f>IF(SUM($B115:R115)&lt;$H$6,S115,0)</f>
        <v>1</v>
      </c>
      <c r="AR115" s="31">
        <f>IF(SUM($B115:S115)&lt;$H$6,T115,0)</f>
        <v>0</v>
      </c>
      <c r="AS115" s="31">
        <f>IF(SUM($B115:T115)&lt;$H$6,U115,0)</f>
        <v>0</v>
      </c>
      <c r="AT115" s="31">
        <f>IF(SUM($B115:U115)&lt;$H$6,V115,0)</f>
        <v>0</v>
      </c>
      <c r="AU115" s="32">
        <f t="shared" si="7"/>
        <v>7</v>
      </c>
    </row>
    <row r="116" spans="1:47" x14ac:dyDescent="0.2">
      <c r="A116">
        <f t="shared" si="8"/>
        <v>102</v>
      </c>
      <c r="C116" s="31">
        <f>IF(Data!B104&lt;='Base no wds'!$H$5,1,0)</f>
        <v>0</v>
      </c>
      <c r="D116" s="31">
        <f>IF(Data!C104&lt;='Base no wds'!$H$5,1,0)</f>
        <v>0</v>
      </c>
      <c r="E116" s="31">
        <f>IF(Data!D104&lt;='Base no wds'!$H$5,1,0)</f>
        <v>1</v>
      </c>
      <c r="F116" s="31">
        <f>IF(Data!E104&lt;='Base no wds'!$H$5,1,0)</f>
        <v>1</v>
      </c>
      <c r="G116" s="31">
        <f>IF(Data!F104&lt;='Base no wds'!$H$5,1,0)</f>
        <v>0</v>
      </c>
      <c r="H116" s="31">
        <f>IF(Data!G104&lt;='Base no wds'!$H$5,1,0)</f>
        <v>0</v>
      </c>
      <c r="I116" s="31">
        <f>IF(Data!H104&lt;='Base no wds'!$H$5,1,0)</f>
        <v>1</v>
      </c>
      <c r="J116" s="31">
        <f>IF(Data!I104&lt;='Base no wds'!$H$5,1,0)</f>
        <v>0</v>
      </c>
      <c r="K116" s="31">
        <f>IF(Data!J104&lt;='Base no wds'!$H$5,1,0)</f>
        <v>1</v>
      </c>
      <c r="L116" s="31">
        <f>IF(Data!K104&lt;='Base no wds'!$H$5,1,0)</f>
        <v>1</v>
      </c>
      <c r="M116" s="31">
        <f>IF(Data!L104&lt;='Base no wds'!$H$5,1,0)</f>
        <v>1</v>
      </c>
      <c r="N116" s="31">
        <f>IF(Data!M104&lt;='Base no wds'!$H$5,1,0)</f>
        <v>1</v>
      </c>
      <c r="O116" s="31">
        <f>IF(Data!N104&lt;='Base no wds'!$H$5,1,0)</f>
        <v>0</v>
      </c>
      <c r="P116" s="31">
        <f>IF(Data!O104&lt;='Base no wds'!$H$5,1,0)</f>
        <v>0</v>
      </c>
      <c r="Q116" s="31">
        <f>IF(Data!P104&lt;='Base no wds'!$H$5,1,0)</f>
        <v>1</v>
      </c>
      <c r="R116" s="31">
        <f>IF(Data!Q104&lt;='Base no wds'!$H$5,1,0)</f>
        <v>0</v>
      </c>
      <c r="S116" s="31">
        <f>IF(Data!R104&lt;='Base no wds'!$H$5,1,0)</f>
        <v>0</v>
      </c>
      <c r="T116" s="31">
        <f>IF(Data!S104&lt;='Base no wds'!$H$5,1,0)</f>
        <v>0</v>
      </c>
      <c r="U116" s="31">
        <f>IF(Data!T104&lt;='Base no wds'!$H$5,1,0)</f>
        <v>1</v>
      </c>
      <c r="V116" s="31">
        <f>IF(Data!U104&lt;='Base no wds'!$H$5,1,0)</f>
        <v>0</v>
      </c>
      <c r="W116" s="32">
        <f t="shared" si="10"/>
        <v>9</v>
      </c>
      <c r="Y116">
        <f t="shared" si="9"/>
        <v>102</v>
      </c>
      <c r="AA116" s="31">
        <f>IF(SUM($B116:B116)&lt;$H$6,C116,0)</f>
        <v>0</v>
      </c>
      <c r="AB116" s="31">
        <f>IF(SUM($B116:C116)&lt;$H$6,D116,0)</f>
        <v>0</v>
      </c>
      <c r="AC116" s="31">
        <f>IF(SUM($B116:D116)&lt;$H$6,E116,0)</f>
        <v>1</v>
      </c>
      <c r="AD116" s="31">
        <f>IF(SUM($B116:E116)&lt;$H$6,F116,0)</f>
        <v>1</v>
      </c>
      <c r="AE116" s="31">
        <f>IF(SUM($B116:F116)&lt;$H$6,G116,0)</f>
        <v>0</v>
      </c>
      <c r="AF116" s="31">
        <f>IF(SUM($B116:G116)&lt;$H$6,H116,0)</f>
        <v>0</v>
      </c>
      <c r="AG116" s="31">
        <f>IF(SUM($B116:H116)&lt;$H$6,I116,0)</f>
        <v>1</v>
      </c>
      <c r="AH116" s="31">
        <f>IF(SUM($B116:I116)&lt;$H$6,J116,0)</f>
        <v>0</v>
      </c>
      <c r="AI116" s="31">
        <f>IF(SUM($B116:J116)&lt;$H$6,K116,0)</f>
        <v>1</v>
      </c>
      <c r="AJ116" s="31">
        <f>IF(SUM($B116:K116)&lt;$H$6,L116,0)</f>
        <v>1</v>
      </c>
      <c r="AK116" s="31">
        <f>IF(SUM($B116:L116)&lt;$H$6,M116,0)</f>
        <v>1</v>
      </c>
      <c r="AL116" s="31">
        <f>IF(SUM($B116:M116)&lt;$H$6,N116,0)</f>
        <v>1</v>
      </c>
      <c r="AM116" s="31">
        <f>IF(SUM($B116:N116)&lt;$H$6,O116,0)</f>
        <v>0</v>
      </c>
      <c r="AN116" s="31">
        <f>IF(SUM($B116:O116)&lt;$H$6,P116,0)</f>
        <v>0</v>
      </c>
      <c r="AO116" s="31">
        <f>IF(SUM($B116:P116)&lt;$H$6,Q116,0)</f>
        <v>1</v>
      </c>
      <c r="AP116" s="31">
        <f>IF(SUM($B116:Q116)&lt;$H$6,R116,0)</f>
        <v>0</v>
      </c>
      <c r="AQ116" s="31">
        <f>IF(SUM($B116:R116)&lt;$H$6,S116,0)</f>
        <v>0</v>
      </c>
      <c r="AR116" s="31">
        <f>IF(SUM($B116:S116)&lt;$H$6,T116,0)</f>
        <v>0</v>
      </c>
      <c r="AS116" s="31">
        <f>IF(SUM($B116:T116)&lt;$H$6,U116,0)</f>
        <v>1</v>
      </c>
      <c r="AT116" s="31">
        <f>IF(SUM($B116:U116)&lt;$H$6,V116,0)</f>
        <v>0</v>
      </c>
      <c r="AU116" s="32">
        <f t="shared" si="7"/>
        <v>9</v>
      </c>
    </row>
    <row r="117" spans="1:47" x14ac:dyDescent="0.2">
      <c r="A117">
        <f t="shared" si="8"/>
        <v>103</v>
      </c>
      <c r="C117" s="31">
        <f>IF(Data!B105&lt;='Base no wds'!$H$5,1,0)</f>
        <v>0</v>
      </c>
      <c r="D117" s="31">
        <f>IF(Data!C105&lt;='Base no wds'!$H$5,1,0)</f>
        <v>0</v>
      </c>
      <c r="E117" s="31">
        <f>IF(Data!D105&lt;='Base no wds'!$H$5,1,0)</f>
        <v>0</v>
      </c>
      <c r="F117" s="31">
        <f>IF(Data!E105&lt;='Base no wds'!$H$5,1,0)</f>
        <v>1</v>
      </c>
      <c r="G117" s="31">
        <f>IF(Data!F105&lt;='Base no wds'!$H$5,1,0)</f>
        <v>1</v>
      </c>
      <c r="H117" s="31">
        <f>IF(Data!G105&lt;='Base no wds'!$H$5,1,0)</f>
        <v>0</v>
      </c>
      <c r="I117" s="31">
        <f>IF(Data!H105&lt;='Base no wds'!$H$5,1,0)</f>
        <v>1</v>
      </c>
      <c r="J117" s="31">
        <f>IF(Data!I105&lt;='Base no wds'!$H$5,1,0)</f>
        <v>0</v>
      </c>
      <c r="K117" s="31">
        <f>IF(Data!J105&lt;='Base no wds'!$H$5,1,0)</f>
        <v>0</v>
      </c>
      <c r="L117" s="31">
        <f>IF(Data!K105&lt;='Base no wds'!$H$5,1,0)</f>
        <v>0</v>
      </c>
      <c r="M117" s="31">
        <f>IF(Data!L105&lt;='Base no wds'!$H$5,1,0)</f>
        <v>1</v>
      </c>
      <c r="N117" s="31">
        <f>IF(Data!M105&lt;='Base no wds'!$H$5,1,0)</f>
        <v>0</v>
      </c>
      <c r="O117" s="31">
        <f>IF(Data!N105&lt;='Base no wds'!$H$5,1,0)</f>
        <v>1</v>
      </c>
      <c r="P117" s="31">
        <f>IF(Data!O105&lt;='Base no wds'!$H$5,1,0)</f>
        <v>0</v>
      </c>
      <c r="Q117" s="31">
        <f>IF(Data!P105&lt;='Base no wds'!$H$5,1,0)</f>
        <v>1</v>
      </c>
      <c r="R117" s="31">
        <f>IF(Data!Q105&lt;='Base no wds'!$H$5,1,0)</f>
        <v>1</v>
      </c>
      <c r="S117" s="31">
        <f>IF(Data!R105&lt;='Base no wds'!$H$5,1,0)</f>
        <v>0</v>
      </c>
      <c r="T117" s="31">
        <f>IF(Data!S105&lt;='Base no wds'!$H$5,1,0)</f>
        <v>0</v>
      </c>
      <c r="U117" s="31">
        <f>IF(Data!T105&lt;='Base no wds'!$H$5,1,0)</f>
        <v>1</v>
      </c>
      <c r="V117" s="31">
        <f>IF(Data!U105&lt;='Base no wds'!$H$5,1,0)</f>
        <v>0</v>
      </c>
      <c r="W117" s="32">
        <f t="shared" si="10"/>
        <v>8</v>
      </c>
      <c r="Y117">
        <f t="shared" si="9"/>
        <v>103</v>
      </c>
      <c r="AA117" s="31">
        <f>IF(SUM($B117:B117)&lt;$H$6,C117,0)</f>
        <v>0</v>
      </c>
      <c r="AB117" s="31">
        <f>IF(SUM($B117:C117)&lt;$H$6,D117,0)</f>
        <v>0</v>
      </c>
      <c r="AC117" s="31">
        <f>IF(SUM($B117:D117)&lt;$H$6,E117,0)</f>
        <v>0</v>
      </c>
      <c r="AD117" s="31">
        <f>IF(SUM($B117:E117)&lt;$H$6,F117,0)</f>
        <v>1</v>
      </c>
      <c r="AE117" s="31">
        <f>IF(SUM($B117:F117)&lt;$H$6,G117,0)</f>
        <v>1</v>
      </c>
      <c r="AF117" s="31">
        <f>IF(SUM($B117:G117)&lt;$H$6,H117,0)</f>
        <v>0</v>
      </c>
      <c r="AG117" s="31">
        <f>IF(SUM($B117:H117)&lt;$H$6,I117,0)</f>
        <v>1</v>
      </c>
      <c r="AH117" s="31">
        <f>IF(SUM($B117:I117)&lt;$H$6,J117,0)</f>
        <v>0</v>
      </c>
      <c r="AI117" s="31">
        <f>IF(SUM($B117:J117)&lt;$H$6,K117,0)</f>
        <v>0</v>
      </c>
      <c r="AJ117" s="31">
        <f>IF(SUM($B117:K117)&lt;$H$6,L117,0)</f>
        <v>0</v>
      </c>
      <c r="AK117" s="31">
        <f>IF(SUM($B117:L117)&lt;$H$6,M117,0)</f>
        <v>1</v>
      </c>
      <c r="AL117" s="31">
        <f>IF(SUM($B117:M117)&lt;$H$6,N117,0)</f>
        <v>0</v>
      </c>
      <c r="AM117" s="31">
        <f>IF(SUM($B117:N117)&lt;$H$6,O117,0)</f>
        <v>1</v>
      </c>
      <c r="AN117" s="31">
        <f>IF(SUM($B117:O117)&lt;$H$6,P117,0)</f>
        <v>0</v>
      </c>
      <c r="AO117" s="31">
        <f>IF(SUM($B117:P117)&lt;$H$6,Q117,0)</f>
        <v>1</v>
      </c>
      <c r="AP117" s="31">
        <f>IF(SUM($B117:Q117)&lt;$H$6,R117,0)</f>
        <v>1</v>
      </c>
      <c r="AQ117" s="31">
        <f>IF(SUM($B117:R117)&lt;$H$6,S117,0)</f>
        <v>0</v>
      </c>
      <c r="AR117" s="31">
        <f>IF(SUM($B117:S117)&lt;$H$6,T117,0)</f>
        <v>0</v>
      </c>
      <c r="AS117" s="31">
        <f>IF(SUM($B117:T117)&lt;$H$6,U117,0)</f>
        <v>1</v>
      </c>
      <c r="AT117" s="31">
        <f>IF(SUM($B117:U117)&lt;$H$6,V117,0)</f>
        <v>0</v>
      </c>
      <c r="AU117" s="32">
        <f t="shared" si="7"/>
        <v>8</v>
      </c>
    </row>
    <row r="118" spans="1:47" x14ac:dyDescent="0.2">
      <c r="A118">
        <f t="shared" si="8"/>
        <v>104</v>
      </c>
      <c r="C118" s="31">
        <f>IF(Data!B106&lt;='Base no wds'!$H$5,1,0)</f>
        <v>1</v>
      </c>
      <c r="D118" s="31">
        <f>IF(Data!C106&lt;='Base no wds'!$H$5,1,0)</f>
        <v>0</v>
      </c>
      <c r="E118" s="31">
        <f>IF(Data!D106&lt;='Base no wds'!$H$5,1,0)</f>
        <v>0</v>
      </c>
      <c r="F118" s="31">
        <f>IF(Data!E106&lt;='Base no wds'!$H$5,1,0)</f>
        <v>0</v>
      </c>
      <c r="G118" s="31">
        <f>IF(Data!F106&lt;='Base no wds'!$H$5,1,0)</f>
        <v>1</v>
      </c>
      <c r="H118" s="31">
        <f>IF(Data!G106&lt;='Base no wds'!$H$5,1,0)</f>
        <v>1</v>
      </c>
      <c r="I118" s="31">
        <f>IF(Data!H106&lt;='Base no wds'!$H$5,1,0)</f>
        <v>0</v>
      </c>
      <c r="J118" s="31">
        <f>IF(Data!I106&lt;='Base no wds'!$H$5,1,0)</f>
        <v>1</v>
      </c>
      <c r="K118" s="31">
        <f>IF(Data!J106&lt;='Base no wds'!$H$5,1,0)</f>
        <v>1</v>
      </c>
      <c r="L118" s="31">
        <f>IF(Data!K106&lt;='Base no wds'!$H$5,1,0)</f>
        <v>0</v>
      </c>
      <c r="M118" s="31">
        <f>IF(Data!L106&lt;='Base no wds'!$H$5,1,0)</f>
        <v>0</v>
      </c>
      <c r="N118" s="31">
        <f>IF(Data!M106&lt;='Base no wds'!$H$5,1,0)</f>
        <v>0</v>
      </c>
      <c r="O118" s="31">
        <f>IF(Data!N106&lt;='Base no wds'!$H$5,1,0)</f>
        <v>1</v>
      </c>
      <c r="P118" s="31">
        <f>IF(Data!O106&lt;='Base no wds'!$H$5,1,0)</f>
        <v>1</v>
      </c>
      <c r="Q118" s="31">
        <f>IF(Data!P106&lt;='Base no wds'!$H$5,1,0)</f>
        <v>1</v>
      </c>
      <c r="R118" s="31">
        <f>IF(Data!Q106&lt;='Base no wds'!$H$5,1,0)</f>
        <v>0</v>
      </c>
      <c r="S118" s="31">
        <f>IF(Data!R106&lt;='Base no wds'!$H$5,1,0)</f>
        <v>1</v>
      </c>
      <c r="T118" s="31">
        <f>IF(Data!S106&lt;='Base no wds'!$H$5,1,0)</f>
        <v>0</v>
      </c>
      <c r="U118" s="31">
        <f>IF(Data!T106&lt;='Base no wds'!$H$5,1,0)</f>
        <v>0</v>
      </c>
      <c r="V118" s="31">
        <f>IF(Data!U106&lt;='Base no wds'!$H$5,1,0)</f>
        <v>0</v>
      </c>
      <c r="W118" s="32">
        <f t="shared" si="10"/>
        <v>9</v>
      </c>
      <c r="Y118">
        <f t="shared" si="9"/>
        <v>104</v>
      </c>
      <c r="AA118" s="31">
        <f>IF(SUM($B118:B118)&lt;$H$6,C118,0)</f>
        <v>1</v>
      </c>
      <c r="AB118" s="31">
        <f>IF(SUM($B118:C118)&lt;$H$6,D118,0)</f>
        <v>0</v>
      </c>
      <c r="AC118" s="31">
        <f>IF(SUM($B118:D118)&lt;$H$6,E118,0)</f>
        <v>0</v>
      </c>
      <c r="AD118" s="31">
        <f>IF(SUM($B118:E118)&lt;$H$6,F118,0)</f>
        <v>0</v>
      </c>
      <c r="AE118" s="31">
        <f>IF(SUM($B118:F118)&lt;$H$6,G118,0)</f>
        <v>1</v>
      </c>
      <c r="AF118" s="31">
        <f>IF(SUM($B118:G118)&lt;$H$6,H118,0)</f>
        <v>1</v>
      </c>
      <c r="AG118" s="31">
        <f>IF(SUM($B118:H118)&lt;$H$6,I118,0)</f>
        <v>0</v>
      </c>
      <c r="AH118" s="31">
        <f>IF(SUM($B118:I118)&lt;$H$6,J118,0)</f>
        <v>1</v>
      </c>
      <c r="AI118" s="31">
        <f>IF(SUM($B118:J118)&lt;$H$6,K118,0)</f>
        <v>1</v>
      </c>
      <c r="AJ118" s="31">
        <f>IF(SUM($B118:K118)&lt;$H$6,L118,0)</f>
        <v>0</v>
      </c>
      <c r="AK118" s="31">
        <f>IF(SUM($B118:L118)&lt;$H$6,M118,0)</f>
        <v>0</v>
      </c>
      <c r="AL118" s="31">
        <f>IF(SUM($B118:M118)&lt;$H$6,N118,0)</f>
        <v>0</v>
      </c>
      <c r="AM118" s="31">
        <f>IF(SUM($B118:N118)&lt;$H$6,O118,0)</f>
        <v>1</v>
      </c>
      <c r="AN118" s="31">
        <f>IF(SUM($B118:O118)&lt;$H$6,P118,0)</f>
        <v>1</v>
      </c>
      <c r="AO118" s="31">
        <f>IF(SUM($B118:P118)&lt;$H$6,Q118,0)</f>
        <v>1</v>
      </c>
      <c r="AP118" s="31">
        <f>IF(SUM($B118:Q118)&lt;$H$6,R118,0)</f>
        <v>0</v>
      </c>
      <c r="AQ118" s="31">
        <f>IF(SUM($B118:R118)&lt;$H$6,S118,0)</f>
        <v>1</v>
      </c>
      <c r="AR118" s="31">
        <f>IF(SUM($B118:S118)&lt;$H$6,T118,0)</f>
        <v>0</v>
      </c>
      <c r="AS118" s="31">
        <f>IF(SUM($B118:T118)&lt;$H$6,U118,0)</f>
        <v>0</v>
      </c>
      <c r="AT118" s="31">
        <f>IF(SUM($B118:U118)&lt;$H$6,V118,0)</f>
        <v>0</v>
      </c>
      <c r="AU118" s="32">
        <f t="shared" si="7"/>
        <v>9</v>
      </c>
    </row>
    <row r="119" spans="1:47" x14ac:dyDescent="0.2">
      <c r="A119">
        <f t="shared" si="8"/>
        <v>105</v>
      </c>
      <c r="C119" s="31">
        <f>IF(Data!B107&lt;='Base no wds'!$H$5,1,0)</f>
        <v>0</v>
      </c>
      <c r="D119" s="31">
        <f>IF(Data!C107&lt;='Base no wds'!$H$5,1,0)</f>
        <v>0</v>
      </c>
      <c r="E119" s="31">
        <f>IF(Data!D107&lt;='Base no wds'!$H$5,1,0)</f>
        <v>0</v>
      </c>
      <c r="F119" s="31">
        <f>IF(Data!E107&lt;='Base no wds'!$H$5,1,0)</f>
        <v>0</v>
      </c>
      <c r="G119" s="31">
        <f>IF(Data!F107&lt;='Base no wds'!$H$5,1,0)</f>
        <v>1</v>
      </c>
      <c r="H119" s="31">
        <f>IF(Data!G107&lt;='Base no wds'!$H$5,1,0)</f>
        <v>0</v>
      </c>
      <c r="I119" s="31">
        <f>IF(Data!H107&lt;='Base no wds'!$H$5,1,0)</f>
        <v>0</v>
      </c>
      <c r="J119" s="31">
        <f>IF(Data!I107&lt;='Base no wds'!$H$5,1,0)</f>
        <v>0</v>
      </c>
      <c r="K119" s="31">
        <f>IF(Data!J107&lt;='Base no wds'!$H$5,1,0)</f>
        <v>0</v>
      </c>
      <c r="L119" s="31">
        <f>IF(Data!K107&lt;='Base no wds'!$H$5,1,0)</f>
        <v>0</v>
      </c>
      <c r="M119" s="31">
        <f>IF(Data!L107&lt;='Base no wds'!$H$5,1,0)</f>
        <v>1</v>
      </c>
      <c r="N119" s="31">
        <f>IF(Data!M107&lt;='Base no wds'!$H$5,1,0)</f>
        <v>1</v>
      </c>
      <c r="O119" s="31">
        <f>IF(Data!N107&lt;='Base no wds'!$H$5,1,0)</f>
        <v>0</v>
      </c>
      <c r="P119" s="31">
        <f>IF(Data!O107&lt;='Base no wds'!$H$5,1,0)</f>
        <v>0</v>
      </c>
      <c r="Q119" s="31">
        <f>IF(Data!P107&lt;='Base no wds'!$H$5,1,0)</f>
        <v>0</v>
      </c>
      <c r="R119" s="31">
        <f>IF(Data!Q107&lt;='Base no wds'!$H$5,1,0)</f>
        <v>0</v>
      </c>
      <c r="S119" s="31">
        <f>IF(Data!R107&lt;='Base no wds'!$H$5,1,0)</f>
        <v>1</v>
      </c>
      <c r="T119" s="31">
        <f>IF(Data!S107&lt;='Base no wds'!$H$5,1,0)</f>
        <v>0</v>
      </c>
      <c r="U119" s="31">
        <f>IF(Data!T107&lt;='Base no wds'!$H$5,1,0)</f>
        <v>0</v>
      </c>
      <c r="V119" s="31">
        <f>IF(Data!U107&lt;='Base no wds'!$H$5,1,0)</f>
        <v>0</v>
      </c>
      <c r="W119" s="32">
        <f t="shared" si="10"/>
        <v>4</v>
      </c>
      <c r="Y119">
        <f t="shared" si="9"/>
        <v>105</v>
      </c>
      <c r="AA119" s="31">
        <f>IF(SUM($B119:B119)&lt;$H$6,C119,0)</f>
        <v>0</v>
      </c>
      <c r="AB119" s="31">
        <f>IF(SUM($B119:C119)&lt;$H$6,D119,0)</f>
        <v>0</v>
      </c>
      <c r="AC119" s="31">
        <f>IF(SUM($B119:D119)&lt;$H$6,E119,0)</f>
        <v>0</v>
      </c>
      <c r="AD119" s="31">
        <f>IF(SUM($B119:E119)&lt;$H$6,F119,0)</f>
        <v>0</v>
      </c>
      <c r="AE119" s="31">
        <f>IF(SUM($B119:F119)&lt;$H$6,G119,0)</f>
        <v>1</v>
      </c>
      <c r="AF119" s="31">
        <f>IF(SUM($B119:G119)&lt;$H$6,H119,0)</f>
        <v>0</v>
      </c>
      <c r="AG119" s="31">
        <f>IF(SUM($B119:H119)&lt;$H$6,I119,0)</f>
        <v>0</v>
      </c>
      <c r="AH119" s="31">
        <f>IF(SUM($B119:I119)&lt;$H$6,J119,0)</f>
        <v>0</v>
      </c>
      <c r="AI119" s="31">
        <f>IF(SUM($B119:J119)&lt;$H$6,K119,0)</f>
        <v>0</v>
      </c>
      <c r="AJ119" s="31">
        <f>IF(SUM($B119:K119)&lt;$H$6,L119,0)</f>
        <v>0</v>
      </c>
      <c r="AK119" s="31">
        <f>IF(SUM($B119:L119)&lt;$H$6,M119,0)</f>
        <v>1</v>
      </c>
      <c r="AL119" s="31">
        <f>IF(SUM($B119:M119)&lt;$H$6,N119,0)</f>
        <v>1</v>
      </c>
      <c r="AM119" s="31">
        <f>IF(SUM($B119:N119)&lt;$H$6,O119,0)</f>
        <v>0</v>
      </c>
      <c r="AN119" s="31">
        <f>IF(SUM($B119:O119)&lt;$H$6,P119,0)</f>
        <v>0</v>
      </c>
      <c r="AO119" s="31">
        <f>IF(SUM($B119:P119)&lt;$H$6,Q119,0)</f>
        <v>0</v>
      </c>
      <c r="AP119" s="31">
        <f>IF(SUM($B119:Q119)&lt;$H$6,R119,0)</f>
        <v>0</v>
      </c>
      <c r="AQ119" s="31">
        <f>IF(SUM($B119:R119)&lt;$H$6,S119,0)</f>
        <v>1</v>
      </c>
      <c r="AR119" s="31">
        <f>IF(SUM($B119:S119)&lt;$H$6,T119,0)</f>
        <v>0</v>
      </c>
      <c r="AS119" s="31">
        <f>IF(SUM($B119:T119)&lt;$H$6,U119,0)</f>
        <v>0</v>
      </c>
      <c r="AT119" s="31">
        <f>IF(SUM($B119:U119)&lt;$H$6,V119,0)</f>
        <v>0</v>
      </c>
      <c r="AU119" s="32">
        <f t="shared" si="7"/>
        <v>4</v>
      </c>
    </row>
    <row r="120" spans="1:47" x14ac:dyDescent="0.2">
      <c r="A120">
        <f t="shared" si="8"/>
        <v>106</v>
      </c>
      <c r="C120" s="31">
        <f>IF(Data!B108&lt;='Base no wds'!$H$5,1,0)</f>
        <v>1</v>
      </c>
      <c r="D120" s="31">
        <f>IF(Data!C108&lt;='Base no wds'!$H$5,1,0)</f>
        <v>1</v>
      </c>
      <c r="E120" s="31">
        <f>IF(Data!D108&lt;='Base no wds'!$H$5,1,0)</f>
        <v>0</v>
      </c>
      <c r="F120" s="31">
        <f>IF(Data!E108&lt;='Base no wds'!$H$5,1,0)</f>
        <v>0</v>
      </c>
      <c r="G120" s="31">
        <f>IF(Data!F108&lt;='Base no wds'!$H$5,1,0)</f>
        <v>1</v>
      </c>
      <c r="H120" s="31">
        <f>IF(Data!G108&lt;='Base no wds'!$H$5,1,0)</f>
        <v>0</v>
      </c>
      <c r="I120" s="31">
        <f>IF(Data!H108&lt;='Base no wds'!$H$5,1,0)</f>
        <v>1</v>
      </c>
      <c r="J120" s="31">
        <f>IF(Data!I108&lt;='Base no wds'!$H$5,1,0)</f>
        <v>0</v>
      </c>
      <c r="K120" s="31">
        <f>IF(Data!J108&lt;='Base no wds'!$H$5,1,0)</f>
        <v>0</v>
      </c>
      <c r="L120" s="31">
        <f>IF(Data!K108&lt;='Base no wds'!$H$5,1,0)</f>
        <v>1</v>
      </c>
      <c r="M120" s="31">
        <f>IF(Data!L108&lt;='Base no wds'!$H$5,1,0)</f>
        <v>1</v>
      </c>
      <c r="N120" s="31">
        <f>IF(Data!M108&lt;='Base no wds'!$H$5,1,0)</f>
        <v>0</v>
      </c>
      <c r="O120" s="31">
        <f>IF(Data!N108&lt;='Base no wds'!$H$5,1,0)</f>
        <v>1</v>
      </c>
      <c r="P120" s="31">
        <f>IF(Data!O108&lt;='Base no wds'!$H$5,1,0)</f>
        <v>0</v>
      </c>
      <c r="Q120" s="31">
        <f>IF(Data!P108&lt;='Base no wds'!$H$5,1,0)</f>
        <v>1</v>
      </c>
      <c r="R120" s="31">
        <f>IF(Data!Q108&lt;='Base no wds'!$H$5,1,0)</f>
        <v>0</v>
      </c>
      <c r="S120" s="31">
        <f>IF(Data!R108&lt;='Base no wds'!$H$5,1,0)</f>
        <v>1</v>
      </c>
      <c r="T120" s="31">
        <f>IF(Data!S108&lt;='Base no wds'!$H$5,1,0)</f>
        <v>0</v>
      </c>
      <c r="U120" s="31">
        <f>IF(Data!T108&lt;='Base no wds'!$H$5,1,0)</f>
        <v>1</v>
      </c>
      <c r="V120" s="31">
        <f>IF(Data!U108&lt;='Base no wds'!$H$5,1,0)</f>
        <v>1</v>
      </c>
      <c r="W120" s="32">
        <f t="shared" si="10"/>
        <v>11</v>
      </c>
      <c r="Y120">
        <f t="shared" si="9"/>
        <v>106</v>
      </c>
      <c r="AA120" s="31">
        <f>IF(SUM($B120:B120)&lt;$H$6,C120,0)</f>
        <v>1</v>
      </c>
      <c r="AB120" s="31">
        <f>IF(SUM($B120:C120)&lt;$H$6,D120,0)</f>
        <v>1</v>
      </c>
      <c r="AC120" s="31">
        <f>IF(SUM($B120:D120)&lt;$H$6,E120,0)</f>
        <v>0</v>
      </c>
      <c r="AD120" s="31">
        <f>IF(SUM($B120:E120)&lt;$H$6,F120,0)</f>
        <v>0</v>
      </c>
      <c r="AE120" s="31">
        <f>IF(SUM($B120:F120)&lt;$H$6,G120,0)</f>
        <v>1</v>
      </c>
      <c r="AF120" s="31">
        <f>IF(SUM($B120:G120)&lt;$H$6,H120,0)</f>
        <v>0</v>
      </c>
      <c r="AG120" s="31">
        <f>IF(SUM($B120:H120)&lt;$H$6,I120,0)</f>
        <v>1</v>
      </c>
      <c r="AH120" s="31">
        <f>IF(SUM($B120:I120)&lt;$H$6,J120,0)</f>
        <v>0</v>
      </c>
      <c r="AI120" s="31">
        <f>IF(SUM($B120:J120)&lt;$H$6,K120,0)</f>
        <v>0</v>
      </c>
      <c r="AJ120" s="31">
        <f>IF(SUM($B120:K120)&lt;$H$6,L120,0)</f>
        <v>1</v>
      </c>
      <c r="AK120" s="31">
        <f>IF(SUM($B120:L120)&lt;$H$6,M120,0)</f>
        <v>1</v>
      </c>
      <c r="AL120" s="31">
        <f>IF(SUM($B120:M120)&lt;$H$6,N120,0)</f>
        <v>0</v>
      </c>
      <c r="AM120" s="31">
        <f>IF(SUM($B120:N120)&lt;$H$6,O120,0)</f>
        <v>1</v>
      </c>
      <c r="AN120" s="31">
        <f>IF(SUM($B120:O120)&lt;$H$6,P120,0)</f>
        <v>0</v>
      </c>
      <c r="AO120" s="31">
        <f>IF(SUM($B120:P120)&lt;$H$6,Q120,0)</f>
        <v>1</v>
      </c>
      <c r="AP120" s="31">
        <f>IF(SUM($B120:Q120)&lt;$H$6,R120,0)</f>
        <v>0</v>
      </c>
      <c r="AQ120" s="31">
        <f>IF(SUM($B120:R120)&lt;$H$6,S120,0)</f>
        <v>1</v>
      </c>
      <c r="AR120" s="31">
        <f>IF(SUM($B120:S120)&lt;$H$6,T120,0)</f>
        <v>0</v>
      </c>
      <c r="AS120" s="31">
        <f>IF(SUM($B120:T120)&lt;$H$6,U120,0)</f>
        <v>1</v>
      </c>
      <c r="AT120" s="31">
        <f>IF(SUM($B120:U120)&lt;$H$6,V120,0)</f>
        <v>0</v>
      </c>
      <c r="AU120" s="32">
        <f t="shared" si="7"/>
        <v>10</v>
      </c>
    </row>
    <row r="121" spans="1:47" x14ac:dyDescent="0.2">
      <c r="A121">
        <f t="shared" si="8"/>
        <v>107</v>
      </c>
      <c r="C121" s="31">
        <f>IF(Data!B109&lt;='Base no wds'!$H$5,1,0)</f>
        <v>1</v>
      </c>
      <c r="D121" s="31">
        <f>IF(Data!C109&lt;='Base no wds'!$H$5,1,0)</f>
        <v>1</v>
      </c>
      <c r="E121" s="31">
        <f>IF(Data!D109&lt;='Base no wds'!$H$5,1,0)</f>
        <v>0</v>
      </c>
      <c r="F121" s="31">
        <f>IF(Data!E109&lt;='Base no wds'!$H$5,1,0)</f>
        <v>1</v>
      </c>
      <c r="G121" s="31">
        <f>IF(Data!F109&lt;='Base no wds'!$H$5,1,0)</f>
        <v>1</v>
      </c>
      <c r="H121" s="31">
        <f>IF(Data!G109&lt;='Base no wds'!$H$5,1,0)</f>
        <v>1</v>
      </c>
      <c r="I121" s="31">
        <f>IF(Data!H109&lt;='Base no wds'!$H$5,1,0)</f>
        <v>1</v>
      </c>
      <c r="J121" s="31">
        <f>IF(Data!I109&lt;='Base no wds'!$H$5,1,0)</f>
        <v>1</v>
      </c>
      <c r="K121" s="31">
        <f>IF(Data!J109&lt;='Base no wds'!$H$5,1,0)</f>
        <v>0</v>
      </c>
      <c r="L121" s="31">
        <f>IF(Data!K109&lt;='Base no wds'!$H$5,1,0)</f>
        <v>1</v>
      </c>
      <c r="M121" s="31">
        <f>IF(Data!L109&lt;='Base no wds'!$H$5,1,0)</f>
        <v>1</v>
      </c>
      <c r="N121" s="31">
        <f>IF(Data!M109&lt;='Base no wds'!$H$5,1,0)</f>
        <v>0</v>
      </c>
      <c r="O121" s="31">
        <f>IF(Data!N109&lt;='Base no wds'!$H$5,1,0)</f>
        <v>0</v>
      </c>
      <c r="P121" s="31">
        <f>IF(Data!O109&lt;='Base no wds'!$H$5,1,0)</f>
        <v>0</v>
      </c>
      <c r="Q121" s="31">
        <f>IF(Data!P109&lt;='Base no wds'!$H$5,1,0)</f>
        <v>0</v>
      </c>
      <c r="R121" s="31">
        <f>IF(Data!Q109&lt;='Base no wds'!$H$5,1,0)</f>
        <v>1</v>
      </c>
      <c r="S121" s="31">
        <f>IF(Data!R109&lt;='Base no wds'!$H$5,1,0)</f>
        <v>0</v>
      </c>
      <c r="T121" s="31">
        <f>IF(Data!S109&lt;='Base no wds'!$H$5,1,0)</f>
        <v>1</v>
      </c>
      <c r="U121" s="31">
        <f>IF(Data!T109&lt;='Base no wds'!$H$5,1,0)</f>
        <v>1</v>
      </c>
      <c r="V121" s="31">
        <f>IF(Data!U109&lt;='Base no wds'!$H$5,1,0)</f>
        <v>0</v>
      </c>
      <c r="W121" s="32">
        <f t="shared" si="10"/>
        <v>12</v>
      </c>
      <c r="Y121">
        <f t="shared" si="9"/>
        <v>107</v>
      </c>
      <c r="AA121" s="31">
        <f>IF(SUM($B121:B121)&lt;$H$6,C121,0)</f>
        <v>1</v>
      </c>
      <c r="AB121" s="31">
        <f>IF(SUM($B121:C121)&lt;$H$6,D121,0)</f>
        <v>1</v>
      </c>
      <c r="AC121" s="31">
        <f>IF(SUM($B121:D121)&lt;$H$6,E121,0)</f>
        <v>0</v>
      </c>
      <c r="AD121" s="31">
        <f>IF(SUM($B121:E121)&lt;$H$6,F121,0)</f>
        <v>1</v>
      </c>
      <c r="AE121" s="31">
        <f>IF(SUM($B121:F121)&lt;$H$6,G121,0)</f>
        <v>1</v>
      </c>
      <c r="AF121" s="31">
        <f>IF(SUM($B121:G121)&lt;$H$6,H121,0)</f>
        <v>1</v>
      </c>
      <c r="AG121" s="31">
        <f>IF(SUM($B121:H121)&lt;$H$6,I121,0)</f>
        <v>1</v>
      </c>
      <c r="AH121" s="31">
        <f>IF(SUM($B121:I121)&lt;$H$6,J121,0)</f>
        <v>1</v>
      </c>
      <c r="AI121" s="31">
        <f>IF(SUM($B121:J121)&lt;$H$6,K121,0)</f>
        <v>0</v>
      </c>
      <c r="AJ121" s="31">
        <f>IF(SUM($B121:K121)&lt;$H$6,L121,0)</f>
        <v>1</v>
      </c>
      <c r="AK121" s="31">
        <f>IF(SUM($B121:L121)&lt;$H$6,M121,0)</f>
        <v>1</v>
      </c>
      <c r="AL121" s="31">
        <f>IF(SUM($B121:M121)&lt;$H$6,N121,0)</f>
        <v>0</v>
      </c>
      <c r="AM121" s="31">
        <f>IF(SUM($B121:N121)&lt;$H$6,O121,0)</f>
        <v>0</v>
      </c>
      <c r="AN121" s="31">
        <f>IF(SUM($B121:O121)&lt;$H$6,P121,0)</f>
        <v>0</v>
      </c>
      <c r="AO121" s="31">
        <f>IF(SUM($B121:P121)&lt;$H$6,Q121,0)</f>
        <v>0</v>
      </c>
      <c r="AP121" s="31">
        <f>IF(SUM($B121:Q121)&lt;$H$6,R121,0)</f>
        <v>1</v>
      </c>
      <c r="AQ121" s="31">
        <f>IF(SUM($B121:R121)&lt;$H$6,S121,0)</f>
        <v>0</v>
      </c>
      <c r="AR121" s="31">
        <f>IF(SUM($B121:S121)&lt;$H$6,T121,0)</f>
        <v>0</v>
      </c>
      <c r="AS121" s="31">
        <f>IF(SUM($B121:T121)&lt;$H$6,U121,0)</f>
        <v>0</v>
      </c>
      <c r="AT121" s="31">
        <f>IF(SUM($B121:U121)&lt;$H$6,V121,0)</f>
        <v>0</v>
      </c>
      <c r="AU121" s="32">
        <f t="shared" si="7"/>
        <v>10</v>
      </c>
    </row>
    <row r="122" spans="1:47" x14ac:dyDescent="0.2">
      <c r="A122">
        <f t="shared" si="8"/>
        <v>108</v>
      </c>
      <c r="C122" s="31">
        <f>IF(Data!B110&lt;='Base no wds'!$H$5,1,0)</f>
        <v>1</v>
      </c>
      <c r="D122" s="31">
        <f>IF(Data!C110&lt;='Base no wds'!$H$5,1,0)</f>
        <v>1</v>
      </c>
      <c r="E122" s="31">
        <f>IF(Data!D110&lt;='Base no wds'!$H$5,1,0)</f>
        <v>0</v>
      </c>
      <c r="F122" s="31">
        <f>IF(Data!E110&lt;='Base no wds'!$H$5,1,0)</f>
        <v>1</v>
      </c>
      <c r="G122" s="31">
        <f>IF(Data!F110&lt;='Base no wds'!$H$5,1,0)</f>
        <v>0</v>
      </c>
      <c r="H122" s="31">
        <f>IF(Data!G110&lt;='Base no wds'!$H$5,1,0)</f>
        <v>1</v>
      </c>
      <c r="I122" s="31">
        <f>IF(Data!H110&lt;='Base no wds'!$H$5,1,0)</f>
        <v>0</v>
      </c>
      <c r="J122" s="31">
        <f>IF(Data!I110&lt;='Base no wds'!$H$5,1,0)</f>
        <v>0</v>
      </c>
      <c r="K122" s="31">
        <f>IF(Data!J110&lt;='Base no wds'!$H$5,1,0)</f>
        <v>0</v>
      </c>
      <c r="L122" s="31">
        <f>IF(Data!K110&lt;='Base no wds'!$H$5,1,0)</f>
        <v>0</v>
      </c>
      <c r="M122" s="31">
        <f>IF(Data!L110&lt;='Base no wds'!$H$5,1,0)</f>
        <v>0</v>
      </c>
      <c r="N122" s="31">
        <f>IF(Data!M110&lt;='Base no wds'!$H$5,1,0)</f>
        <v>1</v>
      </c>
      <c r="O122" s="31">
        <f>IF(Data!N110&lt;='Base no wds'!$H$5,1,0)</f>
        <v>0</v>
      </c>
      <c r="P122" s="31">
        <f>IF(Data!O110&lt;='Base no wds'!$H$5,1,0)</f>
        <v>0</v>
      </c>
      <c r="Q122" s="31">
        <f>IF(Data!P110&lt;='Base no wds'!$H$5,1,0)</f>
        <v>0</v>
      </c>
      <c r="R122" s="31">
        <f>IF(Data!Q110&lt;='Base no wds'!$H$5,1,0)</f>
        <v>1</v>
      </c>
      <c r="S122" s="31">
        <f>IF(Data!R110&lt;='Base no wds'!$H$5,1,0)</f>
        <v>0</v>
      </c>
      <c r="T122" s="31">
        <f>IF(Data!S110&lt;='Base no wds'!$H$5,1,0)</f>
        <v>1</v>
      </c>
      <c r="U122" s="31">
        <f>IF(Data!T110&lt;='Base no wds'!$H$5,1,0)</f>
        <v>0</v>
      </c>
      <c r="V122" s="31">
        <f>IF(Data!U110&lt;='Base no wds'!$H$5,1,0)</f>
        <v>1</v>
      </c>
      <c r="W122" s="32">
        <f t="shared" si="10"/>
        <v>8</v>
      </c>
      <c r="Y122">
        <f t="shared" si="9"/>
        <v>108</v>
      </c>
      <c r="AA122" s="31">
        <f>IF(SUM($B122:B122)&lt;$H$6,C122,0)</f>
        <v>1</v>
      </c>
      <c r="AB122" s="31">
        <f>IF(SUM($B122:C122)&lt;$H$6,D122,0)</f>
        <v>1</v>
      </c>
      <c r="AC122" s="31">
        <f>IF(SUM($B122:D122)&lt;$H$6,E122,0)</f>
        <v>0</v>
      </c>
      <c r="AD122" s="31">
        <f>IF(SUM($B122:E122)&lt;$H$6,F122,0)</f>
        <v>1</v>
      </c>
      <c r="AE122" s="31">
        <f>IF(SUM($B122:F122)&lt;$H$6,G122,0)</f>
        <v>0</v>
      </c>
      <c r="AF122" s="31">
        <f>IF(SUM($B122:G122)&lt;$H$6,H122,0)</f>
        <v>1</v>
      </c>
      <c r="AG122" s="31">
        <f>IF(SUM($B122:H122)&lt;$H$6,I122,0)</f>
        <v>0</v>
      </c>
      <c r="AH122" s="31">
        <f>IF(SUM($B122:I122)&lt;$H$6,J122,0)</f>
        <v>0</v>
      </c>
      <c r="AI122" s="31">
        <f>IF(SUM($B122:J122)&lt;$H$6,K122,0)</f>
        <v>0</v>
      </c>
      <c r="AJ122" s="31">
        <f>IF(SUM($B122:K122)&lt;$H$6,L122,0)</f>
        <v>0</v>
      </c>
      <c r="AK122" s="31">
        <f>IF(SUM($B122:L122)&lt;$H$6,M122,0)</f>
        <v>0</v>
      </c>
      <c r="AL122" s="31">
        <f>IF(SUM($B122:M122)&lt;$H$6,N122,0)</f>
        <v>1</v>
      </c>
      <c r="AM122" s="31">
        <f>IF(SUM($B122:N122)&lt;$H$6,O122,0)</f>
        <v>0</v>
      </c>
      <c r="AN122" s="31">
        <f>IF(SUM($B122:O122)&lt;$H$6,P122,0)</f>
        <v>0</v>
      </c>
      <c r="AO122" s="31">
        <f>IF(SUM($B122:P122)&lt;$H$6,Q122,0)</f>
        <v>0</v>
      </c>
      <c r="AP122" s="31">
        <f>IF(SUM($B122:Q122)&lt;$H$6,R122,0)</f>
        <v>1</v>
      </c>
      <c r="AQ122" s="31">
        <f>IF(SUM($B122:R122)&lt;$H$6,S122,0)</f>
        <v>0</v>
      </c>
      <c r="AR122" s="31">
        <f>IF(SUM($B122:S122)&lt;$H$6,T122,0)</f>
        <v>1</v>
      </c>
      <c r="AS122" s="31">
        <f>IF(SUM($B122:T122)&lt;$H$6,U122,0)</f>
        <v>0</v>
      </c>
      <c r="AT122" s="31">
        <f>IF(SUM($B122:U122)&lt;$H$6,V122,0)</f>
        <v>1</v>
      </c>
      <c r="AU122" s="32">
        <f t="shared" si="7"/>
        <v>8</v>
      </c>
    </row>
    <row r="123" spans="1:47" x14ac:dyDescent="0.2">
      <c r="A123">
        <f t="shared" si="8"/>
        <v>109</v>
      </c>
      <c r="C123" s="31">
        <f>IF(Data!B111&lt;='Base no wds'!$H$5,1,0)</f>
        <v>0</v>
      </c>
      <c r="D123" s="31">
        <f>IF(Data!C111&lt;='Base no wds'!$H$5,1,0)</f>
        <v>0</v>
      </c>
      <c r="E123" s="31">
        <f>IF(Data!D111&lt;='Base no wds'!$H$5,1,0)</f>
        <v>1</v>
      </c>
      <c r="F123" s="31">
        <f>IF(Data!E111&lt;='Base no wds'!$H$5,1,0)</f>
        <v>1</v>
      </c>
      <c r="G123" s="31">
        <f>IF(Data!F111&lt;='Base no wds'!$H$5,1,0)</f>
        <v>0</v>
      </c>
      <c r="H123" s="31">
        <f>IF(Data!G111&lt;='Base no wds'!$H$5,1,0)</f>
        <v>0</v>
      </c>
      <c r="I123" s="31">
        <f>IF(Data!H111&lt;='Base no wds'!$H$5,1,0)</f>
        <v>1</v>
      </c>
      <c r="J123" s="31">
        <f>IF(Data!I111&lt;='Base no wds'!$H$5,1,0)</f>
        <v>0</v>
      </c>
      <c r="K123" s="31">
        <f>IF(Data!J111&lt;='Base no wds'!$H$5,1,0)</f>
        <v>0</v>
      </c>
      <c r="L123" s="31">
        <f>IF(Data!K111&lt;='Base no wds'!$H$5,1,0)</f>
        <v>1</v>
      </c>
      <c r="M123" s="31">
        <f>IF(Data!L111&lt;='Base no wds'!$H$5,1,0)</f>
        <v>1</v>
      </c>
      <c r="N123" s="31">
        <f>IF(Data!M111&lt;='Base no wds'!$H$5,1,0)</f>
        <v>0</v>
      </c>
      <c r="O123" s="31">
        <f>IF(Data!N111&lt;='Base no wds'!$H$5,1,0)</f>
        <v>1</v>
      </c>
      <c r="P123" s="31">
        <f>IF(Data!O111&lt;='Base no wds'!$H$5,1,0)</f>
        <v>0</v>
      </c>
      <c r="Q123" s="31">
        <f>IF(Data!P111&lt;='Base no wds'!$H$5,1,0)</f>
        <v>1</v>
      </c>
      <c r="R123" s="31">
        <f>IF(Data!Q111&lt;='Base no wds'!$H$5,1,0)</f>
        <v>0</v>
      </c>
      <c r="S123" s="31">
        <f>IF(Data!R111&lt;='Base no wds'!$H$5,1,0)</f>
        <v>1</v>
      </c>
      <c r="T123" s="31">
        <f>IF(Data!S111&lt;='Base no wds'!$H$5,1,0)</f>
        <v>0</v>
      </c>
      <c r="U123" s="31">
        <f>IF(Data!T111&lt;='Base no wds'!$H$5,1,0)</f>
        <v>0</v>
      </c>
      <c r="V123" s="31">
        <f>IF(Data!U111&lt;='Base no wds'!$H$5,1,0)</f>
        <v>0</v>
      </c>
      <c r="W123" s="32">
        <f t="shared" si="10"/>
        <v>8</v>
      </c>
      <c r="Y123">
        <f t="shared" si="9"/>
        <v>109</v>
      </c>
      <c r="AA123" s="31">
        <f>IF(SUM($B123:B123)&lt;$H$6,C123,0)</f>
        <v>0</v>
      </c>
      <c r="AB123" s="31">
        <f>IF(SUM($B123:C123)&lt;$H$6,D123,0)</f>
        <v>0</v>
      </c>
      <c r="AC123" s="31">
        <f>IF(SUM($B123:D123)&lt;$H$6,E123,0)</f>
        <v>1</v>
      </c>
      <c r="AD123" s="31">
        <f>IF(SUM($B123:E123)&lt;$H$6,F123,0)</f>
        <v>1</v>
      </c>
      <c r="AE123" s="31">
        <f>IF(SUM($B123:F123)&lt;$H$6,G123,0)</f>
        <v>0</v>
      </c>
      <c r="AF123" s="31">
        <f>IF(SUM($B123:G123)&lt;$H$6,H123,0)</f>
        <v>0</v>
      </c>
      <c r="AG123" s="31">
        <f>IF(SUM($B123:H123)&lt;$H$6,I123,0)</f>
        <v>1</v>
      </c>
      <c r="AH123" s="31">
        <f>IF(SUM($B123:I123)&lt;$H$6,J123,0)</f>
        <v>0</v>
      </c>
      <c r="AI123" s="31">
        <f>IF(SUM($B123:J123)&lt;$H$6,K123,0)</f>
        <v>0</v>
      </c>
      <c r="AJ123" s="31">
        <f>IF(SUM($B123:K123)&lt;$H$6,L123,0)</f>
        <v>1</v>
      </c>
      <c r="AK123" s="31">
        <f>IF(SUM($B123:L123)&lt;$H$6,M123,0)</f>
        <v>1</v>
      </c>
      <c r="AL123" s="31">
        <f>IF(SUM($B123:M123)&lt;$H$6,N123,0)</f>
        <v>0</v>
      </c>
      <c r="AM123" s="31">
        <f>IF(SUM($B123:N123)&lt;$H$6,O123,0)</f>
        <v>1</v>
      </c>
      <c r="AN123" s="31">
        <f>IF(SUM($B123:O123)&lt;$H$6,P123,0)</f>
        <v>0</v>
      </c>
      <c r="AO123" s="31">
        <f>IF(SUM($B123:P123)&lt;$H$6,Q123,0)</f>
        <v>1</v>
      </c>
      <c r="AP123" s="31">
        <f>IF(SUM($B123:Q123)&lt;$H$6,R123,0)</f>
        <v>0</v>
      </c>
      <c r="AQ123" s="31">
        <f>IF(SUM($B123:R123)&lt;$H$6,S123,0)</f>
        <v>1</v>
      </c>
      <c r="AR123" s="31">
        <f>IF(SUM($B123:S123)&lt;$H$6,T123,0)</f>
        <v>0</v>
      </c>
      <c r="AS123" s="31">
        <f>IF(SUM($B123:T123)&lt;$H$6,U123,0)</f>
        <v>0</v>
      </c>
      <c r="AT123" s="31">
        <f>IF(SUM($B123:U123)&lt;$H$6,V123,0)</f>
        <v>0</v>
      </c>
      <c r="AU123" s="32">
        <f t="shared" si="7"/>
        <v>8</v>
      </c>
    </row>
    <row r="124" spans="1:47" x14ac:dyDescent="0.2">
      <c r="A124">
        <f t="shared" si="8"/>
        <v>110</v>
      </c>
      <c r="C124" s="31">
        <f>IF(Data!B112&lt;='Base no wds'!$H$5,1,0)</f>
        <v>1</v>
      </c>
      <c r="D124" s="31">
        <f>IF(Data!C112&lt;='Base no wds'!$H$5,1,0)</f>
        <v>0</v>
      </c>
      <c r="E124" s="31">
        <f>IF(Data!D112&lt;='Base no wds'!$H$5,1,0)</f>
        <v>0</v>
      </c>
      <c r="F124" s="31">
        <f>IF(Data!E112&lt;='Base no wds'!$H$5,1,0)</f>
        <v>0</v>
      </c>
      <c r="G124" s="31">
        <f>IF(Data!F112&lt;='Base no wds'!$H$5,1,0)</f>
        <v>1</v>
      </c>
      <c r="H124" s="31">
        <f>IF(Data!G112&lt;='Base no wds'!$H$5,1,0)</f>
        <v>0</v>
      </c>
      <c r="I124" s="31">
        <f>IF(Data!H112&lt;='Base no wds'!$H$5,1,0)</f>
        <v>0</v>
      </c>
      <c r="J124" s="31">
        <f>IF(Data!I112&lt;='Base no wds'!$H$5,1,0)</f>
        <v>0</v>
      </c>
      <c r="K124" s="31">
        <f>IF(Data!J112&lt;='Base no wds'!$H$5,1,0)</f>
        <v>0</v>
      </c>
      <c r="L124" s="31">
        <f>IF(Data!K112&lt;='Base no wds'!$H$5,1,0)</f>
        <v>0</v>
      </c>
      <c r="M124" s="31">
        <f>IF(Data!L112&lt;='Base no wds'!$H$5,1,0)</f>
        <v>1</v>
      </c>
      <c r="N124" s="31">
        <f>IF(Data!M112&lt;='Base no wds'!$H$5,1,0)</f>
        <v>0</v>
      </c>
      <c r="O124" s="31">
        <f>IF(Data!N112&lt;='Base no wds'!$H$5,1,0)</f>
        <v>0</v>
      </c>
      <c r="P124" s="31">
        <f>IF(Data!O112&lt;='Base no wds'!$H$5,1,0)</f>
        <v>0</v>
      </c>
      <c r="Q124" s="31">
        <f>IF(Data!P112&lt;='Base no wds'!$H$5,1,0)</f>
        <v>0</v>
      </c>
      <c r="R124" s="31">
        <f>IF(Data!Q112&lt;='Base no wds'!$H$5,1,0)</f>
        <v>1</v>
      </c>
      <c r="S124" s="31">
        <f>IF(Data!R112&lt;='Base no wds'!$H$5,1,0)</f>
        <v>0</v>
      </c>
      <c r="T124" s="31">
        <f>IF(Data!S112&lt;='Base no wds'!$H$5,1,0)</f>
        <v>0</v>
      </c>
      <c r="U124" s="31">
        <f>IF(Data!T112&lt;='Base no wds'!$H$5,1,0)</f>
        <v>0</v>
      </c>
      <c r="V124" s="31">
        <f>IF(Data!U112&lt;='Base no wds'!$H$5,1,0)</f>
        <v>0</v>
      </c>
      <c r="W124" s="32">
        <f t="shared" si="10"/>
        <v>4</v>
      </c>
      <c r="Y124">
        <f t="shared" si="9"/>
        <v>110</v>
      </c>
      <c r="AA124" s="31">
        <f>IF(SUM($B124:B124)&lt;$H$6,C124,0)</f>
        <v>1</v>
      </c>
      <c r="AB124" s="31">
        <f>IF(SUM($B124:C124)&lt;$H$6,D124,0)</f>
        <v>0</v>
      </c>
      <c r="AC124" s="31">
        <f>IF(SUM($B124:D124)&lt;$H$6,E124,0)</f>
        <v>0</v>
      </c>
      <c r="AD124" s="31">
        <f>IF(SUM($B124:E124)&lt;$H$6,F124,0)</f>
        <v>0</v>
      </c>
      <c r="AE124" s="31">
        <f>IF(SUM($B124:F124)&lt;$H$6,G124,0)</f>
        <v>1</v>
      </c>
      <c r="AF124" s="31">
        <f>IF(SUM($B124:G124)&lt;$H$6,H124,0)</f>
        <v>0</v>
      </c>
      <c r="AG124" s="31">
        <f>IF(SUM($B124:H124)&lt;$H$6,I124,0)</f>
        <v>0</v>
      </c>
      <c r="AH124" s="31">
        <f>IF(SUM($B124:I124)&lt;$H$6,J124,0)</f>
        <v>0</v>
      </c>
      <c r="AI124" s="31">
        <f>IF(SUM($B124:J124)&lt;$H$6,K124,0)</f>
        <v>0</v>
      </c>
      <c r="AJ124" s="31">
        <f>IF(SUM($B124:K124)&lt;$H$6,L124,0)</f>
        <v>0</v>
      </c>
      <c r="AK124" s="31">
        <f>IF(SUM($B124:L124)&lt;$H$6,M124,0)</f>
        <v>1</v>
      </c>
      <c r="AL124" s="31">
        <f>IF(SUM($B124:M124)&lt;$H$6,N124,0)</f>
        <v>0</v>
      </c>
      <c r="AM124" s="31">
        <f>IF(SUM($B124:N124)&lt;$H$6,O124,0)</f>
        <v>0</v>
      </c>
      <c r="AN124" s="31">
        <f>IF(SUM($B124:O124)&lt;$H$6,P124,0)</f>
        <v>0</v>
      </c>
      <c r="AO124" s="31">
        <f>IF(SUM($B124:P124)&lt;$H$6,Q124,0)</f>
        <v>0</v>
      </c>
      <c r="AP124" s="31">
        <f>IF(SUM($B124:Q124)&lt;$H$6,R124,0)</f>
        <v>1</v>
      </c>
      <c r="AQ124" s="31">
        <f>IF(SUM($B124:R124)&lt;$H$6,S124,0)</f>
        <v>0</v>
      </c>
      <c r="AR124" s="31">
        <f>IF(SUM($B124:S124)&lt;$H$6,T124,0)</f>
        <v>0</v>
      </c>
      <c r="AS124" s="31">
        <f>IF(SUM($B124:T124)&lt;$H$6,U124,0)</f>
        <v>0</v>
      </c>
      <c r="AT124" s="31">
        <f>IF(SUM($B124:U124)&lt;$H$6,V124,0)</f>
        <v>0</v>
      </c>
      <c r="AU124" s="32">
        <f t="shared" si="7"/>
        <v>4</v>
      </c>
    </row>
    <row r="125" spans="1:47" x14ac:dyDescent="0.2">
      <c r="A125">
        <f t="shared" si="8"/>
        <v>111</v>
      </c>
      <c r="C125" s="31">
        <f>IF(Data!B113&lt;='Base no wds'!$H$5,1,0)</f>
        <v>0</v>
      </c>
      <c r="D125" s="31">
        <f>IF(Data!C113&lt;='Base no wds'!$H$5,1,0)</f>
        <v>0</v>
      </c>
      <c r="E125" s="31">
        <f>IF(Data!D113&lt;='Base no wds'!$H$5,1,0)</f>
        <v>1</v>
      </c>
      <c r="F125" s="31">
        <f>IF(Data!E113&lt;='Base no wds'!$H$5,1,0)</f>
        <v>1</v>
      </c>
      <c r="G125" s="31">
        <f>IF(Data!F113&lt;='Base no wds'!$H$5,1,0)</f>
        <v>0</v>
      </c>
      <c r="H125" s="31">
        <f>IF(Data!G113&lt;='Base no wds'!$H$5,1,0)</f>
        <v>0</v>
      </c>
      <c r="I125" s="31">
        <f>IF(Data!H113&lt;='Base no wds'!$H$5,1,0)</f>
        <v>1</v>
      </c>
      <c r="J125" s="31">
        <f>IF(Data!I113&lt;='Base no wds'!$H$5,1,0)</f>
        <v>1</v>
      </c>
      <c r="K125" s="31">
        <f>IF(Data!J113&lt;='Base no wds'!$H$5,1,0)</f>
        <v>0</v>
      </c>
      <c r="L125" s="31">
        <f>IF(Data!K113&lt;='Base no wds'!$H$5,1,0)</f>
        <v>0</v>
      </c>
      <c r="M125" s="31">
        <f>IF(Data!L113&lt;='Base no wds'!$H$5,1,0)</f>
        <v>1</v>
      </c>
      <c r="N125" s="31">
        <f>IF(Data!M113&lt;='Base no wds'!$H$5,1,0)</f>
        <v>1</v>
      </c>
      <c r="O125" s="31">
        <f>IF(Data!N113&lt;='Base no wds'!$H$5,1,0)</f>
        <v>0</v>
      </c>
      <c r="P125" s="31">
        <f>IF(Data!O113&lt;='Base no wds'!$H$5,1,0)</f>
        <v>0</v>
      </c>
      <c r="Q125" s="31">
        <f>IF(Data!P113&lt;='Base no wds'!$H$5,1,0)</f>
        <v>1</v>
      </c>
      <c r="R125" s="31">
        <f>IF(Data!Q113&lt;='Base no wds'!$H$5,1,0)</f>
        <v>0</v>
      </c>
      <c r="S125" s="31">
        <f>IF(Data!R113&lt;='Base no wds'!$H$5,1,0)</f>
        <v>0</v>
      </c>
      <c r="T125" s="31">
        <f>IF(Data!S113&lt;='Base no wds'!$H$5,1,0)</f>
        <v>0</v>
      </c>
      <c r="U125" s="31">
        <f>IF(Data!T113&lt;='Base no wds'!$H$5,1,0)</f>
        <v>1</v>
      </c>
      <c r="V125" s="31">
        <f>IF(Data!U113&lt;='Base no wds'!$H$5,1,0)</f>
        <v>0</v>
      </c>
      <c r="W125" s="32">
        <f t="shared" si="10"/>
        <v>8</v>
      </c>
      <c r="Y125">
        <f t="shared" si="9"/>
        <v>111</v>
      </c>
      <c r="AA125" s="31">
        <f>IF(SUM($B125:B125)&lt;$H$6,C125,0)</f>
        <v>0</v>
      </c>
      <c r="AB125" s="31">
        <f>IF(SUM($B125:C125)&lt;$H$6,D125,0)</f>
        <v>0</v>
      </c>
      <c r="AC125" s="31">
        <f>IF(SUM($B125:D125)&lt;$H$6,E125,0)</f>
        <v>1</v>
      </c>
      <c r="AD125" s="31">
        <f>IF(SUM($B125:E125)&lt;$H$6,F125,0)</f>
        <v>1</v>
      </c>
      <c r="AE125" s="31">
        <f>IF(SUM($B125:F125)&lt;$H$6,G125,0)</f>
        <v>0</v>
      </c>
      <c r="AF125" s="31">
        <f>IF(SUM($B125:G125)&lt;$H$6,H125,0)</f>
        <v>0</v>
      </c>
      <c r="AG125" s="31">
        <f>IF(SUM($B125:H125)&lt;$H$6,I125,0)</f>
        <v>1</v>
      </c>
      <c r="AH125" s="31">
        <f>IF(SUM($B125:I125)&lt;$H$6,J125,0)</f>
        <v>1</v>
      </c>
      <c r="AI125" s="31">
        <f>IF(SUM($B125:J125)&lt;$H$6,K125,0)</f>
        <v>0</v>
      </c>
      <c r="AJ125" s="31">
        <f>IF(SUM($B125:K125)&lt;$H$6,L125,0)</f>
        <v>0</v>
      </c>
      <c r="AK125" s="31">
        <f>IF(SUM($B125:L125)&lt;$H$6,M125,0)</f>
        <v>1</v>
      </c>
      <c r="AL125" s="31">
        <f>IF(SUM($B125:M125)&lt;$H$6,N125,0)</f>
        <v>1</v>
      </c>
      <c r="AM125" s="31">
        <f>IF(SUM($B125:N125)&lt;$H$6,O125,0)</f>
        <v>0</v>
      </c>
      <c r="AN125" s="31">
        <f>IF(SUM($B125:O125)&lt;$H$6,P125,0)</f>
        <v>0</v>
      </c>
      <c r="AO125" s="31">
        <f>IF(SUM($B125:P125)&lt;$H$6,Q125,0)</f>
        <v>1</v>
      </c>
      <c r="AP125" s="31">
        <f>IF(SUM($B125:Q125)&lt;$H$6,R125,0)</f>
        <v>0</v>
      </c>
      <c r="AQ125" s="31">
        <f>IF(SUM($B125:R125)&lt;$H$6,S125,0)</f>
        <v>0</v>
      </c>
      <c r="AR125" s="31">
        <f>IF(SUM($B125:S125)&lt;$H$6,T125,0)</f>
        <v>0</v>
      </c>
      <c r="AS125" s="31">
        <f>IF(SUM($B125:T125)&lt;$H$6,U125,0)</f>
        <v>1</v>
      </c>
      <c r="AT125" s="31">
        <f>IF(SUM($B125:U125)&lt;$H$6,V125,0)</f>
        <v>0</v>
      </c>
      <c r="AU125" s="32">
        <f t="shared" si="7"/>
        <v>8</v>
      </c>
    </row>
    <row r="126" spans="1:47" x14ac:dyDescent="0.2">
      <c r="A126">
        <f t="shared" si="8"/>
        <v>112</v>
      </c>
      <c r="C126" s="31">
        <f>IF(Data!B114&lt;='Base no wds'!$H$5,1,0)</f>
        <v>1</v>
      </c>
      <c r="D126" s="31">
        <f>IF(Data!C114&lt;='Base no wds'!$H$5,1,0)</f>
        <v>1</v>
      </c>
      <c r="E126" s="31">
        <f>IF(Data!D114&lt;='Base no wds'!$H$5,1,0)</f>
        <v>0</v>
      </c>
      <c r="F126" s="31">
        <f>IF(Data!E114&lt;='Base no wds'!$H$5,1,0)</f>
        <v>0</v>
      </c>
      <c r="G126" s="31">
        <f>IF(Data!F114&lt;='Base no wds'!$H$5,1,0)</f>
        <v>0</v>
      </c>
      <c r="H126" s="31">
        <f>IF(Data!G114&lt;='Base no wds'!$H$5,1,0)</f>
        <v>1</v>
      </c>
      <c r="I126" s="31">
        <f>IF(Data!H114&lt;='Base no wds'!$H$5,1,0)</f>
        <v>1</v>
      </c>
      <c r="J126" s="31">
        <f>IF(Data!I114&lt;='Base no wds'!$H$5,1,0)</f>
        <v>0</v>
      </c>
      <c r="K126" s="31">
        <f>IF(Data!J114&lt;='Base no wds'!$H$5,1,0)</f>
        <v>0</v>
      </c>
      <c r="L126" s="31">
        <f>IF(Data!K114&lt;='Base no wds'!$H$5,1,0)</f>
        <v>1</v>
      </c>
      <c r="M126" s="31">
        <f>IF(Data!L114&lt;='Base no wds'!$H$5,1,0)</f>
        <v>1</v>
      </c>
      <c r="N126" s="31">
        <f>IF(Data!M114&lt;='Base no wds'!$H$5,1,0)</f>
        <v>0</v>
      </c>
      <c r="O126" s="31">
        <f>IF(Data!N114&lt;='Base no wds'!$H$5,1,0)</f>
        <v>0</v>
      </c>
      <c r="P126" s="31">
        <f>IF(Data!O114&lt;='Base no wds'!$H$5,1,0)</f>
        <v>0</v>
      </c>
      <c r="Q126" s="31">
        <f>IF(Data!P114&lt;='Base no wds'!$H$5,1,0)</f>
        <v>0</v>
      </c>
      <c r="R126" s="31">
        <f>IF(Data!Q114&lt;='Base no wds'!$H$5,1,0)</f>
        <v>0</v>
      </c>
      <c r="S126" s="31">
        <f>IF(Data!R114&lt;='Base no wds'!$H$5,1,0)</f>
        <v>0</v>
      </c>
      <c r="T126" s="31">
        <f>IF(Data!S114&lt;='Base no wds'!$H$5,1,0)</f>
        <v>0</v>
      </c>
      <c r="U126" s="31">
        <f>IF(Data!T114&lt;='Base no wds'!$H$5,1,0)</f>
        <v>0</v>
      </c>
      <c r="V126" s="31">
        <f>IF(Data!U114&lt;='Base no wds'!$H$5,1,0)</f>
        <v>1</v>
      </c>
      <c r="W126" s="32">
        <f t="shared" si="10"/>
        <v>7</v>
      </c>
      <c r="Y126">
        <f t="shared" si="9"/>
        <v>112</v>
      </c>
      <c r="AA126" s="31">
        <f>IF(SUM($B126:B126)&lt;$H$6,C126,0)</f>
        <v>1</v>
      </c>
      <c r="AB126" s="31">
        <f>IF(SUM($B126:C126)&lt;$H$6,D126,0)</f>
        <v>1</v>
      </c>
      <c r="AC126" s="31">
        <f>IF(SUM($B126:D126)&lt;$H$6,E126,0)</f>
        <v>0</v>
      </c>
      <c r="AD126" s="31">
        <f>IF(SUM($B126:E126)&lt;$H$6,F126,0)</f>
        <v>0</v>
      </c>
      <c r="AE126" s="31">
        <f>IF(SUM($B126:F126)&lt;$H$6,G126,0)</f>
        <v>0</v>
      </c>
      <c r="AF126" s="31">
        <f>IF(SUM($B126:G126)&lt;$H$6,H126,0)</f>
        <v>1</v>
      </c>
      <c r="AG126" s="31">
        <f>IF(SUM($B126:H126)&lt;$H$6,I126,0)</f>
        <v>1</v>
      </c>
      <c r="AH126" s="31">
        <f>IF(SUM($B126:I126)&lt;$H$6,J126,0)</f>
        <v>0</v>
      </c>
      <c r="AI126" s="31">
        <f>IF(SUM($B126:J126)&lt;$H$6,K126,0)</f>
        <v>0</v>
      </c>
      <c r="AJ126" s="31">
        <f>IF(SUM($B126:K126)&lt;$H$6,L126,0)</f>
        <v>1</v>
      </c>
      <c r="AK126" s="31">
        <f>IF(SUM($B126:L126)&lt;$H$6,M126,0)</f>
        <v>1</v>
      </c>
      <c r="AL126" s="31">
        <f>IF(SUM($B126:M126)&lt;$H$6,N126,0)</f>
        <v>0</v>
      </c>
      <c r="AM126" s="31">
        <f>IF(SUM($B126:N126)&lt;$H$6,O126,0)</f>
        <v>0</v>
      </c>
      <c r="AN126" s="31">
        <f>IF(SUM($B126:O126)&lt;$H$6,P126,0)</f>
        <v>0</v>
      </c>
      <c r="AO126" s="31">
        <f>IF(SUM($B126:P126)&lt;$H$6,Q126,0)</f>
        <v>0</v>
      </c>
      <c r="AP126" s="31">
        <f>IF(SUM($B126:Q126)&lt;$H$6,R126,0)</f>
        <v>0</v>
      </c>
      <c r="AQ126" s="31">
        <f>IF(SUM($B126:R126)&lt;$H$6,S126,0)</f>
        <v>0</v>
      </c>
      <c r="AR126" s="31">
        <f>IF(SUM($B126:S126)&lt;$H$6,T126,0)</f>
        <v>0</v>
      </c>
      <c r="AS126" s="31">
        <f>IF(SUM($B126:T126)&lt;$H$6,U126,0)</f>
        <v>0</v>
      </c>
      <c r="AT126" s="31">
        <f>IF(SUM($B126:U126)&lt;$H$6,V126,0)</f>
        <v>1</v>
      </c>
      <c r="AU126" s="32">
        <f t="shared" si="7"/>
        <v>7</v>
      </c>
    </row>
    <row r="127" spans="1:47" x14ac:dyDescent="0.2">
      <c r="A127">
        <f t="shared" si="8"/>
        <v>113</v>
      </c>
      <c r="C127" s="31">
        <f>IF(Data!B115&lt;='Base no wds'!$H$5,1,0)</f>
        <v>1</v>
      </c>
      <c r="D127" s="31">
        <f>IF(Data!C115&lt;='Base no wds'!$H$5,1,0)</f>
        <v>1</v>
      </c>
      <c r="E127" s="31">
        <f>IF(Data!D115&lt;='Base no wds'!$H$5,1,0)</f>
        <v>0</v>
      </c>
      <c r="F127" s="31">
        <f>IF(Data!E115&lt;='Base no wds'!$H$5,1,0)</f>
        <v>1</v>
      </c>
      <c r="G127" s="31">
        <f>IF(Data!F115&lt;='Base no wds'!$H$5,1,0)</f>
        <v>1</v>
      </c>
      <c r="H127" s="31">
        <f>IF(Data!G115&lt;='Base no wds'!$H$5,1,0)</f>
        <v>0</v>
      </c>
      <c r="I127" s="31">
        <f>IF(Data!H115&lt;='Base no wds'!$H$5,1,0)</f>
        <v>1</v>
      </c>
      <c r="J127" s="31">
        <f>IF(Data!I115&lt;='Base no wds'!$H$5,1,0)</f>
        <v>0</v>
      </c>
      <c r="K127" s="31">
        <f>IF(Data!J115&lt;='Base no wds'!$H$5,1,0)</f>
        <v>0</v>
      </c>
      <c r="L127" s="31">
        <f>IF(Data!K115&lt;='Base no wds'!$H$5,1,0)</f>
        <v>1</v>
      </c>
      <c r="M127" s="31">
        <f>IF(Data!L115&lt;='Base no wds'!$H$5,1,0)</f>
        <v>0</v>
      </c>
      <c r="N127" s="31">
        <f>IF(Data!M115&lt;='Base no wds'!$H$5,1,0)</f>
        <v>0</v>
      </c>
      <c r="O127" s="31">
        <f>IF(Data!N115&lt;='Base no wds'!$H$5,1,0)</f>
        <v>0</v>
      </c>
      <c r="P127" s="31">
        <f>IF(Data!O115&lt;='Base no wds'!$H$5,1,0)</f>
        <v>0</v>
      </c>
      <c r="Q127" s="31">
        <f>IF(Data!P115&lt;='Base no wds'!$H$5,1,0)</f>
        <v>1</v>
      </c>
      <c r="R127" s="31">
        <f>IF(Data!Q115&lt;='Base no wds'!$H$5,1,0)</f>
        <v>0</v>
      </c>
      <c r="S127" s="31">
        <f>IF(Data!R115&lt;='Base no wds'!$H$5,1,0)</f>
        <v>1</v>
      </c>
      <c r="T127" s="31">
        <f>IF(Data!S115&lt;='Base no wds'!$H$5,1,0)</f>
        <v>0</v>
      </c>
      <c r="U127" s="31">
        <f>IF(Data!T115&lt;='Base no wds'!$H$5,1,0)</f>
        <v>1</v>
      </c>
      <c r="V127" s="31">
        <f>IF(Data!U115&lt;='Base no wds'!$H$5,1,0)</f>
        <v>0</v>
      </c>
      <c r="W127" s="32">
        <f t="shared" si="10"/>
        <v>9</v>
      </c>
      <c r="Y127">
        <f t="shared" si="9"/>
        <v>113</v>
      </c>
      <c r="AA127" s="31">
        <f>IF(SUM($B127:B127)&lt;$H$6,C127,0)</f>
        <v>1</v>
      </c>
      <c r="AB127" s="31">
        <f>IF(SUM($B127:C127)&lt;$H$6,D127,0)</f>
        <v>1</v>
      </c>
      <c r="AC127" s="31">
        <f>IF(SUM($B127:D127)&lt;$H$6,E127,0)</f>
        <v>0</v>
      </c>
      <c r="AD127" s="31">
        <f>IF(SUM($B127:E127)&lt;$H$6,F127,0)</f>
        <v>1</v>
      </c>
      <c r="AE127" s="31">
        <f>IF(SUM($B127:F127)&lt;$H$6,G127,0)</f>
        <v>1</v>
      </c>
      <c r="AF127" s="31">
        <f>IF(SUM($B127:G127)&lt;$H$6,H127,0)</f>
        <v>0</v>
      </c>
      <c r="AG127" s="31">
        <f>IF(SUM($B127:H127)&lt;$H$6,I127,0)</f>
        <v>1</v>
      </c>
      <c r="AH127" s="31">
        <f>IF(SUM($B127:I127)&lt;$H$6,J127,0)</f>
        <v>0</v>
      </c>
      <c r="AI127" s="31">
        <f>IF(SUM($B127:J127)&lt;$H$6,K127,0)</f>
        <v>0</v>
      </c>
      <c r="AJ127" s="31">
        <f>IF(SUM($B127:K127)&lt;$H$6,L127,0)</f>
        <v>1</v>
      </c>
      <c r="AK127" s="31">
        <f>IF(SUM($B127:L127)&lt;$H$6,M127,0)</f>
        <v>0</v>
      </c>
      <c r="AL127" s="31">
        <f>IF(SUM($B127:M127)&lt;$H$6,N127,0)</f>
        <v>0</v>
      </c>
      <c r="AM127" s="31">
        <f>IF(SUM($B127:N127)&lt;$H$6,O127,0)</f>
        <v>0</v>
      </c>
      <c r="AN127" s="31">
        <f>IF(SUM($B127:O127)&lt;$H$6,P127,0)</f>
        <v>0</v>
      </c>
      <c r="AO127" s="31">
        <f>IF(SUM($B127:P127)&lt;$H$6,Q127,0)</f>
        <v>1</v>
      </c>
      <c r="AP127" s="31">
        <f>IF(SUM($B127:Q127)&lt;$H$6,R127,0)</f>
        <v>0</v>
      </c>
      <c r="AQ127" s="31">
        <f>IF(SUM($B127:R127)&lt;$H$6,S127,0)</f>
        <v>1</v>
      </c>
      <c r="AR127" s="31">
        <f>IF(SUM($B127:S127)&lt;$H$6,T127,0)</f>
        <v>0</v>
      </c>
      <c r="AS127" s="31">
        <f>IF(SUM($B127:T127)&lt;$H$6,U127,0)</f>
        <v>1</v>
      </c>
      <c r="AT127" s="31">
        <f>IF(SUM($B127:U127)&lt;$H$6,V127,0)</f>
        <v>0</v>
      </c>
      <c r="AU127" s="32">
        <f t="shared" si="7"/>
        <v>9</v>
      </c>
    </row>
    <row r="128" spans="1:47" x14ac:dyDescent="0.2">
      <c r="A128">
        <f t="shared" si="8"/>
        <v>114</v>
      </c>
      <c r="C128" s="31">
        <f>IF(Data!B116&lt;='Base no wds'!$H$5,1,0)</f>
        <v>1</v>
      </c>
      <c r="D128" s="31">
        <f>IF(Data!C116&lt;='Base no wds'!$H$5,1,0)</f>
        <v>0</v>
      </c>
      <c r="E128" s="31">
        <f>IF(Data!D116&lt;='Base no wds'!$H$5,1,0)</f>
        <v>0</v>
      </c>
      <c r="F128" s="31">
        <f>IF(Data!E116&lt;='Base no wds'!$H$5,1,0)</f>
        <v>0</v>
      </c>
      <c r="G128" s="31">
        <f>IF(Data!F116&lt;='Base no wds'!$H$5,1,0)</f>
        <v>0</v>
      </c>
      <c r="H128" s="31">
        <f>IF(Data!G116&lt;='Base no wds'!$H$5,1,0)</f>
        <v>0</v>
      </c>
      <c r="I128" s="31">
        <f>IF(Data!H116&lt;='Base no wds'!$H$5,1,0)</f>
        <v>1</v>
      </c>
      <c r="J128" s="31">
        <f>IF(Data!I116&lt;='Base no wds'!$H$5,1,0)</f>
        <v>0</v>
      </c>
      <c r="K128" s="31">
        <f>IF(Data!J116&lt;='Base no wds'!$H$5,1,0)</f>
        <v>0</v>
      </c>
      <c r="L128" s="31">
        <f>IF(Data!K116&lt;='Base no wds'!$H$5,1,0)</f>
        <v>1</v>
      </c>
      <c r="M128" s="31">
        <f>IF(Data!L116&lt;='Base no wds'!$H$5,1,0)</f>
        <v>0</v>
      </c>
      <c r="N128" s="31">
        <f>IF(Data!M116&lt;='Base no wds'!$H$5,1,0)</f>
        <v>0</v>
      </c>
      <c r="O128" s="31">
        <f>IF(Data!N116&lt;='Base no wds'!$H$5,1,0)</f>
        <v>0</v>
      </c>
      <c r="P128" s="31">
        <f>IF(Data!O116&lt;='Base no wds'!$H$5,1,0)</f>
        <v>1</v>
      </c>
      <c r="Q128" s="31">
        <f>IF(Data!P116&lt;='Base no wds'!$H$5,1,0)</f>
        <v>1</v>
      </c>
      <c r="R128" s="31">
        <f>IF(Data!Q116&lt;='Base no wds'!$H$5,1,0)</f>
        <v>1</v>
      </c>
      <c r="S128" s="31">
        <f>IF(Data!R116&lt;='Base no wds'!$H$5,1,0)</f>
        <v>0</v>
      </c>
      <c r="T128" s="31">
        <f>IF(Data!S116&lt;='Base no wds'!$H$5,1,0)</f>
        <v>0</v>
      </c>
      <c r="U128" s="31">
        <f>IF(Data!T116&lt;='Base no wds'!$H$5,1,0)</f>
        <v>1</v>
      </c>
      <c r="V128" s="31">
        <f>IF(Data!U116&lt;='Base no wds'!$H$5,1,0)</f>
        <v>1</v>
      </c>
      <c r="W128" s="32">
        <f t="shared" si="10"/>
        <v>8</v>
      </c>
      <c r="Y128">
        <f t="shared" si="9"/>
        <v>114</v>
      </c>
      <c r="AA128" s="31">
        <f>IF(SUM($B128:B128)&lt;$H$6,C128,0)</f>
        <v>1</v>
      </c>
      <c r="AB128" s="31">
        <f>IF(SUM($B128:C128)&lt;$H$6,D128,0)</f>
        <v>0</v>
      </c>
      <c r="AC128" s="31">
        <f>IF(SUM($B128:D128)&lt;$H$6,E128,0)</f>
        <v>0</v>
      </c>
      <c r="AD128" s="31">
        <f>IF(SUM($B128:E128)&lt;$H$6,F128,0)</f>
        <v>0</v>
      </c>
      <c r="AE128" s="31">
        <f>IF(SUM($B128:F128)&lt;$H$6,G128,0)</f>
        <v>0</v>
      </c>
      <c r="AF128" s="31">
        <f>IF(SUM($B128:G128)&lt;$H$6,H128,0)</f>
        <v>0</v>
      </c>
      <c r="AG128" s="31">
        <f>IF(SUM($B128:H128)&lt;$H$6,I128,0)</f>
        <v>1</v>
      </c>
      <c r="AH128" s="31">
        <f>IF(SUM($B128:I128)&lt;$H$6,J128,0)</f>
        <v>0</v>
      </c>
      <c r="AI128" s="31">
        <f>IF(SUM($B128:J128)&lt;$H$6,K128,0)</f>
        <v>0</v>
      </c>
      <c r="AJ128" s="31">
        <f>IF(SUM($B128:K128)&lt;$H$6,L128,0)</f>
        <v>1</v>
      </c>
      <c r="AK128" s="31">
        <f>IF(SUM($B128:L128)&lt;$H$6,M128,0)</f>
        <v>0</v>
      </c>
      <c r="AL128" s="31">
        <f>IF(SUM($B128:M128)&lt;$H$6,N128,0)</f>
        <v>0</v>
      </c>
      <c r="AM128" s="31">
        <f>IF(SUM($B128:N128)&lt;$H$6,O128,0)</f>
        <v>0</v>
      </c>
      <c r="AN128" s="31">
        <f>IF(SUM($B128:O128)&lt;$H$6,P128,0)</f>
        <v>1</v>
      </c>
      <c r="AO128" s="31">
        <f>IF(SUM($B128:P128)&lt;$H$6,Q128,0)</f>
        <v>1</v>
      </c>
      <c r="AP128" s="31">
        <f>IF(SUM($B128:Q128)&lt;$H$6,R128,0)</f>
        <v>1</v>
      </c>
      <c r="AQ128" s="31">
        <f>IF(SUM($B128:R128)&lt;$H$6,S128,0)</f>
        <v>0</v>
      </c>
      <c r="AR128" s="31">
        <f>IF(SUM($B128:S128)&lt;$H$6,T128,0)</f>
        <v>0</v>
      </c>
      <c r="AS128" s="31">
        <f>IF(SUM($B128:T128)&lt;$H$6,U128,0)</f>
        <v>1</v>
      </c>
      <c r="AT128" s="31">
        <f>IF(SUM($B128:U128)&lt;$H$6,V128,0)</f>
        <v>1</v>
      </c>
      <c r="AU128" s="32">
        <f t="shared" si="7"/>
        <v>8</v>
      </c>
    </row>
    <row r="129" spans="1:47" x14ac:dyDescent="0.2">
      <c r="A129">
        <f t="shared" si="8"/>
        <v>115</v>
      </c>
      <c r="C129" s="31">
        <f>IF(Data!B117&lt;='Base no wds'!$H$5,1,0)</f>
        <v>0</v>
      </c>
      <c r="D129" s="31">
        <f>IF(Data!C117&lt;='Base no wds'!$H$5,1,0)</f>
        <v>1</v>
      </c>
      <c r="E129" s="31">
        <f>IF(Data!D117&lt;='Base no wds'!$H$5,1,0)</f>
        <v>0</v>
      </c>
      <c r="F129" s="31">
        <f>IF(Data!E117&lt;='Base no wds'!$H$5,1,0)</f>
        <v>0</v>
      </c>
      <c r="G129" s="31">
        <f>IF(Data!F117&lt;='Base no wds'!$H$5,1,0)</f>
        <v>0</v>
      </c>
      <c r="H129" s="31">
        <f>IF(Data!G117&lt;='Base no wds'!$H$5,1,0)</f>
        <v>0</v>
      </c>
      <c r="I129" s="31">
        <f>IF(Data!H117&lt;='Base no wds'!$H$5,1,0)</f>
        <v>0</v>
      </c>
      <c r="J129" s="31">
        <f>IF(Data!I117&lt;='Base no wds'!$H$5,1,0)</f>
        <v>0</v>
      </c>
      <c r="K129" s="31">
        <f>IF(Data!J117&lt;='Base no wds'!$H$5,1,0)</f>
        <v>1</v>
      </c>
      <c r="L129" s="31">
        <f>IF(Data!K117&lt;='Base no wds'!$H$5,1,0)</f>
        <v>0</v>
      </c>
      <c r="M129" s="31">
        <f>IF(Data!L117&lt;='Base no wds'!$H$5,1,0)</f>
        <v>1</v>
      </c>
      <c r="N129" s="31">
        <f>IF(Data!M117&lt;='Base no wds'!$H$5,1,0)</f>
        <v>0</v>
      </c>
      <c r="O129" s="31">
        <f>IF(Data!N117&lt;='Base no wds'!$H$5,1,0)</f>
        <v>1</v>
      </c>
      <c r="P129" s="31">
        <f>IF(Data!O117&lt;='Base no wds'!$H$5,1,0)</f>
        <v>1</v>
      </c>
      <c r="Q129" s="31">
        <f>IF(Data!P117&lt;='Base no wds'!$H$5,1,0)</f>
        <v>0</v>
      </c>
      <c r="R129" s="31">
        <f>IF(Data!Q117&lt;='Base no wds'!$H$5,1,0)</f>
        <v>1</v>
      </c>
      <c r="S129" s="31">
        <f>IF(Data!R117&lt;='Base no wds'!$H$5,1,0)</f>
        <v>0</v>
      </c>
      <c r="T129" s="31">
        <f>IF(Data!S117&lt;='Base no wds'!$H$5,1,0)</f>
        <v>0</v>
      </c>
      <c r="U129" s="31">
        <f>IF(Data!T117&lt;='Base no wds'!$H$5,1,0)</f>
        <v>0</v>
      </c>
      <c r="V129" s="31">
        <f>IF(Data!U117&lt;='Base no wds'!$H$5,1,0)</f>
        <v>0</v>
      </c>
      <c r="W129" s="32">
        <f t="shared" si="10"/>
        <v>6</v>
      </c>
      <c r="Y129">
        <f t="shared" si="9"/>
        <v>115</v>
      </c>
      <c r="AA129" s="31">
        <f>IF(SUM($B129:B129)&lt;$H$6,C129,0)</f>
        <v>0</v>
      </c>
      <c r="AB129" s="31">
        <f>IF(SUM($B129:C129)&lt;$H$6,D129,0)</f>
        <v>1</v>
      </c>
      <c r="AC129" s="31">
        <f>IF(SUM($B129:D129)&lt;$H$6,E129,0)</f>
        <v>0</v>
      </c>
      <c r="AD129" s="31">
        <f>IF(SUM($B129:E129)&lt;$H$6,F129,0)</f>
        <v>0</v>
      </c>
      <c r="AE129" s="31">
        <f>IF(SUM($B129:F129)&lt;$H$6,G129,0)</f>
        <v>0</v>
      </c>
      <c r="AF129" s="31">
        <f>IF(SUM($B129:G129)&lt;$H$6,H129,0)</f>
        <v>0</v>
      </c>
      <c r="AG129" s="31">
        <f>IF(SUM($B129:H129)&lt;$H$6,I129,0)</f>
        <v>0</v>
      </c>
      <c r="AH129" s="31">
        <f>IF(SUM($B129:I129)&lt;$H$6,J129,0)</f>
        <v>0</v>
      </c>
      <c r="AI129" s="31">
        <f>IF(SUM($B129:J129)&lt;$H$6,K129,0)</f>
        <v>1</v>
      </c>
      <c r="AJ129" s="31">
        <f>IF(SUM($B129:K129)&lt;$H$6,L129,0)</f>
        <v>0</v>
      </c>
      <c r="AK129" s="31">
        <f>IF(SUM($B129:L129)&lt;$H$6,M129,0)</f>
        <v>1</v>
      </c>
      <c r="AL129" s="31">
        <f>IF(SUM($B129:M129)&lt;$H$6,N129,0)</f>
        <v>0</v>
      </c>
      <c r="AM129" s="31">
        <f>IF(SUM($B129:N129)&lt;$H$6,O129,0)</f>
        <v>1</v>
      </c>
      <c r="AN129" s="31">
        <f>IF(SUM($B129:O129)&lt;$H$6,P129,0)</f>
        <v>1</v>
      </c>
      <c r="AO129" s="31">
        <f>IF(SUM($B129:P129)&lt;$H$6,Q129,0)</f>
        <v>0</v>
      </c>
      <c r="AP129" s="31">
        <f>IF(SUM($B129:Q129)&lt;$H$6,R129,0)</f>
        <v>1</v>
      </c>
      <c r="AQ129" s="31">
        <f>IF(SUM($B129:R129)&lt;$H$6,S129,0)</f>
        <v>0</v>
      </c>
      <c r="AR129" s="31">
        <f>IF(SUM($B129:S129)&lt;$H$6,T129,0)</f>
        <v>0</v>
      </c>
      <c r="AS129" s="31">
        <f>IF(SUM($B129:T129)&lt;$H$6,U129,0)</f>
        <v>0</v>
      </c>
      <c r="AT129" s="31">
        <f>IF(SUM($B129:U129)&lt;$H$6,V129,0)</f>
        <v>0</v>
      </c>
      <c r="AU129" s="32">
        <f t="shared" si="7"/>
        <v>6</v>
      </c>
    </row>
    <row r="130" spans="1:47" x14ac:dyDescent="0.2">
      <c r="A130">
        <f t="shared" si="8"/>
        <v>116</v>
      </c>
      <c r="C130" s="31">
        <f>IF(Data!B118&lt;='Base no wds'!$H$5,1,0)</f>
        <v>0</v>
      </c>
      <c r="D130" s="31">
        <f>IF(Data!C118&lt;='Base no wds'!$H$5,1,0)</f>
        <v>0</v>
      </c>
      <c r="E130" s="31">
        <f>IF(Data!D118&lt;='Base no wds'!$H$5,1,0)</f>
        <v>0</v>
      </c>
      <c r="F130" s="31">
        <f>IF(Data!E118&lt;='Base no wds'!$H$5,1,0)</f>
        <v>0</v>
      </c>
      <c r="G130" s="31">
        <f>IF(Data!F118&lt;='Base no wds'!$H$5,1,0)</f>
        <v>0</v>
      </c>
      <c r="H130" s="31">
        <f>IF(Data!G118&lt;='Base no wds'!$H$5,1,0)</f>
        <v>0</v>
      </c>
      <c r="I130" s="31">
        <f>IF(Data!H118&lt;='Base no wds'!$H$5,1,0)</f>
        <v>1</v>
      </c>
      <c r="J130" s="31">
        <f>IF(Data!I118&lt;='Base no wds'!$H$5,1,0)</f>
        <v>0</v>
      </c>
      <c r="K130" s="31">
        <f>IF(Data!J118&lt;='Base no wds'!$H$5,1,0)</f>
        <v>0</v>
      </c>
      <c r="L130" s="31">
        <f>IF(Data!K118&lt;='Base no wds'!$H$5,1,0)</f>
        <v>0</v>
      </c>
      <c r="M130" s="31">
        <f>IF(Data!L118&lt;='Base no wds'!$H$5,1,0)</f>
        <v>0</v>
      </c>
      <c r="N130" s="31">
        <f>IF(Data!M118&lt;='Base no wds'!$H$5,1,0)</f>
        <v>0</v>
      </c>
      <c r="O130" s="31">
        <f>IF(Data!N118&lt;='Base no wds'!$H$5,1,0)</f>
        <v>1</v>
      </c>
      <c r="P130" s="31">
        <f>IF(Data!O118&lt;='Base no wds'!$H$5,1,0)</f>
        <v>0</v>
      </c>
      <c r="Q130" s="31">
        <f>IF(Data!P118&lt;='Base no wds'!$H$5,1,0)</f>
        <v>0</v>
      </c>
      <c r="R130" s="31">
        <f>IF(Data!Q118&lt;='Base no wds'!$H$5,1,0)</f>
        <v>0</v>
      </c>
      <c r="S130" s="31">
        <f>IF(Data!R118&lt;='Base no wds'!$H$5,1,0)</f>
        <v>0</v>
      </c>
      <c r="T130" s="31">
        <f>IF(Data!S118&lt;='Base no wds'!$H$5,1,0)</f>
        <v>1</v>
      </c>
      <c r="U130" s="31">
        <f>IF(Data!T118&lt;='Base no wds'!$H$5,1,0)</f>
        <v>0</v>
      </c>
      <c r="V130" s="31">
        <f>IF(Data!U118&lt;='Base no wds'!$H$5,1,0)</f>
        <v>1</v>
      </c>
      <c r="W130" s="32">
        <f t="shared" si="10"/>
        <v>4</v>
      </c>
      <c r="Y130">
        <f t="shared" si="9"/>
        <v>116</v>
      </c>
      <c r="AA130" s="31">
        <f>IF(SUM($B130:B130)&lt;$H$6,C130,0)</f>
        <v>0</v>
      </c>
      <c r="AB130" s="31">
        <f>IF(SUM($B130:C130)&lt;$H$6,D130,0)</f>
        <v>0</v>
      </c>
      <c r="AC130" s="31">
        <f>IF(SUM($B130:D130)&lt;$H$6,E130,0)</f>
        <v>0</v>
      </c>
      <c r="AD130" s="31">
        <f>IF(SUM($B130:E130)&lt;$H$6,F130,0)</f>
        <v>0</v>
      </c>
      <c r="AE130" s="31">
        <f>IF(SUM($B130:F130)&lt;$H$6,G130,0)</f>
        <v>0</v>
      </c>
      <c r="AF130" s="31">
        <f>IF(SUM($B130:G130)&lt;$H$6,H130,0)</f>
        <v>0</v>
      </c>
      <c r="AG130" s="31">
        <f>IF(SUM($B130:H130)&lt;$H$6,I130,0)</f>
        <v>1</v>
      </c>
      <c r="AH130" s="31">
        <f>IF(SUM($B130:I130)&lt;$H$6,J130,0)</f>
        <v>0</v>
      </c>
      <c r="AI130" s="31">
        <f>IF(SUM($B130:J130)&lt;$H$6,K130,0)</f>
        <v>0</v>
      </c>
      <c r="AJ130" s="31">
        <f>IF(SUM($B130:K130)&lt;$H$6,L130,0)</f>
        <v>0</v>
      </c>
      <c r="AK130" s="31">
        <f>IF(SUM($B130:L130)&lt;$H$6,M130,0)</f>
        <v>0</v>
      </c>
      <c r="AL130" s="31">
        <f>IF(SUM($B130:M130)&lt;$H$6,N130,0)</f>
        <v>0</v>
      </c>
      <c r="AM130" s="31">
        <f>IF(SUM($B130:N130)&lt;$H$6,O130,0)</f>
        <v>1</v>
      </c>
      <c r="AN130" s="31">
        <f>IF(SUM($B130:O130)&lt;$H$6,P130,0)</f>
        <v>0</v>
      </c>
      <c r="AO130" s="31">
        <f>IF(SUM($B130:P130)&lt;$H$6,Q130,0)</f>
        <v>0</v>
      </c>
      <c r="AP130" s="31">
        <f>IF(SUM($B130:Q130)&lt;$H$6,R130,0)</f>
        <v>0</v>
      </c>
      <c r="AQ130" s="31">
        <f>IF(SUM($B130:R130)&lt;$H$6,S130,0)</f>
        <v>0</v>
      </c>
      <c r="AR130" s="31">
        <f>IF(SUM($B130:S130)&lt;$H$6,T130,0)</f>
        <v>1</v>
      </c>
      <c r="AS130" s="31">
        <f>IF(SUM($B130:T130)&lt;$H$6,U130,0)</f>
        <v>0</v>
      </c>
      <c r="AT130" s="31">
        <f>IF(SUM($B130:U130)&lt;$H$6,V130,0)</f>
        <v>1</v>
      </c>
      <c r="AU130" s="32">
        <f t="shared" si="7"/>
        <v>4</v>
      </c>
    </row>
    <row r="131" spans="1:47" x14ac:dyDescent="0.2">
      <c r="A131">
        <f t="shared" si="8"/>
        <v>117</v>
      </c>
      <c r="C131" s="31">
        <f>IF(Data!B119&lt;='Base no wds'!$H$5,1,0)</f>
        <v>0</v>
      </c>
      <c r="D131" s="31">
        <f>IF(Data!C119&lt;='Base no wds'!$H$5,1,0)</f>
        <v>1</v>
      </c>
      <c r="E131" s="31">
        <f>IF(Data!D119&lt;='Base no wds'!$H$5,1,0)</f>
        <v>0</v>
      </c>
      <c r="F131" s="31">
        <f>IF(Data!E119&lt;='Base no wds'!$H$5,1,0)</f>
        <v>1</v>
      </c>
      <c r="G131" s="31">
        <f>IF(Data!F119&lt;='Base no wds'!$H$5,1,0)</f>
        <v>1</v>
      </c>
      <c r="H131" s="31">
        <f>IF(Data!G119&lt;='Base no wds'!$H$5,1,0)</f>
        <v>0</v>
      </c>
      <c r="I131" s="31">
        <f>IF(Data!H119&lt;='Base no wds'!$H$5,1,0)</f>
        <v>1</v>
      </c>
      <c r="J131" s="31">
        <f>IF(Data!I119&lt;='Base no wds'!$H$5,1,0)</f>
        <v>0</v>
      </c>
      <c r="K131" s="31">
        <f>IF(Data!J119&lt;='Base no wds'!$H$5,1,0)</f>
        <v>0</v>
      </c>
      <c r="L131" s="31">
        <f>IF(Data!K119&lt;='Base no wds'!$H$5,1,0)</f>
        <v>1</v>
      </c>
      <c r="M131" s="31">
        <f>IF(Data!L119&lt;='Base no wds'!$H$5,1,0)</f>
        <v>0</v>
      </c>
      <c r="N131" s="31">
        <f>IF(Data!M119&lt;='Base no wds'!$H$5,1,0)</f>
        <v>1</v>
      </c>
      <c r="O131" s="31">
        <f>IF(Data!N119&lt;='Base no wds'!$H$5,1,0)</f>
        <v>0</v>
      </c>
      <c r="P131" s="31">
        <f>IF(Data!O119&lt;='Base no wds'!$H$5,1,0)</f>
        <v>0</v>
      </c>
      <c r="Q131" s="31">
        <f>IF(Data!P119&lt;='Base no wds'!$H$5,1,0)</f>
        <v>0</v>
      </c>
      <c r="R131" s="31">
        <f>IF(Data!Q119&lt;='Base no wds'!$H$5,1,0)</f>
        <v>0</v>
      </c>
      <c r="S131" s="31">
        <f>IF(Data!R119&lt;='Base no wds'!$H$5,1,0)</f>
        <v>0</v>
      </c>
      <c r="T131" s="31">
        <f>IF(Data!S119&lt;='Base no wds'!$H$5,1,0)</f>
        <v>0</v>
      </c>
      <c r="U131" s="31">
        <f>IF(Data!T119&lt;='Base no wds'!$H$5,1,0)</f>
        <v>0</v>
      </c>
      <c r="V131" s="31">
        <f>IF(Data!U119&lt;='Base no wds'!$H$5,1,0)</f>
        <v>1</v>
      </c>
      <c r="W131" s="32">
        <f t="shared" si="10"/>
        <v>7</v>
      </c>
      <c r="Y131">
        <f t="shared" si="9"/>
        <v>117</v>
      </c>
      <c r="AA131" s="31">
        <f>IF(SUM($B131:B131)&lt;$H$6,C131,0)</f>
        <v>0</v>
      </c>
      <c r="AB131" s="31">
        <f>IF(SUM($B131:C131)&lt;$H$6,D131,0)</f>
        <v>1</v>
      </c>
      <c r="AC131" s="31">
        <f>IF(SUM($B131:D131)&lt;$H$6,E131,0)</f>
        <v>0</v>
      </c>
      <c r="AD131" s="31">
        <f>IF(SUM($B131:E131)&lt;$H$6,F131,0)</f>
        <v>1</v>
      </c>
      <c r="AE131" s="31">
        <f>IF(SUM($B131:F131)&lt;$H$6,G131,0)</f>
        <v>1</v>
      </c>
      <c r="AF131" s="31">
        <f>IF(SUM($B131:G131)&lt;$H$6,H131,0)</f>
        <v>0</v>
      </c>
      <c r="AG131" s="31">
        <f>IF(SUM($B131:H131)&lt;$H$6,I131,0)</f>
        <v>1</v>
      </c>
      <c r="AH131" s="31">
        <f>IF(SUM($B131:I131)&lt;$H$6,J131,0)</f>
        <v>0</v>
      </c>
      <c r="AI131" s="31">
        <f>IF(SUM($B131:J131)&lt;$H$6,K131,0)</f>
        <v>0</v>
      </c>
      <c r="AJ131" s="31">
        <f>IF(SUM($B131:K131)&lt;$H$6,L131,0)</f>
        <v>1</v>
      </c>
      <c r="AK131" s="31">
        <f>IF(SUM($B131:L131)&lt;$H$6,M131,0)</f>
        <v>0</v>
      </c>
      <c r="AL131" s="31">
        <f>IF(SUM($B131:M131)&lt;$H$6,N131,0)</f>
        <v>1</v>
      </c>
      <c r="AM131" s="31">
        <f>IF(SUM($B131:N131)&lt;$H$6,O131,0)</f>
        <v>0</v>
      </c>
      <c r="AN131" s="31">
        <f>IF(SUM($B131:O131)&lt;$H$6,P131,0)</f>
        <v>0</v>
      </c>
      <c r="AO131" s="31">
        <f>IF(SUM($B131:P131)&lt;$H$6,Q131,0)</f>
        <v>0</v>
      </c>
      <c r="AP131" s="31">
        <f>IF(SUM($B131:Q131)&lt;$H$6,R131,0)</f>
        <v>0</v>
      </c>
      <c r="AQ131" s="31">
        <f>IF(SUM($B131:R131)&lt;$H$6,S131,0)</f>
        <v>0</v>
      </c>
      <c r="AR131" s="31">
        <f>IF(SUM($B131:S131)&lt;$H$6,T131,0)</f>
        <v>0</v>
      </c>
      <c r="AS131" s="31">
        <f>IF(SUM($B131:T131)&lt;$H$6,U131,0)</f>
        <v>0</v>
      </c>
      <c r="AT131" s="31">
        <f>IF(SUM($B131:U131)&lt;$H$6,V131,0)</f>
        <v>1</v>
      </c>
      <c r="AU131" s="32">
        <f t="shared" si="7"/>
        <v>7</v>
      </c>
    </row>
    <row r="132" spans="1:47" x14ac:dyDescent="0.2">
      <c r="A132">
        <f t="shared" si="8"/>
        <v>118</v>
      </c>
      <c r="C132" s="31">
        <f>IF(Data!B120&lt;='Base no wds'!$H$5,1,0)</f>
        <v>1</v>
      </c>
      <c r="D132" s="31">
        <f>IF(Data!C120&lt;='Base no wds'!$H$5,1,0)</f>
        <v>1</v>
      </c>
      <c r="E132" s="31">
        <f>IF(Data!D120&lt;='Base no wds'!$H$5,1,0)</f>
        <v>1</v>
      </c>
      <c r="F132" s="31">
        <f>IF(Data!E120&lt;='Base no wds'!$H$5,1,0)</f>
        <v>0</v>
      </c>
      <c r="G132" s="31">
        <f>IF(Data!F120&lt;='Base no wds'!$H$5,1,0)</f>
        <v>0</v>
      </c>
      <c r="H132" s="31">
        <f>IF(Data!G120&lt;='Base no wds'!$H$5,1,0)</f>
        <v>1</v>
      </c>
      <c r="I132" s="31">
        <f>IF(Data!H120&lt;='Base no wds'!$H$5,1,0)</f>
        <v>0</v>
      </c>
      <c r="J132" s="31">
        <f>IF(Data!I120&lt;='Base no wds'!$H$5,1,0)</f>
        <v>1</v>
      </c>
      <c r="K132" s="31">
        <f>IF(Data!J120&lt;='Base no wds'!$H$5,1,0)</f>
        <v>0</v>
      </c>
      <c r="L132" s="31">
        <f>IF(Data!K120&lt;='Base no wds'!$H$5,1,0)</f>
        <v>1</v>
      </c>
      <c r="M132" s="31">
        <f>IF(Data!L120&lt;='Base no wds'!$H$5,1,0)</f>
        <v>0</v>
      </c>
      <c r="N132" s="31">
        <f>IF(Data!M120&lt;='Base no wds'!$H$5,1,0)</f>
        <v>0</v>
      </c>
      <c r="O132" s="31">
        <f>IF(Data!N120&lt;='Base no wds'!$H$5,1,0)</f>
        <v>0</v>
      </c>
      <c r="P132" s="31">
        <f>IF(Data!O120&lt;='Base no wds'!$H$5,1,0)</f>
        <v>1</v>
      </c>
      <c r="Q132" s="31">
        <f>IF(Data!P120&lt;='Base no wds'!$H$5,1,0)</f>
        <v>0</v>
      </c>
      <c r="R132" s="31">
        <f>IF(Data!Q120&lt;='Base no wds'!$H$5,1,0)</f>
        <v>1</v>
      </c>
      <c r="S132" s="31">
        <f>IF(Data!R120&lt;='Base no wds'!$H$5,1,0)</f>
        <v>1</v>
      </c>
      <c r="T132" s="31">
        <f>IF(Data!S120&lt;='Base no wds'!$H$5,1,0)</f>
        <v>0</v>
      </c>
      <c r="U132" s="31">
        <f>IF(Data!T120&lt;='Base no wds'!$H$5,1,0)</f>
        <v>0</v>
      </c>
      <c r="V132" s="31">
        <f>IF(Data!U120&lt;='Base no wds'!$H$5,1,0)</f>
        <v>0</v>
      </c>
      <c r="W132" s="32">
        <f t="shared" si="10"/>
        <v>9</v>
      </c>
      <c r="Y132">
        <f t="shared" si="9"/>
        <v>118</v>
      </c>
      <c r="AA132" s="31">
        <f>IF(SUM($B132:B132)&lt;$H$6,C132,0)</f>
        <v>1</v>
      </c>
      <c r="AB132" s="31">
        <f>IF(SUM($B132:C132)&lt;$H$6,D132,0)</f>
        <v>1</v>
      </c>
      <c r="AC132" s="31">
        <f>IF(SUM($B132:D132)&lt;$H$6,E132,0)</f>
        <v>1</v>
      </c>
      <c r="AD132" s="31">
        <f>IF(SUM($B132:E132)&lt;$H$6,F132,0)</f>
        <v>0</v>
      </c>
      <c r="AE132" s="31">
        <f>IF(SUM($B132:F132)&lt;$H$6,G132,0)</f>
        <v>0</v>
      </c>
      <c r="AF132" s="31">
        <f>IF(SUM($B132:G132)&lt;$H$6,H132,0)</f>
        <v>1</v>
      </c>
      <c r="AG132" s="31">
        <f>IF(SUM($B132:H132)&lt;$H$6,I132,0)</f>
        <v>0</v>
      </c>
      <c r="AH132" s="31">
        <f>IF(SUM($B132:I132)&lt;$H$6,J132,0)</f>
        <v>1</v>
      </c>
      <c r="AI132" s="31">
        <f>IF(SUM($B132:J132)&lt;$H$6,K132,0)</f>
        <v>0</v>
      </c>
      <c r="AJ132" s="31">
        <f>IF(SUM($B132:K132)&lt;$H$6,L132,0)</f>
        <v>1</v>
      </c>
      <c r="AK132" s="31">
        <f>IF(SUM($B132:L132)&lt;$H$6,M132,0)</f>
        <v>0</v>
      </c>
      <c r="AL132" s="31">
        <f>IF(SUM($B132:M132)&lt;$H$6,N132,0)</f>
        <v>0</v>
      </c>
      <c r="AM132" s="31">
        <f>IF(SUM($B132:N132)&lt;$H$6,O132,0)</f>
        <v>0</v>
      </c>
      <c r="AN132" s="31">
        <f>IF(SUM($B132:O132)&lt;$H$6,P132,0)</f>
        <v>1</v>
      </c>
      <c r="AO132" s="31">
        <f>IF(SUM($B132:P132)&lt;$H$6,Q132,0)</f>
        <v>0</v>
      </c>
      <c r="AP132" s="31">
        <f>IF(SUM($B132:Q132)&lt;$H$6,R132,0)</f>
        <v>1</v>
      </c>
      <c r="AQ132" s="31">
        <f>IF(SUM($B132:R132)&lt;$H$6,S132,0)</f>
        <v>1</v>
      </c>
      <c r="AR132" s="31">
        <f>IF(SUM($B132:S132)&lt;$H$6,T132,0)</f>
        <v>0</v>
      </c>
      <c r="AS132" s="31">
        <f>IF(SUM($B132:T132)&lt;$H$6,U132,0)</f>
        <v>0</v>
      </c>
      <c r="AT132" s="31">
        <f>IF(SUM($B132:U132)&lt;$H$6,V132,0)</f>
        <v>0</v>
      </c>
      <c r="AU132" s="32">
        <f t="shared" si="7"/>
        <v>9</v>
      </c>
    </row>
    <row r="133" spans="1:47" x14ac:dyDescent="0.2">
      <c r="A133">
        <f t="shared" si="8"/>
        <v>119</v>
      </c>
      <c r="C133" s="31">
        <f>IF(Data!B121&lt;='Base no wds'!$H$5,1,0)</f>
        <v>1</v>
      </c>
      <c r="D133" s="31">
        <f>IF(Data!C121&lt;='Base no wds'!$H$5,1,0)</f>
        <v>1</v>
      </c>
      <c r="E133" s="31">
        <f>IF(Data!D121&lt;='Base no wds'!$H$5,1,0)</f>
        <v>0</v>
      </c>
      <c r="F133" s="31">
        <f>IF(Data!E121&lt;='Base no wds'!$H$5,1,0)</f>
        <v>1</v>
      </c>
      <c r="G133" s="31">
        <f>IF(Data!F121&lt;='Base no wds'!$H$5,1,0)</f>
        <v>1</v>
      </c>
      <c r="H133" s="31">
        <f>IF(Data!G121&lt;='Base no wds'!$H$5,1,0)</f>
        <v>0</v>
      </c>
      <c r="I133" s="31">
        <f>IF(Data!H121&lt;='Base no wds'!$H$5,1,0)</f>
        <v>0</v>
      </c>
      <c r="J133" s="31">
        <f>IF(Data!I121&lt;='Base no wds'!$H$5,1,0)</f>
        <v>0</v>
      </c>
      <c r="K133" s="31">
        <f>IF(Data!J121&lt;='Base no wds'!$H$5,1,0)</f>
        <v>0</v>
      </c>
      <c r="L133" s="31">
        <f>IF(Data!K121&lt;='Base no wds'!$H$5,1,0)</f>
        <v>0</v>
      </c>
      <c r="M133" s="31">
        <f>IF(Data!L121&lt;='Base no wds'!$H$5,1,0)</f>
        <v>0</v>
      </c>
      <c r="N133" s="31">
        <f>IF(Data!M121&lt;='Base no wds'!$H$5,1,0)</f>
        <v>1</v>
      </c>
      <c r="O133" s="31">
        <f>IF(Data!N121&lt;='Base no wds'!$H$5,1,0)</f>
        <v>1</v>
      </c>
      <c r="P133" s="31">
        <f>IF(Data!O121&lt;='Base no wds'!$H$5,1,0)</f>
        <v>0</v>
      </c>
      <c r="Q133" s="31">
        <f>IF(Data!P121&lt;='Base no wds'!$H$5,1,0)</f>
        <v>0</v>
      </c>
      <c r="R133" s="31">
        <f>IF(Data!Q121&lt;='Base no wds'!$H$5,1,0)</f>
        <v>0</v>
      </c>
      <c r="S133" s="31">
        <f>IF(Data!R121&lt;='Base no wds'!$H$5,1,0)</f>
        <v>1</v>
      </c>
      <c r="T133" s="31">
        <f>IF(Data!S121&lt;='Base no wds'!$H$5,1,0)</f>
        <v>0</v>
      </c>
      <c r="U133" s="31">
        <f>IF(Data!T121&lt;='Base no wds'!$H$5,1,0)</f>
        <v>1</v>
      </c>
      <c r="V133" s="31">
        <f>IF(Data!U121&lt;='Base no wds'!$H$5,1,0)</f>
        <v>0</v>
      </c>
      <c r="W133" s="32">
        <f t="shared" si="10"/>
        <v>8</v>
      </c>
      <c r="Y133">
        <f t="shared" si="9"/>
        <v>119</v>
      </c>
      <c r="AA133" s="31">
        <f>IF(SUM($B133:B133)&lt;$H$6,C133,0)</f>
        <v>1</v>
      </c>
      <c r="AB133" s="31">
        <f>IF(SUM($B133:C133)&lt;$H$6,D133,0)</f>
        <v>1</v>
      </c>
      <c r="AC133" s="31">
        <f>IF(SUM($B133:D133)&lt;$H$6,E133,0)</f>
        <v>0</v>
      </c>
      <c r="AD133" s="31">
        <f>IF(SUM($B133:E133)&lt;$H$6,F133,0)</f>
        <v>1</v>
      </c>
      <c r="AE133" s="31">
        <f>IF(SUM($B133:F133)&lt;$H$6,G133,0)</f>
        <v>1</v>
      </c>
      <c r="AF133" s="31">
        <f>IF(SUM($B133:G133)&lt;$H$6,H133,0)</f>
        <v>0</v>
      </c>
      <c r="AG133" s="31">
        <f>IF(SUM($B133:H133)&lt;$H$6,I133,0)</f>
        <v>0</v>
      </c>
      <c r="AH133" s="31">
        <f>IF(SUM($B133:I133)&lt;$H$6,J133,0)</f>
        <v>0</v>
      </c>
      <c r="AI133" s="31">
        <f>IF(SUM($B133:J133)&lt;$H$6,K133,0)</f>
        <v>0</v>
      </c>
      <c r="AJ133" s="31">
        <f>IF(SUM($B133:K133)&lt;$H$6,L133,0)</f>
        <v>0</v>
      </c>
      <c r="AK133" s="31">
        <f>IF(SUM($B133:L133)&lt;$H$6,M133,0)</f>
        <v>0</v>
      </c>
      <c r="AL133" s="31">
        <f>IF(SUM($B133:M133)&lt;$H$6,N133,0)</f>
        <v>1</v>
      </c>
      <c r="AM133" s="31">
        <f>IF(SUM($B133:N133)&lt;$H$6,O133,0)</f>
        <v>1</v>
      </c>
      <c r="AN133" s="31">
        <f>IF(SUM($B133:O133)&lt;$H$6,P133,0)</f>
        <v>0</v>
      </c>
      <c r="AO133" s="31">
        <f>IF(SUM($B133:P133)&lt;$H$6,Q133,0)</f>
        <v>0</v>
      </c>
      <c r="AP133" s="31">
        <f>IF(SUM($B133:Q133)&lt;$H$6,R133,0)</f>
        <v>0</v>
      </c>
      <c r="AQ133" s="31">
        <f>IF(SUM($B133:R133)&lt;$H$6,S133,0)</f>
        <v>1</v>
      </c>
      <c r="AR133" s="31">
        <f>IF(SUM($B133:S133)&lt;$H$6,T133,0)</f>
        <v>0</v>
      </c>
      <c r="AS133" s="31">
        <f>IF(SUM($B133:T133)&lt;$H$6,U133,0)</f>
        <v>1</v>
      </c>
      <c r="AT133" s="31">
        <f>IF(SUM($B133:U133)&lt;$H$6,V133,0)</f>
        <v>0</v>
      </c>
      <c r="AU133" s="32">
        <f t="shared" si="7"/>
        <v>8</v>
      </c>
    </row>
    <row r="134" spans="1:47" x14ac:dyDescent="0.2">
      <c r="A134">
        <f t="shared" si="8"/>
        <v>120</v>
      </c>
      <c r="C134" s="31">
        <f>IF(Data!B122&lt;='Base no wds'!$H$5,1,0)</f>
        <v>0</v>
      </c>
      <c r="D134" s="31">
        <f>IF(Data!C122&lt;='Base no wds'!$H$5,1,0)</f>
        <v>0</v>
      </c>
      <c r="E134" s="31">
        <f>IF(Data!D122&lt;='Base no wds'!$H$5,1,0)</f>
        <v>1</v>
      </c>
      <c r="F134" s="31">
        <f>IF(Data!E122&lt;='Base no wds'!$H$5,1,0)</f>
        <v>0</v>
      </c>
      <c r="G134" s="31">
        <f>IF(Data!F122&lt;='Base no wds'!$H$5,1,0)</f>
        <v>0</v>
      </c>
      <c r="H134" s="31">
        <f>IF(Data!G122&lt;='Base no wds'!$H$5,1,0)</f>
        <v>1</v>
      </c>
      <c r="I134" s="31">
        <f>IF(Data!H122&lt;='Base no wds'!$H$5,1,0)</f>
        <v>0</v>
      </c>
      <c r="J134" s="31">
        <f>IF(Data!I122&lt;='Base no wds'!$H$5,1,0)</f>
        <v>1</v>
      </c>
      <c r="K134" s="31">
        <f>IF(Data!J122&lt;='Base no wds'!$H$5,1,0)</f>
        <v>0</v>
      </c>
      <c r="L134" s="31">
        <f>IF(Data!K122&lt;='Base no wds'!$H$5,1,0)</f>
        <v>0</v>
      </c>
      <c r="M134" s="31">
        <f>IF(Data!L122&lt;='Base no wds'!$H$5,1,0)</f>
        <v>0</v>
      </c>
      <c r="N134" s="31">
        <f>IF(Data!M122&lt;='Base no wds'!$H$5,1,0)</f>
        <v>0</v>
      </c>
      <c r="O134" s="31">
        <f>IF(Data!N122&lt;='Base no wds'!$H$5,1,0)</f>
        <v>1</v>
      </c>
      <c r="P134" s="31">
        <f>IF(Data!O122&lt;='Base no wds'!$H$5,1,0)</f>
        <v>1</v>
      </c>
      <c r="Q134" s="31">
        <f>IF(Data!P122&lt;='Base no wds'!$H$5,1,0)</f>
        <v>0</v>
      </c>
      <c r="R134" s="31">
        <f>IF(Data!Q122&lt;='Base no wds'!$H$5,1,0)</f>
        <v>0</v>
      </c>
      <c r="S134" s="31">
        <f>IF(Data!R122&lt;='Base no wds'!$H$5,1,0)</f>
        <v>0</v>
      </c>
      <c r="T134" s="31">
        <f>IF(Data!S122&lt;='Base no wds'!$H$5,1,0)</f>
        <v>0</v>
      </c>
      <c r="U134" s="31">
        <f>IF(Data!T122&lt;='Base no wds'!$H$5,1,0)</f>
        <v>0</v>
      </c>
      <c r="V134" s="31">
        <f>IF(Data!U122&lt;='Base no wds'!$H$5,1,0)</f>
        <v>0</v>
      </c>
      <c r="W134" s="32">
        <f t="shared" si="10"/>
        <v>5</v>
      </c>
      <c r="Y134">
        <f t="shared" si="9"/>
        <v>120</v>
      </c>
      <c r="AA134" s="31">
        <f>IF(SUM($B134:B134)&lt;$H$6,C134,0)</f>
        <v>0</v>
      </c>
      <c r="AB134" s="31">
        <f>IF(SUM($B134:C134)&lt;$H$6,D134,0)</f>
        <v>0</v>
      </c>
      <c r="AC134" s="31">
        <f>IF(SUM($B134:D134)&lt;$H$6,E134,0)</f>
        <v>1</v>
      </c>
      <c r="AD134" s="31">
        <f>IF(SUM($B134:E134)&lt;$H$6,F134,0)</f>
        <v>0</v>
      </c>
      <c r="AE134" s="31">
        <f>IF(SUM($B134:F134)&lt;$H$6,G134,0)</f>
        <v>0</v>
      </c>
      <c r="AF134" s="31">
        <f>IF(SUM($B134:G134)&lt;$H$6,H134,0)</f>
        <v>1</v>
      </c>
      <c r="AG134" s="31">
        <f>IF(SUM($B134:H134)&lt;$H$6,I134,0)</f>
        <v>0</v>
      </c>
      <c r="AH134" s="31">
        <f>IF(SUM($B134:I134)&lt;$H$6,J134,0)</f>
        <v>1</v>
      </c>
      <c r="AI134" s="31">
        <f>IF(SUM($B134:J134)&lt;$H$6,K134,0)</f>
        <v>0</v>
      </c>
      <c r="AJ134" s="31">
        <f>IF(SUM($B134:K134)&lt;$H$6,L134,0)</f>
        <v>0</v>
      </c>
      <c r="AK134" s="31">
        <f>IF(SUM($B134:L134)&lt;$H$6,M134,0)</f>
        <v>0</v>
      </c>
      <c r="AL134" s="31">
        <f>IF(SUM($B134:M134)&lt;$H$6,N134,0)</f>
        <v>0</v>
      </c>
      <c r="AM134" s="31">
        <f>IF(SUM($B134:N134)&lt;$H$6,O134,0)</f>
        <v>1</v>
      </c>
      <c r="AN134" s="31">
        <f>IF(SUM($B134:O134)&lt;$H$6,P134,0)</f>
        <v>1</v>
      </c>
      <c r="AO134" s="31">
        <f>IF(SUM($B134:P134)&lt;$H$6,Q134,0)</f>
        <v>0</v>
      </c>
      <c r="AP134" s="31">
        <f>IF(SUM($B134:Q134)&lt;$H$6,R134,0)</f>
        <v>0</v>
      </c>
      <c r="AQ134" s="31">
        <f>IF(SUM($B134:R134)&lt;$H$6,S134,0)</f>
        <v>0</v>
      </c>
      <c r="AR134" s="31">
        <f>IF(SUM($B134:S134)&lt;$H$6,T134,0)</f>
        <v>0</v>
      </c>
      <c r="AS134" s="31">
        <f>IF(SUM($B134:T134)&lt;$H$6,U134,0)</f>
        <v>0</v>
      </c>
      <c r="AT134" s="31">
        <f>IF(SUM($B134:U134)&lt;$H$6,V134,0)</f>
        <v>0</v>
      </c>
      <c r="AU134" s="32">
        <f t="shared" si="7"/>
        <v>5</v>
      </c>
    </row>
    <row r="135" spans="1:47" x14ac:dyDescent="0.2">
      <c r="A135">
        <f t="shared" si="8"/>
        <v>121</v>
      </c>
      <c r="C135" s="31">
        <f>IF(Data!B123&lt;='Base no wds'!$H$5,1,0)</f>
        <v>1</v>
      </c>
      <c r="D135" s="31">
        <f>IF(Data!C123&lt;='Base no wds'!$H$5,1,0)</f>
        <v>0</v>
      </c>
      <c r="E135" s="31">
        <f>IF(Data!D123&lt;='Base no wds'!$H$5,1,0)</f>
        <v>1</v>
      </c>
      <c r="F135" s="31">
        <f>IF(Data!E123&lt;='Base no wds'!$H$5,1,0)</f>
        <v>0</v>
      </c>
      <c r="G135" s="31">
        <f>IF(Data!F123&lt;='Base no wds'!$H$5,1,0)</f>
        <v>1</v>
      </c>
      <c r="H135" s="31">
        <f>IF(Data!G123&lt;='Base no wds'!$H$5,1,0)</f>
        <v>0</v>
      </c>
      <c r="I135" s="31">
        <f>IF(Data!H123&lt;='Base no wds'!$H$5,1,0)</f>
        <v>0</v>
      </c>
      <c r="J135" s="31">
        <f>IF(Data!I123&lt;='Base no wds'!$H$5,1,0)</f>
        <v>0</v>
      </c>
      <c r="K135" s="31">
        <f>IF(Data!J123&lt;='Base no wds'!$H$5,1,0)</f>
        <v>1</v>
      </c>
      <c r="L135" s="31">
        <f>IF(Data!K123&lt;='Base no wds'!$H$5,1,0)</f>
        <v>0</v>
      </c>
      <c r="M135" s="31">
        <f>IF(Data!L123&lt;='Base no wds'!$H$5,1,0)</f>
        <v>1</v>
      </c>
      <c r="N135" s="31">
        <f>IF(Data!M123&lt;='Base no wds'!$H$5,1,0)</f>
        <v>0</v>
      </c>
      <c r="O135" s="31">
        <f>IF(Data!N123&lt;='Base no wds'!$H$5,1,0)</f>
        <v>1</v>
      </c>
      <c r="P135" s="31">
        <f>IF(Data!O123&lt;='Base no wds'!$H$5,1,0)</f>
        <v>0</v>
      </c>
      <c r="Q135" s="31">
        <f>IF(Data!P123&lt;='Base no wds'!$H$5,1,0)</f>
        <v>1</v>
      </c>
      <c r="R135" s="31">
        <f>IF(Data!Q123&lt;='Base no wds'!$H$5,1,0)</f>
        <v>1</v>
      </c>
      <c r="S135" s="31">
        <f>IF(Data!R123&lt;='Base no wds'!$H$5,1,0)</f>
        <v>0</v>
      </c>
      <c r="T135" s="31">
        <f>IF(Data!S123&lt;='Base no wds'!$H$5,1,0)</f>
        <v>0</v>
      </c>
      <c r="U135" s="31">
        <f>IF(Data!T123&lt;='Base no wds'!$H$5,1,0)</f>
        <v>0</v>
      </c>
      <c r="V135" s="31">
        <f>IF(Data!U123&lt;='Base no wds'!$H$5,1,0)</f>
        <v>0</v>
      </c>
      <c r="W135" s="32">
        <f t="shared" si="10"/>
        <v>8</v>
      </c>
      <c r="Y135">
        <f t="shared" si="9"/>
        <v>121</v>
      </c>
      <c r="AA135" s="31">
        <f>IF(SUM($B135:B135)&lt;$H$6,C135,0)</f>
        <v>1</v>
      </c>
      <c r="AB135" s="31">
        <f>IF(SUM($B135:C135)&lt;$H$6,D135,0)</f>
        <v>0</v>
      </c>
      <c r="AC135" s="31">
        <f>IF(SUM($B135:D135)&lt;$H$6,E135,0)</f>
        <v>1</v>
      </c>
      <c r="AD135" s="31">
        <f>IF(SUM($B135:E135)&lt;$H$6,F135,0)</f>
        <v>0</v>
      </c>
      <c r="AE135" s="31">
        <f>IF(SUM($B135:F135)&lt;$H$6,G135,0)</f>
        <v>1</v>
      </c>
      <c r="AF135" s="31">
        <f>IF(SUM($B135:G135)&lt;$H$6,H135,0)</f>
        <v>0</v>
      </c>
      <c r="AG135" s="31">
        <f>IF(SUM($B135:H135)&lt;$H$6,I135,0)</f>
        <v>0</v>
      </c>
      <c r="AH135" s="31">
        <f>IF(SUM($B135:I135)&lt;$H$6,J135,0)</f>
        <v>0</v>
      </c>
      <c r="AI135" s="31">
        <f>IF(SUM($B135:J135)&lt;$H$6,K135,0)</f>
        <v>1</v>
      </c>
      <c r="AJ135" s="31">
        <f>IF(SUM($B135:K135)&lt;$H$6,L135,0)</f>
        <v>0</v>
      </c>
      <c r="AK135" s="31">
        <f>IF(SUM($B135:L135)&lt;$H$6,M135,0)</f>
        <v>1</v>
      </c>
      <c r="AL135" s="31">
        <f>IF(SUM($B135:M135)&lt;$H$6,N135,0)</f>
        <v>0</v>
      </c>
      <c r="AM135" s="31">
        <f>IF(SUM($B135:N135)&lt;$H$6,O135,0)</f>
        <v>1</v>
      </c>
      <c r="AN135" s="31">
        <f>IF(SUM($B135:O135)&lt;$H$6,P135,0)</f>
        <v>0</v>
      </c>
      <c r="AO135" s="31">
        <f>IF(SUM($B135:P135)&lt;$H$6,Q135,0)</f>
        <v>1</v>
      </c>
      <c r="AP135" s="31">
        <f>IF(SUM($B135:Q135)&lt;$H$6,R135,0)</f>
        <v>1</v>
      </c>
      <c r="AQ135" s="31">
        <f>IF(SUM($B135:R135)&lt;$H$6,S135,0)</f>
        <v>0</v>
      </c>
      <c r="AR135" s="31">
        <f>IF(SUM($B135:S135)&lt;$H$6,T135,0)</f>
        <v>0</v>
      </c>
      <c r="AS135" s="31">
        <f>IF(SUM($B135:T135)&lt;$H$6,U135,0)</f>
        <v>0</v>
      </c>
      <c r="AT135" s="31">
        <f>IF(SUM($B135:U135)&lt;$H$6,V135,0)</f>
        <v>0</v>
      </c>
      <c r="AU135" s="32">
        <f t="shared" si="7"/>
        <v>8</v>
      </c>
    </row>
    <row r="136" spans="1:47" x14ac:dyDescent="0.2">
      <c r="A136">
        <f t="shared" si="8"/>
        <v>122</v>
      </c>
      <c r="C136" s="31">
        <f>IF(Data!B124&lt;='Base no wds'!$H$5,1,0)</f>
        <v>1</v>
      </c>
      <c r="D136" s="31">
        <f>IF(Data!C124&lt;='Base no wds'!$H$5,1,0)</f>
        <v>0</v>
      </c>
      <c r="E136" s="31">
        <f>IF(Data!D124&lt;='Base no wds'!$H$5,1,0)</f>
        <v>0</v>
      </c>
      <c r="F136" s="31">
        <f>IF(Data!E124&lt;='Base no wds'!$H$5,1,0)</f>
        <v>0</v>
      </c>
      <c r="G136" s="31">
        <f>IF(Data!F124&lt;='Base no wds'!$H$5,1,0)</f>
        <v>0</v>
      </c>
      <c r="H136" s="31">
        <f>IF(Data!G124&lt;='Base no wds'!$H$5,1,0)</f>
        <v>1</v>
      </c>
      <c r="I136" s="31">
        <f>IF(Data!H124&lt;='Base no wds'!$H$5,1,0)</f>
        <v>0</v>
      </c>
      <c r="J136" s="31">
        <f>IF(Data!I124&lt;='Base no wds'!$H$5,1,0)</f>
        <v>0</v>
      </c>
      <c r="K136" s="31">
        <f>IF(Data!J124&lt;='Base no wds'!$H$5,1,0)</f>
        <v>0</v>
      </c>
      <c r="L136" s="31">
        <f>IF(Data!K124&lt;='Base no wds'!$H$5,1,0)</f>
        <v>1</v>
      </c>
      <c r="M136" s="31">
        <f>IF(Data!L124&lt;='Base no wds'!$H$5,1,0)</f>
        <v>0</v>
      </c>
      <c r="N136" s="31">
        <f>IF(Data!M124&lt;='Base no wds'!$H$5,1,0)</f>
        <v>0</v>
      </c>
      <c r="O136" s="31">
        <f>IF(Data!N124&lt;='Base no wds'!$H$5,1,0)</f>
        <v>1</v>
      </c>
      <c r="P136" s="31">
        <f>IF(Data!O124&lt;='Base no wds'!$H$5,1,0)</f>
        <v>1</v>
      </c>
      <c r="Q136" s="31">
        <f>IF(Data!P124&lt;='Base no wds'!$H$5,1,0)</f>
        <v>1</v>
      </c>
      <c r="R136" s="31">
        <f>IF(Data!Q124&lt;='Base no wds'!$H$5,1,0)</f>
        <v>0</v>
      </c>
      <c r="S136" s="31">
        <f>IF(Data!R124&lt;='Base no wds'!$H$5,1,0)</f>
        <v>1</v>
      </c>
      <c r="T136" s="31">
        <f>IF(Data!S124&lt;='Base no wds'!$H$5,1,0)</f>
        <v>0</v>
      </c>
      <c r="U136" s="31">
        <f>IF(Data!T124&lt;='Base no wds'!$H$5,1,0)</f>
        <v>1</v>
      </c>
      <c r="V136" s="31">
        <f>IF(Data!U124&lt;='Base no wds'!$H$5,1,0)</f>
        <v>1</v>
      </c>
      <c r="W136" s="32">
        <f t="shared" si="10"/>
        <v>9</v>
      </c>
      <c r="Y136">
        <f t="shared" si="9"/>
        <v>122</v>
      </c>
      <c r="AA136" s="31">
        <f>IF(SUM($B136:B136)&lt;$H$6,C136,0)</f>
        <v>1</v>
      </c>
      <c r="AB136" s="31">
        <f>IF(SUM($B136:C136)&lt;$H$6,D136,0)</f>
        <v>0</v>
      </c>
      <c r="AC136" s="31">
        <f>IF(SUM($B136:D136)&lt;$H$6,E136,0)</f>
        <v>0</v>
      </c>
      <c r="AD136" s="31">
        <f>IF(SUM($B136:E136)&lt;$H$6,F136,0)</f>
        <v>0</v>
      </c>
      <c r="AE136" s="31">
        <f>IF(SUM($B136:F136)&lt;$H$6,G136,0)</f>
        <v>0</v>
      </c>
      <c r="AF136" s="31">
        <f>IF(SUM($B136:G136)&lt;$H$6,H136,0)</f>
        <v>1</v>
      </c>
      <c r="AG136" s="31">
        <f>IF(SUM($B136:H136)&lt;$H$6,I136,0)</f>
        <v>0</v>
      </c>
      <c r="AH136" s="31">
        <f>IF(SUM($B136:I136)&lt;$H$6,J136,0)</f>
        <v>0</v>
      </c>
      <c r="AI136" s="31">
        <f>IF(SUM($B136:J136)&lt;$H$6,K136,0)</f>
        <v>0</v>
      </c>
      <c r="AJ136" s="31">
        <f>IF(SUM($B136:K136)&lt;$H$6,L136,0)</f>
        <v>1</v>
      </c>
      <c r="AK136" s="31">
        <f>IF(SUM($B136:L136)&lt;$H$6,M136,0)</f>
        <v>0</v>
      </c>
      <c r="AL136" s="31">
        <f>IF(SUM($B136:M136)&lt;$H$6,N136,0)</f>
        <v>0</v>
      </c>
      <c r="AM136" s="31">
        <f>IF(SUM($B136:N136)&lt;$H$6,O136,0)</f>
        <v>1</v>
      </c>
      <c r="AN136" s="31">
        <f>IF(SUM($B136:O136)&lt;$H$6,P136,0)</f>
        <v>1</v>
      </c>
      <c r="AO136" s="31">
        <f>IF(SUM($B136:P136)&lt;$H$6,Q136,0)</f>
        <v>1</v>
      </c>
      <c r="AP136" s="31">
        <f>IF(SUM($B136:Q136)&lt;$H$6,R136,0)</f>
        <v>0</v>
      </c>
      <c r="AQ136" s="31">
        <f>IF(SUM($B136:R136)&lt;$H$6,S136,0)</f>
        <v>1</v>
      </c>
      <c r="AR136" s="31">
        <f>IF(SUM($B136:S136)&lt;$H$6,T136,0)</f>
        <v>0</v>
      </c>
      <c r="AS136" s="31">
        <f>IF(SUM($B136:T136)&lt;$H$6,U136,0)</f>
        <v>1</v>
      </c>
      <c r="AT136" s="31">
        <f>IF(SUM($B136:U136)&lt;$H$6,V136,0)</f>
        <v>1</v>
      </c>
      <c r="AU136" s="32">
        <f t="shared" si="7"/>
        <v>9</v>
      </c>
    </row>
    <row r="137" spans="1:47" x14ac:dyDescent="0.2">
      <c r="A137">
        <f t="shared" si="8"/>
        <v>123</v>
      </c>
      <c r="C137" s="31">
        <f>IF(Data!B125&lt;='Base no wds'!$H$5,1,0)</f>
        <v>0</v>
      </c>
      <c r="D137" s="31">
        <f>IF(Data!C125&lt;='Base no wds'!$H$5,1,0)</f>
        <v>1</v>
      </c>
      <c r="E137" s="31">
        <f>IF(Data!D125&lt;='Base no wds'!$H$5,1,0)</f>
        <v>1</v>
      </c>
      <c r="F137" s="31">
        <f>IF(Data!E125&lt;='Base no wds'!$H$5,1,0)</f>
        <v>0</v>
      </c>
      <c r="G137" s="31">
        <f>IF(Data!F125&lt;='Base no wds'!$H$5,1,0)</f>
        <v>0</v>
      </c>
      <c r="H137" s="31">
        <f>IF(Data!G125&lt;='Base no wds'!$H$5,1,0)</f>
        <v>0</v>
      </c>
      <c r="I137" s="31">
        <f>IF(Data!H125&lt;='Base no wds'!$H$5,1,0)</f>
        <v>1</v>
      </c>
      <c r="J137" s="31">
        <f>IF(Data!I125&lt;='Base no wds'!$H$5,1,0)</f>
        <v>0</v>
      </c>
      <c r="K137" s="31">
        <f>IF(Data!J125&lt;='Base no wds'!$H$5,1,0)</f>
        <v>0</v>
      </c>
      <c r="L137" s="31">
        <f>IF(Data!K125&lt;='Base no wds'!$H$5,1,0)</f>
        <v>0</v>
      </c>
      <c r="M137" s="31">
        <f>IF(Data!L125&lt;='Base no wds'!$H$5,1,0)</f>
        <v>0</v>
      </c>
      <c r="N137" s="31">
        <f>IF(Data!M125&lt;='Base no wds'!$H$5,1,0)</f>
        <v>1</v>
      </c>
      <c r="O137" s="31">
        <f>IF(Data!N125&lt;='Base no wds'!$H$5,1,0)</f>
        <v>0</v>
      </c>
      <c r="P137" s="31">
        <f>IF(Data!O125&lt;='Base no wds'!$H$5,1,0)</f>
        <v>0</v>
      </c>
      <c r="Q137" s="31">
        <f>IF(Data!P125&lt;='Base no wds'!$H$5,1,0)</f>
        <v>0</v>
      </c>
      <c r="R137" s="31">
        <f>IF(Data!Q125&lt;='Base no wds'!$H$5,1,0)</f>
        <v>0</v>
      </c>
      <c r="S137" s="31">
        <f>IF(Data!R125&lt;='Base no wds'!$H$5,1,0)</f>
        <v>0</v>
      </c>
      <c r="T137" s="31">
        <f>IF(Data!S125&lt;='Base no wds'!$H$5,1,0)</f>
        <v>0</v>
      </c>
      <c r="U137" s="31">
        <f>IF(Data!T125&lt;='Base no wds'!$H$5,1,0)</f>
        <v>1</v>
      </c>
      <c r="V137" s="31">
        <f>IF(Data!U125&lt;='Base no wds'!$H$5,1,0)</f>
        <v>0</v>
      </c>
      <c r="W137" s="32">
        <f t="shared" si="10"/>
        <v>5</v>
      </c>
      <c r="Y137">
        <f t="shared" si="9"/>
        <v>123</v>
      </c>
      <c r="AA137" s="31">
        <f>IF(SUM($B137:B137)&lt;$H$6,C137,0)</f>
        <v>0</v>
      </c>
      <c r="AB137" s="31">
        <f>IF(SUM($B137:C137)&lt;$H$6,D137,0)</f>
        <v>1</v>
      </c>
      <c r="AC137" s="31">
        <f>IF(SUM($B137:D137)&lt;$H$6,E137,0)</f>
        <v>1</v>
      </c>
      <c r="AD137" s="31">
        <f>IF(SUM($B137:E137)&lt;$H$6,F137,0)</f>
        <v>0</v>
      </c>
      <c r="AE137" s="31">
        <f>IF(SUM($B137:F137)&lt;$H$6,G137,0)</f>
        <v>0</v>
      </c>
      <c r="AF137" s="31">
        <f>IF(SUM($B137:G137)&lt;$H$6,H137,0)</f>
        <v>0</v>
      </c>
      <c r="AG137" s="31">
        <f>IF(SUM($B137:H137)&lt;$H$6,I137,0)</f>
        <v>1</v>
      </c>
      <c r="AH137" s="31">
        <f>IF(SUM($B137:I137)&lt;$H$6,J137,0)</f>
        <v>0</v>
      </c>
      <c r="AI137" s="31">
        <f>IF(SUM($B137:J137)&lt;$H$6,K137,0)</f>
        <v>0</v>
      </c>
      <c r="AJ137" s="31">
        <f>IF(SUM($B137:K137)&lt;$H$6,L137,0)</f>
        <v>0</v>
      </c>
      <c r="AK137" s="31">
        <f>IF(SUM($B137:L137)&lt;$H$6,M137,0)</f>
        <v>0</v>
      </c>
      <c r="AL137" s="31">
        <f>IF(SUM($B137:M137)&lt;$H$6,N137,0)</f>
        <v>1</v>
      </c>
      <c r="AM137" s="31">
        <f>IF(SUM($B137:N137)&lt;$H$6,O137,0)</f>
        <v>0</v>
      </c>
      <c r="AN137" s="31">
        <f>IF(SUM($B137:O137)&lt;$H$6,P137,0)</f>
        <v>0</v>
      </c>
      <c r="AO137" s="31">
        <f>IF(SUM($B137:P137)&lt;$H$6,Q137,0)</f>
        <v>0</v>
      </c>
      <c r="AP137" s="31">
        <f>IF(SUM($B137:Q137)&lt;$H$6,R137,0)</f>
        <v>0</v>
      </c>
      <c r="AQ137" s="31">
        <f>IF(SUM($B137:R137)&lt;$H$6,S137,0)</f>
        <v>0</v>
      </c>
      <c r="AR137" s="31">
        <f>IF(SUM($B137:S137)&lt;$H$6,T137,0)</f>
        <v>0</v>
      </c>
      <c r="AS137" s="31">
        <f>IF(SUM($B137:T137)&lt;$H$6,U137,0)</f>
        <v>1</v>
      </c>
      <c r="AT137" s="31">
        <f>IF(SUM($B137:U137)&lt;$H$6,V137,0)</f>
        <v>0</v>
      </c>
      <c r="AU137" s="32">
        <f t="shared" si="7"/>
        <v>5</v>
      </c>
    </row>
    <row r="138" spans="1:47" x14ac:dyDescent="0.2">
      <c r="A138">
        <f t="shared" si="8"/>
        <v>124</v>
      </c>
      <c r="C138" s="31">
        <f>IF(Data!B126&lt;='Base no wds'!$H$5,1,0)</f>
        <v>1</v>
      </c>
      <c r="D138" s="31">
        <f>IF(Data!C126&lt;='Base no wds'!$H$5,1,0)</f>
        <v>0</v>
      </c>
      <c r="E138" s="31">
        <f>IF(Data!D126&lt;='Base no wds'!$H$5,1,0)</f>
        <v>1</v>
      </c>
      <c r="F138" s="31">
        <f>IF(Data!E126&lt;='Base no wds'!$H$5,1,0)</f>
        <v>1</v>
      </c>
      <c r="G138" s="31">
        <f>IF(Data!F126&lt;='Base no wds'!$H$5,1,0)</f>
        <v>1</v>
      </c>
      <c r="H138" s="31">
        <f>IF(Data!G126&lt;='Base no wds'!$H$5,1,0)</f>
        <v>0</v>
      </c>
      <c r="I138" s="31">
        <f>IF(Data!H126&lt;='Base no wds'!$H$5,1,0)</f>
        <v>0</v>
      </c>
      <c r="J138" s="31">
        <f>IF(Data!I126&lt;='Base no wds'!$H$5,1,0)</f>
        <v>0</v>
      </c>
      <c r="K138" s="31">
        <f>IF(Data!J126&lt;='Base no wds'!$H$5,1,0)</f>
        <v>0</v>
      </c>
      <c r="L138" s="31">
        <f>IF(Data!K126&lt;='Base no wds'!$H$5,1,0)</f>
        <v>0</v>
      </c>
      <c r="M138" s="31">
        <f>IF(Data!L126&lt;='Base no wds'!$H$5,1,0)</f>
        <v>0</v>
      </c>
      <c r="N138" s="31">
        <f>IF(Data!M126&lt;='Base no wds'!$H$5,1,0)</f>
        <v>1</v>
      </c>
      <c r="O138" s="31">
        <f>IF(Data!N126&lt;='Base no wds'!$H$5,1,0)</f>
        <v>1</v>
      </c>
      <c r="P138" s="31">
        <f>IF(Data!O126&lt;='Base no wds'!$H$5,1,0)</f>
        <v>0</v>
      </c>
      <c r="Q138" s="31">
        <f>IF(Data!P126&lt;='Base no wds'!$H$5,1,0)</f>
        <v>1</v>
      </c>
      <c r="R138" s="31">
        <f>IF(Data!Q126&lt;='Base no wds'!$H$5,1,0)</f>
        <v>0</v>
      </c>
      <c r="S138" s="31">
        <f>IF(Data!R126&lt;='Base no wds'!$H$5,1,0)</f>
        <v>0</v>
      </c>
      <c r="T138" s="31">
        <f>IF(Data!S126&lt;='Base no wds'!$H$5,1,0)</f>
        <v>1</v>
      </c>
      <c r="U138" s="31">
        <f>IF(Data!T126&lt;='Base no wds'!$H$5,1,0)</f>
        <v>0</v>
      </c>
      <c r="V138" s="31">
        <f>IF(Data!U126&lt;='Base no wds'!$H$5,1,0)</f>
        <v>1</v>
      </c>
      <c r="W138" s="32">
        <f t="shared" si="10"/>
        <v>9</v>
      </c>
      <c r="Y138">
        <f t="shared" si="9"/>
        <v>124</v>
      </c>
      <c r="AA138" s="31">
        <f>IF(SUM($B138:B138)&lt;$H$6,C138,0)</f>
        <v>1</v>
      </c>
      <c r="AB138" s="31">
        <f>IF(SUM($B138:C138)&lt;$H$6,D138,0)</f>
        <v>0</v>
      </c>
      <c r="AC138" s="31">
        <f>IF(SUM($B138:D138)&lt;$H$6,E138,0)</f>
        <v>1</v>
      </c>
      <c r="AD138" s="31">
        <f>IF(SUM($B138:E138)&lt;$H$6,F138,0)</f>
        <v>1</v>
      </c>
      <c r="AE138" s="31">
        <f>IF(SUM($B138:F138)&lt;$H$6,G138,0)</f>
        <v>1</v>
      </c>
      <c r="AF138" s="31">
        <f>IF(SUM($B138:G138)&lt;$H$6,H138,0)</f>
        <v>0</v>
      </c>
      <c r="AG138" s="31">
        <f>IF(SUM($B138:H138)&lt;$H$6,I138,0)</f>
        <v>0</v>
      </c>
      <c r="AH138" s="31">
        <f>IF(SUM($B138:I138)&lt;$H$6,J138,0)</f>
        <v>0</v>
      </c>
      <c r="AI138" s="31">
        <f>IF(SUM($B138:J138)&lt;$H$6,K138,0)</f>
        <v>0</v>
      </c>
      <c r="AJ138" s="31">
        <f>IF(SUM($B138:K138)&lt;$H$6,L138,0)</f>
        <v>0</v>
      </c>
      <c r="AK138" s="31">
        <f>IF(SUM($B138:L138)&lt;$H$6,M138,0)</f>
        <v>0</v>
      </c>
      <c r="AL138" s="31">
        <f>IF(SUM($B138:M138)&lt;$H$6,N138,0)</f>
        <v>1</v>
      </c>
      <c r="AM138" s="31">
        <f>IF(SUM($B138:N138)&lt;$H$6,O138,0)</f>
        <v>1</v>
      </c>
      <c r="AN138" s="31">
        <f>IF(SUM($B138:O138)&lt;$H$6,P138,0)</f>
        <v>0</v>
      </c>
      <c r="AO138" s="31">
        <f>IF(SUM($B138:P138)&lt;$H$6,Q138,0)</f>
        <v>1</v>
      </c>
      <c r="AP138" s="31">
        <f>IF(SUM($B138:Q138)&lt;$H$6,R138,0)</f>
        <v>0</v>
      </c>
      <c r="AQ138" s="31">
        <f>IF(SUM($B138:R138)&lt;$H$6,S138,0)</f>
        <v>0</v>
      </c>
      <c r="AR138" s="31">
        <f>IF(SUM($B138:S138)&lt;$H$6,T138,0)</f>
        <v>1</v>
      </c>
      <c r="AS138" s="31">
        <f>IF(SUM($B138:T138)&lt;$H$6,U138,0)</f>
        <v>0</v>
      </c>
      <c r="AT138" s="31">
        <f>IF(SUM($B138:U138)&lt;$H$6,V138,0)</f>
        <v>1</v>
      </c>
      <c r="AU138" s="32">
        <f t="shared" si="7"/>
        <v>9</v>
      </c>
    </row>
    <row r="139" spans="1:47" x14ac:dyDescent="0.2">
      <c r="A139">
        <f t="shared" si="8"/>
        <v>125</v>
      </c>
      <c r="C139" s="31">
        <f>IF(Data!B127&lt;='Base no wds'!$H$5,1,0)</f>
        <v>0</v>
      </c>
      <c r="D139" s="31">
        <f>IF(Data!C127&lt;='Base no wds'!$H$5,1,0)</f>
        <v>1</v>
      </c>
      <c r="E139" s="31">
        <f>IF(Data!D127&lt;='Base no wds'!$H$5,1,0)</f>
        <v>1</v>
      </c>
      <c r="F139" s="31">
        <f>IF(Data!E127&lt;='Base no wds'!$H$5,1,0)</f>
        <v>0</v>
      </c>
      <c r="G139" s="31">
        <f>IF(Data!F127&lt;='Base no wds'!$H$5,1,0)</f>
        <v>0</v>
      </c>
      <c r="H139" s="31">
        <f>IF(Data!G127&lt;='Base no wds'!$H$5,1,0)</f>
        <v>0</v>
      </c>
      <c r="I139" s="31">
        <f>IF(Data!H127&lt;='Base no wds'!$H$5,1,0)</f>
        <v>0</v>
      </c>
      <c r="J139" s="31">
        <f>IF(Data!I127&lt;='Base no wds'!$H$5,1,0)</f>
        <v>0</v>
      </c>
      <c r="K139" s="31">
        <f>IF(Data!J127&lt;='Base no wds'!$H$5,1,0)</f>
        <v>0</v>
      </c>
      <c r="L139" s="31">
        <f>IF(Data!K127&lt;='Base no wds'!$H$5,1,0)</f>
        <v>1</v>
      </c>
      <c r="M139" s="31">
        <f>IF(Data!L127&lt;='Base no wds'!$H$5,1,0)</f>
        <v>1</v>
      </c>
      <c r="N139" s="31">
        <f>IF(Data!M127&lt;='Base no wds'!$H$5,1,0)</f>
        <v>1</v>
      </c>
      <c r="O139" s="31">
        <f>IF(Data!N127&lt;='Base no wds'!$H$5,1,0)</f>
        <v>1</v>
      </c>
      <c r="P139" s="31">
        <f>IF(Data!O127&lt;='Base no wds'!$H$5,1,0)</f>
        <v>0</v>
      </c>
      <c r="Q139" s="31">
        <f>IF(Data!P127&lt;='Base no wds'!$H$5,1,0)</f>
        <v>0</v>
      </c>
      <c r="R139" s="31">
        <f>IF(Data!Q127&lt;='Base no wds'!$H$5,1,0)</f>
        <v>0</v>
      </c>
      <c r="S139" s="31">
        <f>IF(Data!R127&lt;='Base no wds'!$H$5,1,0)</f>
        <v>1</v>
      </c>
      <c r="T139" s="31">
        <f>IF(Data!S127&lt;='Base no wds'!$H$5,1,0)</f>
        <v>0</v>
      </c>
      <c r="U139" s="31">
        <f>IF(Data!T127&lt;='Base no wds'!$H$5,1,0)</f>
        <v>0</v>
      </c>
      <c r="V139" s="31">
        <f>IF(Data!U127&lt;='Base no wds'!$H$5,1,0)</f>
        <v>0</v>
      </c>
      <c r="W139" s="32">
        <f t="shared" si="10"/>
        <v>7</v>
      </c>
      <c r="Y139">
        <f t="shared" si="9"/>
        <v>125</v>
      </c>
      <c r="AA139" s="31">
        <f>IF(SUM($B139:B139)&lt;$H$6,C139,0)</f>
        <v>0</v>
      </c>
      <c r="AB139" s="31">
        <f>IF(SUM($B139:C139)&lt;$H$6,D139,0)</f>
        <v>1</v>
      </c>
      <c r="AC139" s="31">
        <f>IF(SUM($B139:D139)&lt;$H$6,E139,0)</f>
        <v>1</v>
      </c>
      <c r="AD139" s="31">
        <f>IF(SUM($B139:E139)&lt;$H$6,F139,0)</f>
        <v>0</v>
      </c>
      <c r="AE139" s="31">
        <f>IF(SUM($B139:F139)&lt;$H$6,G139,0)</f>
        <v>0</v>
      </c>
      <c r="AF139" s="31">
        <f>IF(SUM($B139:G139)&lt;$H$6,H139,0)</f>
        <v>0</v>
      </c>
      <c r="AG139" s="31">
        <f>IF(SUM($B139:H139)&lt;$H$6,I139,0)</f>
        <v>0</v>
      </c>
      <c r="AH139" s="31">
        <f>IF(SUM($B139:I139)&lt;$H$6,J139,0)</f>
        <v>0</v>
      </c>
      <c r="AI139" s="31">
        <f>IF(SUM($B139:J139)&lt;$H$6,K139,0)</f>
        <v>0</v>
      </c>
      <c r="AJ139" s="31">
        <f>IF(SUM($B139:K139)&lt;$H$6,L139,0)</f>
        <v>1</v>
      </c>
      <c r="AK139" s="31">
        <f>IF(SUM($B139:L139)&lt;$H$6,M139,0)</f>
        <v>1</v>
      </c>
      <c r="AL139" s="31">
        <f>IF(SUM($B139:M139)&lt;$H$6,N139,0)</f>
        <v>1</v>
      </c>
      <c r="AM139" s="31">
        <f>IF(SUM($B139:N139)&lt;$H$6,O139,0)</f>
        <v>1</v>
      </c>
      <c r="AN139" s="31">
        <f>IF(SUM($B139:O139)&lt;$H$6,P139,0)</f>
        <v>0</v>
      </c>
      <c r="AO139" s="31">
        <f>IF(SUM($B139:P139)&lt;$H$6,Q139,0)</f>
        <v>0</v>
      </c>
      <c r="AP139" s="31">
        <f>IF(SUM($B139:Q139)&lt;$H$6,R139,0)</f>
        <v>0</v>
      </c>
      <c r="AQ139" s="31">
        <f>IF(SUM($B139:R139)&lt;$H$6,S139,0)</f>
        <v>1</v>
      </c>
      <c r="AR139" s="31">
        <f>IF(SUM($B139:S139)&lt;$H$6,T139,0)</f>
        <v>0</v>
      </c>
      <c r="AS139" s="31">
        <f>IF(SUM($B139:T139)&lt;$H$6,U139,0)</f>
        <v>0</v>
      </c>
      <c r="AT139" s="31">
        <f>IF(SUM($B139:U139)&lt;$H$6,V139,0)</f>
        <v>0</v>
      </c>
      <c r="AU139" s="32">
        <f t="shared" si="7"/>
        <v>7</v>
      </c>
    </row>
    <row r="140" spans="1:47" x14ac:dyDescent="0.2">
      <c r="A140">
        <f t="shared" si="8"/>
        <v>126</v>
      </c>
      <c r="C140" s="31">
        <f>IF(Data!B128&lt;='Base no wds'!$H$5,1,0)</f>
        <v>0</v>
      </c>
      <c r="D140" s="31">
        <f>IF(Data!C128&lt;='Base no wds'!$H$5,1,0)</f>
        <v>1</v>
      </c>
      <c r="E140" s="31">
        <f>IF(Data!D128&lt;='Base no wds'!$H$5,1,0)</f>
        <v>0</v>
      </c>
      <c r="F140" s="31">
        <f>IF(Data!E128&lt;='Base no wds'!$H$5,1,0)</f>
        <v>0</v>
      </c>
      <c r="G140" s="31">
        <f>IF(Data!F128&lt;='Base no wds'!$H$5,1,0)</f>
        <v>0</v>
      </c>
      <c r="H140" s="31">
        <f>IF(Data!G128&lt;='Base no wds'!$H$5,1,0)</f>
        <v>0</v>
      </c>
      <c r="I140" s="31">
        <f>IF(Data!H128&lt;='Base no wds'!$H$5,1,0)</f>
        <v>1</v>
      </c>
      <c r="J140" s="31">
        <f>IF(Data!I128&lt;='Base no wds'!$H$5,1,0)</f>
        <v>1</v>
      </c>
      <c r="K140" s="31">
        <f>IF(Data!J128&lt;='Base no wds'!$H$5,1,0)</f>
        <v>0</v>
      </c>
      <c r="L140" s="31">
        <f>IF(Data!K128&lt;='Base no wds'!$H$5,1,0)</f>
        <v>1</v>
      </c>
      <c r="M140" s="31">
        <f>IF(Data!L128&lt;='Base no wds'!$H$5,1,0)</f>
        <v>0</v>
      </c>
      <c r="N140" s="31">
        <f>IF(Data!M128&lt;='Base no wds'!$H$5,1,0)</f>
        <v>0</v>
      </c>
      <c r="O140" s="31">
        <f>IF(Data!N128&lt;='Base no wds'!$H$5,1,0)</f>
        <v>1</v>
      </c>
      <c r="P140" s="31">
        <f>IF(Data!O128&lt;='Base no wds'!$H$5,1,0)</f>
        <v>1</v>
      </c>
      <c r="Q140" s="31">
        <f>IF(Data!P128&lt;='Base no wds'!$H$5,1,0)</f>
        <v>1</v>
      </c>
      <c r="R140" s="31">
        <f>IF(Data!Q128&lt;='Base no wds'!$H$5,1,0)</f>
        <v>0</v>
      </c>
      <c r="S140" s="31">
        <f>IF(Data!R128&lt;='Base no wds'!$H$5,1,0)</f>
        <v>1</v>
      </c>
      <c r="T140" s="31">
        <f>IF(Data!S128&lt;='Base no wds'!$H$5,1,0)</f>
        <v>0</v>
      </c>
      <c r="U140" s="31">
        <f>IF(Data!T128&lt;='Base no wds'!$H$5,1,0)</f>
        <v>1</v>
      </c>
      <c r="V140" s="31">
        <f>IF(Data!U128&lt;='Base no wds'!$H$5,1,0)</f>
        <v>0</v>
      </c>
      <c r="W140" s="32">
        <f t="shared" si="10"/>
        <v>9</v>
      </c>
      <c r="Y140">
        <f t="shared" si="9"/>
        <v>126</v>
      </c>
      <c r="AA140" s="31">
        <f>IF(SUM($B140:B140)&lt;$H$6,C140,0)</f>
        <v>0</v>
      </c>
      <c r="AB140" s="31">
        <f>IF(SUM($B140:C140)&lt;$H$6,D140,0)</f>
        <v>1</v>
      </c>
      <c r="AC140" s="31">
        <f>IF(SUM($B140:D140)&lt;$H$6,E140,0)</f>
        <v>0</v>
      </c>
      <c r="AD140" s="31">
        <f>IF(SUM($B140:E140)&lt;$H$6,F140,0)</f>
        <v>0</v>
      </c>
      <c r="AE140" s="31">
        <f>IF(SUM($B140:F140)&lt;$H$6,G140,0)</f>
        <v>0</v>
      </c>
      <c r="AF140" s="31">
        <f>IF(SUM($B140:G140)&lt;$H$6,H140,0)</f>
        <v>0</v>
      </c>
      <c r="AG140" s="31">
        <f>IF(SUM($B140:H140)&lt;$H$6,I140,0)</f>
        <v>1</v>
      </c>
      <c r="AH140" s="31">
        <f>IF(SUM($B140:I140)&lt;$H$6,J140,0)</f>
        <v>1</v>
      </c>
      <c r="AI140" s="31">
        <f>IF(SUM($B140:J140)&lt;$H$6,K140,0)</f>
        <v>0</v>
      </c>
      <c r="AJ140" s="31">
        <f>IF(SUM($B140:K140)&lt;$H$6,L140,0)</f>
        <v>1</v>
      </c>
      <c r="AK140" s="31">
        <f>IF(SUM($B140:L140)&lt;$H$6,M140,0)</f>
        <v>0</v>
      </c>
      <c r="AL140" s="31">
        <f>IF(SUM($B140:M140)&lt;$H$6,N140,0)</f>
        <v>0</v>
      </c>
      <c r="AM140" s="31">
        <f>IF(SUM($B140:N140)&lt;$H$6,O140,0)</f>
        <v>1</v>
      </c>
      <c r="AN140" s="31">
        <f>IF(SUM($B140:O140)&lt;$H$6,P140,0)</f>
        <v>1</v>
      </c>
      <c r="AO140" s="31">
        <f>IF(SUM($B140:P140)&lt;$H$6,Q140,0)</f>
        <v>1</v>
      </c>
      <c r="AP140" s="31">
        <f>IF(SUM($B140:Q140)&lt;$H$6,R140,0)</f>
        <v>0</v>
      </c>
      <c r="AQ140" s="31">
        <f>IF(SUM($B140:R140)&lt;$H$6,S140,0)</f>
        <v>1</v>
      </c>
      <c r="AR140" s="31">
        <f>IF(SUM($B140:S140)&lt;$H$6,T140,0)</f>
        <v>0</v>
      </c>
      <c r="AS140" s="31">
        <f>IF(SUM($B140:T140)&lt;$H$6,U140,0)</f>
        <v>1</v>
      </c>
      <c r="AT140" s="31">
        <f>IF(SUM($B140:U140)&lt;$H$6,V140,0)</f>
        <v>0</v>
      </c>
      <c r="AU140" s="32">
        <f t="shared" si="7"/>
        <v>9</v>
      </c>
    </row>
    <row r="141" spans="1:47" x14ac:dyDescent="0.2">
      <c r="A141">
        <f t="shared" si="8"/>
        <v>127</v>
      </c>
      <c r="C141" s="31">
        <f>IF(Data!B129&lt;='Base no wds'!$H$5,1,0)</f>
        <v>1</v>
      </c>
      <c r="D141" s="31">
        <f>IF(Data!C129&lt;='Base no wds'!$H$5,1,0)</f>
        <v>0</v>
      </c>
      <c r="E141" s="31">
        <f>IF(Data!D129&lt;='Base no wds'!$H$5,1,0)</f>
        <v>0</v>
      </c>
      <c r="F141" s="31">
        <f>IF(Data!E129&lt;='Base no wds'!$H$5,1,0)</f>
        <v>0</v>
      </c>
      <c r="G141" s="31">
        <f>IF(Data!F129&lt;='Base no wds'!$H$5,1,0)</f>
        <v>0</v>
      </c>
      <c r="H141" s="31">
        <f>IF(Data!G129&lt;='Base no wds'!$H$5,1,0)</f>
        <v>1</v>
      </c>
      <c r="I141" s="31">
        <f>IF(Data!H129&lt;='Base no wds'!$H$5,1,0)</f>
        <v>0</v>
      </c>
      <c r="J141" s="31">
        <f>IF(Data!I129&lt;='Base no wds'!$H$5,1,0)</f>
        <v>1</v>
      </c>
      <c r="K141" s="31">
        <f>IF(Data!J129&lt;='Base no wds'!$H$5,1,0)</f>
        <v>0</v>
      </c>
      <c r="L141" s="31">
        <f>IF(Data!K129&lt;='Base no wds'!$H$5,1,0)</f>
        <v>0</v>
      </c>
      <c r="M141" s="31">
        <f>IF(Data!L129&lt;='Base no wds'!$H$5,1,0)</f>
        <v>1</v>
      </c>
      <c r="N141" s="31">
        <f>IF(Data!M129&lt;='Base no wds'!$H$5,1,0)</f>
        <v>0</v>
      </c>
      <c r="O141" s="31">
        <f>IF(Data!N129&lt;='Base no wds'!$H$5,1,0)</f>
        <v>0</v>
      </c>
      <c r="P141" s="31">
        <f>IF(Data!O129&lt;='Base no wds'!$H$5,1,0)</f>
        <v>0</v>
      </c>
      <c r="Q141" s="31">
        <f>IF(Data!P129&lt;='Base no wds'!$H$5,1,0)</f>
        <v>0</v>
      </c>
      <c r="R141" s="31">
        <f>IF(Data!Q129&lt;='Base no wds'!$H$5,1,0)</f>
        <v>0</v>
      </c>
      <c r="S141" s="31">
        <f>IF(Data!R129&lt;='Base no wds'!$H$5,1,0)</f>
        <v>0</v>
      </c>
      <c r="T141" s="31">
        <f>IF(Data!S129&lt;='Base no wds'!$H$5,1,0)</f>
        <v>1</v>
      </c>
      <c r="U141" s="31">
        <f>IF(Data!T129&lt;='Base no wds'!$H$5,1,0)</f>
        <v>1</v>
      </c>
      <c r="V141" s="31">
        <f>IF(Data!U129&lt;='Base no wds'!$H$5,1,0)</f>
        <v>0</v>
      </c>
      <c r="W141" s="32">
        <f t="shared" si="10"/>
        <v>6</v>
      </c>
      <c r="Y141">
        <f t="shared" si="9"/>
        <v>127</v>
      </c>
      <c r="AA141" s="31">
        <f>IF(SUM($B141:B141)&lt;$H$6,C141,0)</f>
        <v>1</v>
      </c>
      <c r="AB141" s="31">
        <f>IF(SUM($B141:C141)&lt;$H$6,D141,0)</f>
        <v>0</v>
      </c>
      <c r="AC141" s="31">
        <f>IF(SUM($B141:D141)&lt;$H$6,E141,0)</f>
        <v>0</v>
      </c>
      <c r="AD141" s="31">
        <f>IF(SUM($B141:E141)&lt;$H$6,F141,0)</f>
        <v>0</v>
      </c>
      <c r="AE141" s="31">
        <f>IF(SUM($B141:F141)&lt;$H$6,G141,0)</f>
        <v>0</v>
      </c>
      <c r="AF141" s="31">
        <f>IF(SUM($B141:G141)&lt;$H$6,H141,0)</f>
        <v>1</v>
      </c>
      <c r="AG141" s="31">
        <f>IF(SUM($B141:H141)&lt;$H$6,I141,0)</f>
        <v>0</v>
      </c>
      <c r="AH141" s="31">
        <f>IF(SUM($B141:I141)&lt;$H$6,J141,0)</f>
        <v>1</v>
      </c>
      <c r="AI141" s="31">
        <f>IF(SUM($B141:J141)&lt;$H$6,K141,0)</f>
        <v>0</v>
      </c>
      <c r="AJ141" s="31">
        <f>IF(SUM($B141:K141)&lt;$H$6,L141,0)</f>
        <v>0</v>
      </c>
      <c r="AK141" s="31">
        <f>IF(SUM($B141:L141)&lt;$H$6,M141,0)</f>
        <v>1</v>
      </c>
      <c r="AL141" s="31">
        <f>IF(SUM($B141:M141)&lt;$H$6,N141,0)</f>
        <v>0</v>
      </c>
      <c r="AM141" s="31">
        <f>IF(SUM($B141:N141)&lt;$H$6,O141,0)</f>
        <v>0</v>
      </c>
      <c r="AN141" s="31">
        <f>IF(SUM($B141:O141)&lt;$H$6,P141,0)</f>
        <v>0</v>
      </c>
      <c r="AO141" s="31">
        <f>IF(SUM($B141:P141)&lt;$H$6,Q141,0)</f>
        <v>0</v>
      </c>
      <c r="AP141" s="31">
        <f>IF(SUM($B141:Q141)&lt;$H$6,R141,0)</f>
        <v>0</v>
      </c>
      <c r="AQ141" s="31">
        <f>IF(SUM($B141:R141)&lt;$H$6,S141,0)</f>
        <v>0</v>
      </c>
      <c r="AR141" s="31">
        <f>IF(SUM($B141:S141)&lt;$H$6,T141,0)</f>
        <v>1</v>
      </c>
      <c r="AS141" s="31">
        <f>IF(SUM($B141:T141)&lt;$H$6,U141,0)</f>
        <v>1</v>
      </c>
      <c r="AT141" s="31">
        <f>IF(SUM($B141:U141)&lt;$H$6,V141,0)</f>
        <v>0</v>
      </c>
      <c r="AU141" s="32">
        <f t="shared" si="7"/>
        <v>6</v>
      </c>
    </row>
    <row r="142" spans="1:47" x14ac:dyDescent="0.2">
      <c r="A142">
        <f t="shared" si="8"/>
        <v>128</v>
      </c>
      <c r="C142" s="31">
        <f>IF(Data!B130&lt;='Base no wds'!$H$5,1,0)</f>
        <v>1</v>
      </c>
      <c r="D142" s="31">
        <f>IF(Data!C130&lt;='Base no wds'!$H$5,1,0)</f>
        <v>1</v>
      </c>
      <c r="E142" s="31">
        <f>IF(Data!D130&lt;='Base no wds'!$H$5,1,0)</f>
        <v>1</v>
      </c>
      <c r="F142" s="31">
        <f>IF(Data!E130&lt;='Base no wds'!$H$5,1,0)</f>
        <v>0</v>
      </c>
      <c r="G142" s="31">
        <f>IF(Data!F130&lt;='Base no wds'!$H$5,1,0)</f>
        <v>0</v>
      </c>
      <c r="H142" s="31">
        <f>IF(Data!G130&lt;='Base no wds'!$H$5,1,0)</f>
        <v>0</v>
      </c>
      <c r="I142" s="31">
        <f>IF(Data!H130&lt;='Base no wds'!$H$5,1,0)</f>
        <v>0</v>
      </c>
      <c r="J142" s="31">
        <f>IF(Data!I130&lt;='Base no wds'!$H$5,1,0)</f>
        <v>0</v>
      </c>
      <c r="K142" s="31">
        <f>IF(Data!J130&lt;='Base no wds'!$H$5,1,0)</f>
        <v>0</v>
      </c>
      <c r="L142" s="31">
        <f>IF(Data!K130&lt;='Base no wds'!$H$5,1,0)</f>
        <v>0</v>
      </c>
      <c r="M142" s="31">
        <f>IF(Data!L130&lt;='Base no wds'!$H$5,1,0)</f>
        <v>0</v>
      </c>
      <c r="N142" s="31">
        <f>IF(Data!M130&lt;='Base no wds'!$H$5,1,0)</f>
        <v>1</v>
      </c>
      <c r="O142" s="31">
        <f>IF(Data!N130&lt;='Base no wds'!$H$5,1,0)</f>
        <v>0</v>
      </c>
      <c r="P142" s="31">
        <f>IF(Data!O130&lt;='Base no wds'!$H$5,1,0)</f>
        <v>0</v>
      </c>
      <c r="Q142" s="31">
        <f>IF(Data!P130&lt;='Base no wds'!$H$5,1,0)</f>
        <v>0</v>
      </c>
      <c r="R142" s="31">
        <f>IF(Data!Q130&lt;='Base no wds'!$H$5,1,0)</f>
        <v>0</v>
      </c>
      <c r="S142" s="31">
        <f>IF(Data!R130&lt;='Base no wds'!$H$5,1,0)</f>
        <v>1</v>
      </c>
      <c r="T142" s="31">
        <f>IF(Data!S130&lt;='Base no wds'!$H$5,1,0)</f>
        <v>1</v>
      </c>
      <c r="U142" s="31">
        <f>IF(Data!T130&lt;='Base no wds'!$H$5,1,0)</f>
        <v>0</v>
      </c>
      <c r="V142" s="31">
        <f>IF(Data!U130&lt;='Base no wds'!$H$5,1,0)</f>
        <v>0</v>
      </c>
      <c r="W142" s="32">
        <f t="shared" si="10"/>
        <v>6</v>
      </c>
      <c r="Y142">
        <f t="shared" si="9"/>
        <v>128</v>
      </c>
      <c r="AA142" s="31">
        <f>IF(SUM($B142:B142)&lt;$H$6,C142,0)</f>
        <v>1</v>
      </c>
      <c r="AB142" s="31">
        <f>IF(SUM($B142:C142)&lt;$H$6,D142,0)</f>
        <v>1</v>
      </c>
      <c r="AC142" s="31">
        <f>IF(SUM($B142:D142)&lt;$H$6,E142,0)</f>
        <v>1</v>
      </c>
      <c r="AD142" s="31">
        <f>IF(SUM($B142:E142)&lt;$H$6,F142,0)</f>
        <v>0</v>
      </c>
      <c r="AE142" s="31">
        <f>IF(SUM($B142:F142)&lt;$H$6,G142,0)</f>
        <v>0</v>
      </c>
      <c r="AF142" s="31">
        <f>IF(SUM($B142:G142)&lt;$H$6,H142,0)</f>
        <v>0</v>
      </c>
      <c r="AG142" s="31">
        <f>IF(SUM($B142:H142)&lt;$H$6,I142,0)</f>
        <v>0</v>
      </c>
      <c r="AH142" s="31">
        <f>IF(SUM($B142:I142)&lt;$H$6,J142,0)</f>
        <v>0</v>
      </c>
      <c r="AI142" s="31">
        <f>IF(SUM($B142:J142)&lt;$H$6,K142,0)</f>
        <v>0</v>
      </c>
      <c r="AJ142" s="31">
        <f>IF(SUM($B142:K142)&lt;$H$6,L142,0)</f>
        <v>0</v>
      </c>
      <c r="AK142" s="31">
        <f>IF(SUM($B142:L142)&lt;$H$6,M142,0)</f>
        <v>0</v>
      </c>
      <c r="AL142" s="31">
        <f>IF(SUM($B142:M142)&lt;$H$6,N142,0)</f>
        <v>1</v>
      </c>
      <c r="AM142" s="31">
        <f>IF(SUM($B142:N142)&lt;$H$6,O142,0)</f>
        <v>0</v>
      </c>
      <c r="AN142" s="31">
        <f>IF(SUM($B142:O142)&lt;$H$6,P142,0)</f>
        <v>0</v>
      </c>
      <c r="AO142" s="31">
        <f>IF(SUM($B142:P142)&lt;$H$6,Q142,0)</f>
        <v>0</v>
      </c>
      <c r="AP142" s="31">
        <f>IF(SUM($B142:Q142)&lt;$H$6,R142,0)</f>
        <v>0</v>
      </c>
      <c r="AQ142" s="31">
        <f>IF(SUM($B142:R142)&lt;$H$6,S142,0)</f>
        <v>1</v>
      </c>
      <c r="AR142" s="31">
        <f>IF(SUM($B142:S142)&lt;$H$6,T142,0)</f>
        <v>1</v>
      </c>
      <c r="AS142" s="31">
        <f>IF(SUM($B142:T142)&lt;$H$6,U142,0)</f>
        <v>0</v>
      </c>
      <c r="AT142" s="31">
        <f>IF(SUM($B142:U142)&lt;$H$6,V142,0)</f>
        <v>0</v>
      </c>
      <c r="AU142" s="32">
        <f t="shared" si="7"/>
        <v>6</v>
      </c>
    </row>
    <row r="143" spans="1:47" x14ac:dyDescent="0.2">
      <c r="A143">
        <f t="shared" si="8"/>
        <v>129</v>
      </c>
      <c r="C143" s="31">
        <f>IF(Data!B131&lt;='Base no wds'!$H$5,1,0)</f>
        <v>0</v>
      </c>
      <c r="D143" s="31">
        <f>IF(Data!C131&lt;='Base no wds'!$H$5,1,0)</f>
        <v>0</v>
      </c>
      <c r="E143" s="31">
        <f>IF(Data!D131&lt;='Base no wds'!$H$5,1,0)</f>
        <v>0</v>
      </c>
      <c r="F143" s="31">
        <f>IF(Data!E131&lt;='Base no wds'!$H$5,1,0)</f>
        <v>0</v>
      </c>
      <c r="G143" s="31">
        <f>IF(Data!F131&lt;='Base no wds'!$H$5,1,0)</f>
        <v>1</v>
      </c>
      <c r="H143" s="31">
        <f>IF(Data!G131&lt;='Base no wds'!$H$5,1,0)</f>
        <v>0</v>
      </c>
      <c r="I143" s="31">
        <f>IF(Data!H131&lt;='Base no wds'!$H$5,1,0)</f>
        <v>0</v>
      </c>
      <c r="J143" s="31">
        <f>IF(Data!I131&lt;='Base no wds'!$H$5,1,0)</f>
        <v>1</v>
      </c>
      <c r="K143" s="31">
        <f>IF(Data!J131&lt;='Base no wds'!$H$5,1,0)</f>
        <v>0</v>
      </c>
      <c r="L143" s="31">
        <f>IF(Data!K131&lt;='Base no wds'!$H$5,1,0)</f>
        <v>0</v>
      </c>
      <c r="M143" s="31">
        <f>IF(Data!L131&lt;='Base no wds'!$H$5,1,0)</f>
        <v>0</v>
      </c>
      <c r="N143" s="31">
        <f>IF(Data!M131&lt;='Base no wds'!$H$5,1,0)</f>
        <v>1</v>
      </c>
      <c r="O143" s="31">
        <f>IF(Data!N131&lt;='Base no wds'!$H$5,1,0)</f>
        <v>0</v>
      </c>
      <c r="P143" s="31">
        <f>IF(Data!O131&lt;='Base no wds'!$H$5,1,0)</f>
        <v>0</v>
      </c>
      <c r="Q143" s="31">
        <f>IF(Data!P131&lt;='Base no wds'!$H$5,1,0)</f>
        <v>0</v>
      </c>
      <c r="R143" s="31">
        <f>IF(Data!Q131&lt;='Base no wds'!$H$5,1,0)</f>
        <v>0</v>
      </c>
      <c r="S143" s="31">
        <f>IF(Data!R131&lt;='Base no wds'!$H$5,1,0)</f>
        <v>1</v>
      </c>
      <c r="T143" s="31">
        <f>IF(Data!S131&lt;='Base no wds'!$H$5,1,0)</f>
        <v>1</v>
      </c>
      <c r="U143" s="31">
        <f>IF(Data!T131&lt;='Base no wds'!$H$5,1,0)</f>
        <v>0</v>
      </c>
      <c r="V143" s="31">
        <f>IF(Data!U131&lt;='Base no wds'!$H$5,1,0)</f>
        <v>0</v>
      </c>
      <c r="W143" s="32">
        <f t="shared" si="10"/>
        <v>5</v>
      </c>
      <c r="Y143">
        <f t="shared" si="9"/>
        <v>129</v>
      </c>
      <c r="AA143" s="31">
        <f>IF(SUM($B143:B143)&lt;$H$6,C143,0)</f>
        <v>0</v>
      </c>
      <c r="AB143" s="31">
        <f>IF(SUM($B143:C143)&lt;$H$6,D143,0)</f>
        <v>0</v>
      </c>
      <c r="AC143" s="31">
        <f>IF(SUM($B143:D143)&lt;$H$6,E143,0)</f>
        <v>0</v>
      </c>
      <c r="AD143" s="31">
        <f>IF(SUM($B143:E143)&lt;$H$6,F143,0)</f>
        <v>0</v>
      </c>
      <c r="AE143" s="31">
        <f>IF(SUM($B143:F143)&lt;$H$6,G143,0)</f>
        <v>1</v>
      </c>
      <c r="AF143" s="31">
        <f>IF(SUM($B143:G143)&lt;$H$6,H143,0)</f>
        <v>0</v>
      </c>
      <c r="AG143" s="31">
        <f>IF(SUM($B143:H143)&lt;$H$6,I143,0)</f>
        <v>0</v>
      </c>
      <c r="AH143" s="31">
        <f>IF(SUM($B143:I143)&lt;$H$6,J143,0)</f>
        <v>1</v>
      </c>
      <c r="AI143" s="31">
        <f>IF(SUM($B143:J143)&lt;$H$6,K143,0)</f>
        <v>0</v>
      </c>
      <c r="AJ143" s="31">
        <f>IF(SUM($B143:K143)&lt;$H$6,L143,0)</f>
        <v>0</v>
      </c>
      <c r="AK143" s="31">
        <f>IF(SUM($B143:L143)&lt;$H$6,M143,0)</f>
        <v>0</v>
      </c>
      <c r="AL143" s="31">
        <f>IF(SUM($B143:M143)&lt;$H$6,N143,0)</f>
        <v>1</v>
      </c>
      <c r="AM143" s="31">
        <f>IF(SUM($B143:N143)&lt;$H$6,O143,0)</f>
        <v>0</v>
      </c>
      <c r="AN143" s="31">
        <f>IF(SUM($B143:O143)&lt;$H$6,P143,0)</f>
        <v>0</v>
      </c>
      <c r="AO143" s="31">
        <f>IF(SUM($B143:P143)&lt;$H$6,Q143,0)</f>
        <v>0</v>
      </c>
      <c r="AP143" s="31">
        <f>IF(SUM($B143:Q143)&lt;$H$6,R143,0)</f>
        <v>0</v>
      </c>
      <c r="AQ143" s="31">
        <f>IF(SUM($B143:R143)&lt;$H$6,S143,0)</f>
        <v>1</v>
      </c>
      <c r="AR143" s="31">
        <f>IF(SUM($B143:S143)&lt;$H$6,T143,0)</f>
        <v>1</v>
      </c>
      <c r="AS143" s="31">
        <f>IF(SUM($B143:T143)&lt;$H$6,U143,0)</f>
        <v>0</v>
      </c>
      <c r="AT143" s="31">
        <f>IF(SUM($B143:U143)&lt;$H$6,V143,0)</f>
        <v>0</v>
      </c>
      <c r="AU143" s="32">
        <f t="shared" si="7"/>
        <v>5</v>
      </c>
    </row>
    <row r="144" spans="1:47" x14ac:dyDescent="0.2">
      <c r="A144">
        <f t="shared" si="8"/>
        <v>130</v>
      </c>
      <c r="C144" s="31">
        <f>IF(Data!B132&lt;='Base no wds'!$H$5,1,0)</f>
        <v>0</v>
      </c>
      <c r="D144" s="31">
        <f>IF(Data!C132&lt;='Base no wds'!$H$5,1,0)</f>
        <v>0</v>
      </c>
      <c r="E144" s="31">
        <f>IF(Data!D132&lt;='Base no wds'!$H$5,1,0)</f>
        <v>0</v>
      </c>
      <c r="F144" s="31">
        <f>IF(Data!E132&lt;='Base no wds'!$H$5,1,0)</f>
        <v>0</v>
      </c>
      <c r="G144" s="31">
        <f>IF(Data!F132&lt;='Base no wds'!$H$5,1,0)</f>
        <v>1</v>
      </c>
      <c r="H144" s="31">
        <f>IF(Data!G132&lt;='Base no wds'!$H$5,1,0)</f>
        <v>0</v>
      </c>
      <c r="I144" s="31">
        <f>IF(Data!H132&lt;='Base no wds'!$H$5,1,0)</f>
        <v>0</v>
      </c>
      <c r="J144" s="31">
        <f>IF(Data!I132&lt;='Base no wds'!$H$5,1,0)</f>
        <v>0</v>
      </c>
      <c r="K144" s="31">
        <f>IF(Data!J132&lt;='Base no wds'!$H$5,1,0)</f>
        <v>0</v>
      </c>
      <c r="L144" s="31">
        <f>IF(Data!K132&lt;='Base no wds'!$H$5,1,0)</f>
        <v>1</v>
      </c>
      <c r="M144" s="31">
        <f>IF(Data!L132&lt;='Base no wds'!$H$5,1,0)</f>
        <v>1</v>
      </c>
      <c r="N144" s="31">
        <f>IF(Data!M132&lt;='Base no wds'!$H$5,1,0)</f>
        <v>1</v>
      </c>
      <c r="O144" s="31">
        <f>IF(Data!N132&lt;='Base no wds'!$H$5,1,0)</f>
        <v>0</v>
      </c>
      <c r="P144" s="31">
        <f>IF(Data!O132&lt;='Base no wds'!$H$5,1,0)</f>
        <v>1</v>
      </c>
      <c r="Q144" s="31">
        <f>IF(Data!P132&lt;='Base no wds'!$H$5,1,0)</f>
        <v>1</v>
      </c>
      <c r="R144" s="31">
        <f>IF(Data!Q132&lt;='Base no wds'!$H$5,1,0)</f>
        <v>1</v>
      </c>
      <c r="S144" s="31">
        <f>IF(Data!R132&lt;='Base no wds'!$H$5,1,0)</f>
        <v>0</v>
      </c>
      <c r="T144" s="31">
        <f>IF(Data!S132&lt;='Base no wds'!$H$5,1,0)</f>
        <v>0</v>
      </c>
      <c r="U144" s="31">
        <f>IF(Data!T132&lt;='Base no wds'!$H$5,1,0)</f>
        <v>0</v>
      </c>
      <c r="V144" s="31">
        <f>IF(Data!U132&lt;='Base no wds'!$H$5,1,0)</f>
        <v>1</v>
      </c>
      <c r="W144" s="32">
        <f t="shared" si="10"/>
        <v>8</v>
      </c>
      <c r="Y144">
        <f t="shared" si="9"/>
        <v>130</v>
      </c>
      <c r="AA144" s="31">
        <f>IF(SUM($B144:B144)&lt;$H$6,C144,0)</f>
        <v>0</v>
      </c>
      <c r="AB144" s="31">
        <f>IF(SUM($B144:C144)&lt;$H$6,D144,0)</f>
        <v>0</v>
      </c>
      <c r="AC144" s="31">
        <f>IF(SUM($B144:D144)&lt;$H$6,E144,0)</f>
        <v>0</v>
      </c>
      <c r="AD144" s="31">
        <f>IF(SUM($B144:E144)&lt;$H$6,F144,0)</f>
        <v>0</v>
      </c>
      <c r="AE144" s="31">
        <f>IF(SUM($B144:F144)&lt;$H$6,G144,0)</f>
        <v>1</v>
      </c>
      <c r="AF144" s="31">
        <f>IF(SUM($B144:G144)&lt;$H$6,H144,0)</f>
        <v>0</v>
      </c>
      <c r="AG144" s="31">
        <f>IF(SUM($B144:H144)&lt;$H$6,I144,0)</f>
        <v>0</v>
      </c>
      <c r="AH144" s="31">
        <f>IF(SUM($B144:I144)&lt;$H$6,J144,0)</f>
        <v>0</v>
      </c>
      <c r="AI144" s="31">
        <f>IF(SUM($B144:J144)&lt;$H$6,K144,0)</f>
        <v>0</v>
      </c>
      <c r="AJ144" s="31">
        <f>IF(SUM($B144:K144)&lt;$H$6,L144,0)</f>
        <v>1</v>
      </c>
      <c r="AK144" s="31">
        <f>IF(SUM($B144:L144)&lt;$H$6,M144,0)</f>
        <v>1</v>
      </c>
      <c r="AL144" s="31">
        <f>IF(SUM($B144:M144)&lt;$H$6,N144,0)</f>
        <v>1</v>
      </c>
      <c r="AM144" s="31">
        <f>IF(SUM($B144:N144)&lt;$H$6,O144,0)</f>
        <v>0</v>
      </c>
      <c r="AN144" s="31">
        <f>IF(SUM($B144:O144)&lt;$H$6,P144,0)</f>
        <v>1</v>
      </c>
      <c r="AO144" s="31">
        <f>IF(SUM($B144:P144)&lt;$H$6,Q144,0)</f>
        <v>1</v>
      </c>
      <c r="AP144" s="31">
        <f>IF(SUM($B144:Q144)&lt;$H$6,R144,0)</f>
        <v>1</v>
      </c>
      <c r="AQ144" s="31">
        <f>IF(SUM($B144:R144)&lt;$H$6,S144,0)</f>
        <v>0</v>
      </c>
      <c r="AR144" s="31">
        <f>IF(SUM($B144:S144)&lt;$H$6,T144,0)</f>
        <v>0</v>
      </c>
      <c r="AS144" s="31">
        <f>IF(SUM($B144:T144)&lt;$H$6,U144,0)</f>
        <v>0</v>
      </c>
      <c r="AT144" s="31">
        <f>IF(SUM($B144:U144)&lt;$H$6,V144,0)</f>
        <v>1</v>
      </c>
      <c r="AU144" s="32">
        <f t="shared" ref="AU144:AU207" si="11">SUM(AA144:AT144)</f>
        <v>8</v>
      </c>
    </row>
    <row r="145" spans="1:47" x14ac:dyDescent="0.2">
      <c r="A145">
        <f t="shared" ref="A145:A208" si="12">A144+1</f>
        <v>131</v>
      </c>
      <c r="C145" s="31">
        <f>IF(Data!B133&lt;='Base no wds'!$H$5,1,0)</f>
        <v>0</v>
      </c>
      <c r="D145" s="31">
        <f>IF(Data!C133&lt;='Base no wds'!$H$5,1,0)</f>
        <v>0</v>
      </c>
      <c r="E145" s="31">
        <f>IF(Data!D133&lt;='Base no wds'!$H$5,1,0)</f>
        <v>0</v>
      </c>
      <c r="F145" s="31">
        <f>IF(Data!E133&lt;='Base no wds'!$H$5,1,0)</f>
        <v>1</v>
      </c>
      <c r="G145" s="31">
        <f>IF(Data!F133&lt;='Base no wds'!$H$5,1,0)</f>
        <v>1</v>
      </c>
      <c r="H145" s="31">
        <f>IF(Data!G133&lt;='Base no wds'!$H$5,1,0)</f>
        <v>1</v>
      </c>
      <c r="I145" s="31">
        <f>IF(Data!H133&lt;='Base no wds'!$H$5,1,0)</f>
        <v>0</v>
      </c>
      <c r="J145" s="31">
        <f>IF(Data!I133&lt;='Base no wds'!$H$5,1,0)</f>
        <v>0</v>
      </c>
      <c r="K145" s="31">
        <f>IF(Data!J133&lt;='Base no wds'!$H$5,1,0)</f>
        <v>1</v>
      </c>
      <c r="L145" s="31">
        <f>IF(Data!K133&lt;='Base no wds'!$H$5,1,0)</f>
        <v>0</v>
      </c>
      <c r="M145" s="31">
        <f>IF(Data!L133&lt;='Base no wds'!$H$5,1,0)</f>
        <v>0</v>
      </c>
      <c r="N145" s="31">
        <f>IF(Data!M133&lt;='Base no wds'!$H$5,1,0)</f>
        <v>0</v>
      </c>
      <c r="O145" s="31">
        <f>IF(Data!N133&lt;='Base no wds'!$H$5,1,0)</f>
        <v>0</v>
      </c>
      <c r="P145" s="31">
        <f>IF(Data!O133&lt;='Base no wds'!$H$5,1,0)</f>
        <v>0</v>
      </c>
      <c r="Q145" s="31">
        <f>IF(Data!P133&lt;='Base no wds'!$H$5,1,0)</f>
        <v>0</v>
      </c>
      <c r="R145" s="31">
        <f>IF(Data!Q133&lt;='Base no wds'!$H$5,1,0)</f>
        <v>0</v>
      </c>
      <c r="S145" s="31">
        <f>IF(Data!R133&lt;='Base no wds'!$H$5,1,0)</f>
        <v>1</v>
      </c>
      <c r="T145" s="31">
        <f>IF(Data!S133&lt;='Base no wds'!$H$5,1,0)</f>
        <v>1</v>
      </c>
      <c r="U145" s="31">
        <f>IF(Data!T133&lt;='Base no wds'!$H$5,1,0)</f>
        <v>0</v>
      </c>
      <c r="V145" s="31">
        <f>IF(Data!U133&lt;='Base no wds'!$H$5,1,0)</f>
        <v>0</v>
      </c>
      <c r="W145" s="32">
        <f t="shared" si="10"/>
        <v>6</v>
      </c>
      <c r="Y145">
        <f t="shared" ref="Y145:Y208" si="13">Y144+1</f>
        <v>131</v>
      </c>
      <c r="AA145" s="31">
        <f>IF(SUM($B145:B145)&lt;$H$6,C145,0)</f>
        <v>0</v>
      </c>
      <c r="AB145" s="31">
        <f>IF(SUM($B145:C145)&lt;$H$6,D145,0)</f>
        <v>0</v>
      </c>
      <c r="AC145" s="31">
        <f>IF(SUM($B145:D145)&lt;$H$6,E145,0)</f>
        <v>0</v>
      </c>
      <c r="AD145" s="31">
        <f>IF(SUM($B145:E145)&lt;$H$6,F145,0)</f>
        <v>1</v>
      </c>
      <c r="AE145" s="31">
        <f>IF(SUM($B145:F145)&lt;$H$6,G145,0)</f>
        <v>1</v>
      </c>
      <c r="AF145" s="31">
        <f>IF(SUM($B145:G145)&lt;$H$6,H145,0)</f>
        <v>1</v>
      </c>
      <c r="AG145" s="31">
        <f>IF(SUM($B145:H145)&lt;$H$6,I145,0)</f>
        <v>0</v>
      </c>
      <c r="AH145" s="31">
        <f>IF(SUM($B145:I145)&lt;$H$6,J145,0)</f>
        <v>0</v>
      </c>
      <c r="AI145" s="31">
        <f>IF(SUM($B145:J145)&lt;$H$6,K145,0)</f>
        <v>1</v>
      </c>
      <c r="AJ145" s="31">
        <f>IF(SUM($B145:K145)&lt;$H$6,L145,0)</f>
        <v>0</v>
      </c>
      <c r="AK145" s="31">
        <f>IF(SUM($B145:L145)&lt;$H$6,M145,0)</f>
        <v>0</v>
      </c>
      <c r="AL145" s="31">
        <f>IF(SUM($B145:M145)&lt;$H$6,N145,0)</f>
        <v>0</v>
      </c>
      <c r="AM145" s="31">
        <f>IF(SUM($B145:N145)&lt;$H$6,O145,0)</f>
        <v>0</v>
      </c>
      <c r="AN145" s="31">
        <f>IF(SUM($B145:O145)&lt;$H$6,P145,0)</f>
        <v>0</v>
      </c>
      <c r="AO145" s="31">
        <f>IF(SUM($B145:P145)&lt;$H$6,Q145,0)</f>
        <v>0</v>
      </c>
      <c r="AP145" s="31">
        <f>IF(SUM($B145:Q145)&lt;$H$6,R145,0)</f>
        <v>0</v>
      </c>
      <c r="AQ145" s="31">
        <f>IF(SUM($B145:R145)&lt;$H$6,S145,0)</f>
        <v>1</v>
      </c>
      <c r="AR145" s="31">
        <f>IF(SUM($B145:S145)&lt;$H$6,T145,0)</f>
        <v>1</v>
      </c>
      <c r="AS145" s="31">
        <f>IF(SUM($B145:T145)&lt;$H$6,U145,0)</f>
        <v>0</v>
      </c>
      <c r="AT145" s="31">
        <f>IF(SUM($B145:U145)&lt;$H$6,V145,0)</f>
        <v>0</v>
      </c>
      <c r="AU145" s="32">
        <f t="shared" si="11"/>
        <v>6</v>
      </c>
    </row>
    <row r="146" spans="1:47" x14ac:dyDescent="0.2">
      <c r="A146">
        <f t="shared" si="12"/>
        <v>132</v>
      </c>
      <c r="C146" s="31">
        <f>IF(Data!B134&lt;='Base no wds'!$H$5,1,0)</f>
        <v>1</v>
      </c>
      <c r="D146" s="31">
        <f>IF(Data!C134&lt;='Base no wds'!$H$5,1,0)</f>
        <v>0</v>
      </c>
      <c r="E146" s="31">
        <f>IF(Data!D134&lt;='Base no wds'!$H$5,1,0)</f>
        <v>0</v>
      </c>
      <c r="F146" s="31">
        <f>IF(Data!E134&lt;='Base no wds'!$H$5,1,0)</f>
        <v>0</v>
      </c>
      <c r="G146" s="31">
        <f>IF(Data!F134&lt;='Base no wds'!$H$5,1,0)</f>
        <v>1</v>
      </c>
      <c r="H146" s="31">
        <f>IF(Data!G134&lt;='Base no wds'!$H$5,1,0)</f>
        <v>1</v>
      </c>
      <c r="I146" s="31">
        <f>IF(Data!H134&lt;='Base no wds'!$H$5,1,0)</f>
        <v>0</v>
      </c>
      <c r="J146" s="31">
        <f>IF(Data!I134&lt;='Base no wds'!$H$5,1,0)</f>
        <v>1</v>
      </c>
      <c r="K146" s="31">
        <f>IF(Data!J134&lt;='Base no wds'!$H$5,1,0)</f>
        <v>1</v>
      </c>
      <c r="L146" s="31">
        <f>IF(Data!K134&lt;='Base no wds'!$H$5,1,0)</f>
        <v>1</v>
      </c>
      <c r="M146" s="31">
        <f>IF(Data!L134&lt;='Base no wds'!$H$5,1,0)</f>
        <v>0</v>
      </c>
      <c r="N146" s="31">
        <f>IF(Data!M134&lt;='Base no wds'!$H$5,1,0)</f>
        <v>0</v>
      </c>
      <c r="O146" s="31">
        <f>IF(Data!N134&lt;='Base no wds'!$H$5,1,0)</f>
        <v>0</v>
      </c>
      <c r="P146" s="31">
        <f>IF(Data!O134&lt;='Base no wds'!$H$5,1,0)</f>
        <v>1</v>
      </c>
      <c r="Q146" s="31">
        <f>IF(Data!P134&lt;='Base no wds'!$H$5,1,0)</f>
        <v>1</v>
      </c>
      <c r="R146" s="31">
        <f>IF(Data!Q134&lt;='Base no wds'!$H$5,1,0)</f>
        <v>1</v>
      </c>
      <c r="S146" s="31">
        <f>IF(Data!R134&lt;='Base no wds'!$H$5,1,0)</f>
        <v>0</v>
      </c>
      <c r="T146" s="31">
        <f>IF(Data!S134&lt;='Base no wds'!$H$5,1,0)</f>
        <v>0</v>
      </c>
      <c r="U146" s="31">
        <f>IF(Data!T134&lt;='Base no wds'!$H$5,1,0)</f>
        <v>0</v>
      </c>
      <c r="V146" s="31">
        <f>IF(Data!U134&lt;='Base no wds'!$H$5,1,0)</f>
        <v>0</v>
      </c>
      <c r="W146" s="32">
        <f t="shared" si="10"/>
        <v>9</v>
      </c>
      <c r="Y146">
        <f t="shared" si="13"/>
        <v>132</v>
      </c>
      <c r="AA146" s="31">
        <f>IF(SUM($B146:B146)&lt;$H$6,C146,0)</f>
        <v>1</v>
      </c>
      <c r="AB146" s="31">
        <f>IF(SUM($B146:C146)&lt;$H$6,D146,0)</f>
        <v>0</v>
      </c>
      <c r="AC146" s="31">
        <f>IF(SUM($B146:D146)&lt;$H$6,E146,0)</f>
        <v>0</v>
      </c>
      <c r="AD146" s="31">
        <f>IF(SUM($B146:E146)&lt;$H$6,F146,0)</f>
        <v>0</v>
      </c>
      <c r="AE146" s="31">
        <f>IF(SUM($B146:F146)&lt;$H$6,G146,0)</f>
        <v>1</v>
      </c>
      <c r="AF146" s="31">
        <f>IF(SUM($B146:G146)&lt;$H$6,H146,0)</f>
        <v>1</v>
      </c>
      <c r="AG146" s="31">
        <f>IF(SUM($B146:H146)&lt;$H$6,I146,0)</f>
        <v>0</v>
      </c>
      <c r="AH146" s="31">
        <f>IF(SUM($B146:I146)&lt;$H$6,J146,0)</f>
        <v>1</v>
      </c>
      <c r="AI146" s="31">
        <f>IF(SUM($B146:J146)&lt;$H$6,K146,0)</f>
        <v>1</v>
      </c>
      <c r="AJ146" s="31">
        <f>IF(SUM($B146:K146)&lt;$H$6,L146,0)</f>
        <v>1</v>
      </c>
      <c r="AK146" s="31">
        <f>IF(SUM($B146:L146)&lt;$H$6,M146,0)</f>
        <v>0</v>
      </c>
      <c r="AL146" s="31">
        <f>IF(SUM($B146:M146)&lt;$H$6,N146,0)</f>
        <v>0</v>
      </c>
      <c r="AM146" s="31">
        <f>IF(SUM($B146:N146)&lt;$H$6,O146,0)</f>
        <v>0</v>
      </c>
      <c r="AN146" s="31">
        <f>IF(SUM($B146:O146)&lt;$H$6,P146,0)</f>
        <v>1</v>
      </c>
      <c r="AO146" s="31">
        <f>IF(SUM($B146:P146)&lt;$H$6,Q146,0)</f>
        <v>1</v>
      </c>
      <c r="AP146" s="31">
        <f>IF(SUM($B146:Q146)&lt;$H$6,R146,0)</f>
        <v>1</v>
      </c>
      <c r="AQ146" s="31">
        <f>IF(SUM($B146:R146)&lt;$H$6,S146,0)</f>
        <v>0</v>
      </c>
      <c r="AR146" s="31">
        <f>IF(SUM($B146:S146)&lt;$H$6,T146,0)</f>
        <v>0</v>
      </c>
      <c r="AS146" s="31">
        <f>IF(SUM($B146:T146)&lt;$H$6,U146,0)</f>
        <v>0</v>
      </c>
      <c r="AT146" s="31">
        <f>IF(SUM($B146:U146)&lt;$H$6,V146,0)</f>
        <v>0</v>
      </c>
      <c r="AU146" s="32">
        <f t="shared" si="11"/>
        <v>9</v>
      </c>
    </row>
    <row r="147" spans="1:47" x14ac:dyDescent="0.2">
      <c r="A147">
        <f t="shared" si="12"/>
        <v>133</v>
      </c>
      <c r="C147" s="31">
        <f>IF(Data!B135&lt;='Base no wds'!$H$5,1,0)</f>
        <v>0</v>
      </c>
      <c r="D147" s="31">
        <f>IF(Data!C135&lt;='Base no wds'!$H$5,1,0)</f>
        <v>1</v>
      </c>
      <c r="E147" s="31">
        <f>IF(Data!D135&lt;='Base no wds'!$H$5,1,0)</f>
        <v>0</v>
      </c>
      <c r="F147" s="31">
        <f>IF(Data!E135&lt;='Base no wds'!$H$5,1,0)</f>
        <v>0</v>
      </c>
      <c r="G147" s="31">
        <f>IF(Data!F135&lt;='Base no wds'!$H$5,1,0)</f>
        <v>0</v>
      </c>
      <c r="H147" s="31">
        <f>IF(Data!G135&lt;='Base no wds'!$H$5,1,0)</f>
        <v>1</v>
      </c>
      <c r="I147" s="31">
        <f>IF(Data!H135&lt;='Base no wds'!$H$5,1,0)</f>
        <v>1</v>
      </c>
      <c r="J147" s="31">
        <f>IF(Data!I135&lt;='Base no wds'!$H$5,1,0)</f>
        <v>1</v>
      </c>
      <c r="K147" s="31">
        <f>IF(Data!J135&lt;='Base no wds'!$H$5,1,0)</f>
        <v>0</v>
      </c>
      <c r="L147" s="31">
        <f>IF(Data!K135&lt;='Base no wds'!$H$5,1,0)</f>
        <v>1</v>
      </c>
      <c r="M147" s="31">
        <f>IF(Data!L135&lt;='Base no wds'!$H$5,1,0)</f>
        <v>0</v>
      </c>
      <c r="N147" s="31">
        <f>IF(Data!M135&lt;='Base no wds'!$H$5,1,0)</f>
        <v>1</v>
      </c>
      <c r="O147" s="31">
        <f>IF(Data!N135&lt;='Base no wds'!$H$5,1,0)</f>
        <v>1</v>
      </c>
      <c r="P147" s="31">
        <f>IF(Data!O135&lt;='Base no wds'!$H$5,1,0)</f>
        <v>1</v>
      </c>
      <c r="Q147" s="31">
        <f>IF(Data!P135&lt;='Base no wds'!$H$5,1,0)</f>
        <v>1</v>
      </c>
      <c r="R147" s="31">
        <f>IF(Data!Q135&lt;='Base no wds'!$H$5,1,0)</f>
        <v>0</v>
      </c>
      <c r="S147" s="31">
        <f>IF(Data!R135&lt;='Base no wds'!$H$5,1,0)</f>
        <v>1</v>
      </c>
      <c r="T147" s="31">
        <f>IF(Data!S135&lt;='Base no wds'!$H$5,1,0)</f>
        <v>1</v>
      </c>
      <c r="U147" s="31">
        <f>IF(Data!T135&lt;='Base no wds'!$H$5,1,0)</f>
        <v>0</v>
      </c>
      <c r="V147" s="31">
        <f>IF(Data!U135&lt;='Base no wds'!$H$5,1,0)</f>
        <v>0</v>
      </c>
      <c r="W147" s="32">
        <f t="shared" si="10"/>
        <v>11</v>
      </c>
      <c r="Y147">
        <f t="shared" si="13"/>
        <v>133</v>
      </c>
      <c r="AA147" s="31">
        <f>IF(SUM($B147:B147)&lt;$H$6,C147,0)</f>
        <v>0</v>
      </c>
      <c r="AB147" s="31">
        <f>IF(SUM($B147:C147)&lt;$H$6,D147,0)</f>
        <v>1</v>
      </c>
      <c r="AC147" s="31">
        <f>IF(SUM($B147:D147)&lt;$H$6,E147,0)</f>
        <v>0</v>
      </c>
      <c r="AD147" s="31">
        <f>IF(SUM($B147:E147)&lt;$H$6,F147,0)</f>
        <v>0</v>
      </c>
      <c r="AE147" s="31">
        <f>IF(SUM($B147:F147)&lt;$H$6,G147,0)</f>
        <v>0</v>
      </c>
      <c r="AF147" s="31">
        <f>IF(SUM($B147:G147)&lt;$H$6,H147,0)</f>
        <v>1</v>
      </c>
      <c r="AG147" s="31">
        <f>IF(SUM($B147:H147)&lt;$H$6,I147,0)</f>
        <v>1</v>
      </c>
      <c r="AH147" s="31">
        <f>IF(SUM($B147:I147)&lt;$H$6,J147,0)</f>
        <v>1</v>
      </c>
      <c r="AI147" s="31">
        <f>IF(SUM($B147:J147)&lt;$H$6,K147,0)</f>
        <v>0</v>
      </c>
      <c r="AJ147" s="31">
        <f>IF(SUM($B147:K147)&lt;$H$6,L147,0)</f>
        <v>1</v>
      </c>
      <c r="AK147" s="31">
        <f>IF(SUM($B147:L147)&lt;$H$6,M147,0)</f>
        <v>0</v>
      </c>
      <c r="AL147" s="31">
        <f>IF(SUM($B147:M147)&lt;$H$6,N147,0)</f>
        <v>1</v>
      </c>
      <c r="AM147" s="31">
        <f>IF(SUM($B147:N147)&lt;$H$6,O147,0)</f>
        <v>1</v>
      </c>
      <c r="AN147" s="31">
        <f>IF(SUM($B147:O147)&lt;$H$6,P147,0)</f>
        <v>1</v>
      </c>
      <c r="AO147" s="31">
        <f>IF(SUM($B147:P147)&lt;$H$6,Q147,0)</f>
        <v>1</v>
      </c>
      <c r="AP147" s="31">
        <f>IF(SUM($B147:Q147)&lt;$H$6,R147,0)</f>
        <v>0</v>
      </c>
      <c r="AQ147" s="31">
        <f>IF(SUM($B147:R147)&lt;$H$6,S147,0)</f>
        <v>1</v>
      </c>
      <c r="AR147" s="31">
        <f>IF(SUM($B147:S147)&lt;$H$6,T147,0)</f>
        <v>0</v>
      </c>
      <c r="AS147" s="31">
        <f>IF(SUM($B147:T147)&lt;$H$6,U147,0)</f>
        <v>0</v>
      </c>
      <c r="AT147" s="31">
        <f>IF(SUM($B147:U147)&lt;$H$6,V147,0)</f>
        <v>0</v>
      </c>
      <c r="AU147" s="32">
        <f t="shared" si="11"/>
        <v>10</v>
      </c>
    </row>
    <row r="148" spans="1:47" x14ac:dyDescent="0.2">
      <c r="A148">
        <f t="shared" si="12"/>
        <v>134</v>
      </c>
      <c r="C148" s="31">
        <f>IF(Data!B136&lt;='Base no wds'!$H$5,1,0)</f>
        <v>1</v>
      </c>
      <c r="D148" s="31">
        <f>IF(Data!C136&lt;='Base no wds'!$H$5,1,0)</f>
        <v>0</v>
      </c>
      <c r="E148" s="31">
        <f>IF(Data!D136&lt;='Base no wds'!$H$5,1,0)</f>
        <v>1</v>
      </c>
      <c r="F148" s="31">
        <f>IF(Data!E136&lt;='Base no wds'!$H$5,1,0)</f>
        <v>0</v>
      </c>
      <c r="G148" s="31">
        <f>IF(Data!F136&lt;='Base no wds'!$H$5,1,0)</f>
        <v>0</v>
      </c>
      <c r="H148" s="31">
        <f>IF(Data!G136&lt;='Base no wds'!$H$5,1,0)</f>
        <v>0</v>
      </c>
      <c r="I148" s="31">
        <f>IF(Data!H136&lt;='Base no wds'!$H$5,1,0)</f>
        <v>0</v>
      </c>
      <c r="J148" s="31">
        <f>IF(Data!I136&lt;='Base no wds'!$H$5,1,0)</f>
        <v>1</v>
      </c>
      <c r="K148" s="31">
        <f>IF(Data!J136&lt;='Base no wds'!$H$5,1,0)</f>
        <v>0</v>
      </c>
      <c r="L148" s="31">
        <f>IF(Data!K136&lt;='Base no wds'!$H$5,1,0)</f>
        <v>0</v>
      </c>
      <c r="M148" s="31">
        <f>IF(Data!L136&lt;='Base no wds'!$H$5,1,0)</f>
        <v>0</v>
      </c>
      <c r="N148" s="31">
        <f>IF(Data!M136&lt;='Base no wds'!$H$5,1,0)</f>
        <v>1</v>
      </c>
      <c r="O148" s="31">
        <f>IF(Data!N136&lt;='Base no wds'!$H$5,1,0)</f>
        <v>0</v>
      </c>
      <c r="P148" s="31">
        <f>IF(Data!O136&lt;='Base no wds'!$H$5,1,0)</f>
        <v>1</v>
      </c>
      <c r="Q148" s="31">
        <f>IF(Data!P136&lt;='Base no wds'!$H$5,1,0)</f>
        <v>0</v>
      </c>
      <c r="R148" s="31">
        <f>IF(Data!Q136&lt;='Base no wds'!$H$5,1,0)</f>
        <v>0</v>
      </c>
      <c r="S148" s="31">
        <f>IF(Data!R136&lt;='Base no wds'!$H$5,1,0)</f>
        <v>0</v>
      </c>
      <c r="T148" s="31">
        <f>IF(Data!S136&lt;='Base no wds'!$H$5,1,0)</f>
        <v>1</v>
      </c>
      <c r="U148" s="31">
        <f>IF(Data!T136&lt;='Base no wds'!$H$5,1,0)</f>
        <v>0</v>
      </c>
      <c r="V148" s="31">
        <f>IF(Data!U136&lt;='Base no wds'!$H$5,1,0)</f>
        <v>0</v>
      </c>
      <c r="W148" s="32">
        <f t="shared" si="10"/>
        <v>6</v>
      </c>
      <c r="Y148">
        <f t="shared" si="13"/>
        <v>134</v>
      </c>
      <c r="AA148" s="31">
        <f>IF(SUM($B148:B148)&lt;$H$6,C148,0)</f>
        <v>1</v>
      </c>
      <c r="AB148" s="31">
        <f>IF(SUM($B148:C148)&lt;$H$6,D148,0)</f>
        <v>0</v>
      </c>
      <c r="AC148" s="31">
        <f>IF(SUM($B148:D148)&lt;$H$6,E148,0)</f>
        <v>1</v>
      </c>
      <c r="AD148" s="31">
        <f>IF(SUM($B148:E148)&lt;$H$6,F148,0)</f>
        <v>0</v>
      </c>
      <c r="AE148" s="31">
        <f>IF(SUM($B148:F148)&lt;$H$6,G148,0)</f>
        <v>0</v>
      </c>
      <c r="AF148" s="31">
        <f>IF(SUM($B148:G148)&lt;$H$6,H148,0)</f>
        <v>0</v>
      </c>
      <c r="AG148" s="31">
        <f>IF(SUM($B148:H148)&lt;$H$6,I148,0)</f>
        <v>0</v>
      </c>
      <c r="AH148" s="31">
        <f>IF(SUM($B148:I148)&lt;$H$6,J148,0)</f>
        <v>1</v>
      </c>
      <c r="AI148" s="31">
        <f>IF(SUM($B148:J148)&lt;$H$6,K148,0)</f>
        <v>0</v>
      </c>
      <c r="AJ148" s="31">
        <f>IF(SUM($B148:K148)&lt;$H$6,L148,0)</f>
        <v>0</v>
      </c>
      <c r="AK148" s="31">
        <f>IF(SUM($B148:L148)&lt;$H$6,M148,0)</f>
        <v>0</v>
      </c>
      <c r="AL148" s="31">
        <f>IF(SUM($B148:M148)&lt;$H$6,N148,0)</f>
        <v>1</v>
      </c>
      <c r="AM148" s="31">
        <f>IF(SUM($B148:N148)&lt;$H$6,O148,0)</f>
        <v>0</v>
      </c>
      <c r="AN148" s="31">
        <f>IF(SUM($B148:O148)&lt;$H$6,P148,0)</f>
        <v>1</v>
      </c>
      <c r="AO148" s="31">
        <f>IF(SUM($B148:P148)&lt;$H$6,Q148,0)</f>
        <v>0</v>
      </c>
      <c r="AP148" s="31">
        <f>IF(SUM($B148:Q148)&lt;$H$6,R148,0)</f>
        <v>0</v>
      </c>
      <c r="AQ148" s="31">
        <f>IF(SUM($B148:R148)&lt;$H$6,S148,0)</f>
        <v>0</v>
      </c>
      <c r="AR148" s="31">
        <f>IF(SUM($B148:S148)&lt;$H$6,T148,0)</f>
        <v>1</v>
      </c>
      <c r="AS148" s="31">
        <f>IF(SUM($B148:T148)&lt;$H$6,U148,0)</f>
        <v>0</v>
      </c>
      <c r="AT148" s="31">
        <f>IF(SUM($B148:U148)&lt;$H$6,V148,0)</f>
        <v>0</v>
      </c>
      <c r="AU148" s="32">
        <f t="shared" si="11"/>
        <v>6</v>
      </c>
    </row>
    <row r="149" spans="1:47" x14ac:dyDescent="0.2">
      <c r="A149">
        <f t="shared" si="12"/>
        <v>135</v>
      </c>
      <c r="C149" s="31">
        <f>IF(Data!B137&lt;='Base no wds'!$H$5,1,0)</f>
        <v>0</v>
      </c>
      <c r="D149" s="31">
        <f>IF(Data!C137&lt;='Base no wds'!$H$5,1,0)</f>
        <v>0</v>
      </c>
      <c r="E149" s="31">
        <f>IF(Data!D137&lt;='Base no wds'!$H$5,1,0)</f>
        <v>0</v>
      </c>
      <c r="F149" s="31">
        <f>IF(Data!E137&lt;='Base no wds'!$H$5,1,0)</f>
        <v>1</v>
      </c>
      <c r="G149" s="31">
        <f>IF(Data!F137&lt;='Base no wds'!$H$5,1,0)</f>
        <v>0</v>
      </c>
      <c r="H149" s="31">
        <f>IF(Data!G137&lt;='Base no wds'!$H$5,1,0)</f>
        <v>0</v>
      </c>
      <c r="I149" s="31">
        <f>IF(Data!H137&lt;='Base no wds'!$H$5,1,0)</f>
        <v>1</v>
      </c>
      <c r="J149" s="31">
        <f>IF(Data!I137&lt;='Base no wds'!$H$5,1,0)</f>
        <v>0</v>
      </c>
      <c r="K149" s="31">
        <f>IF(Data!J137&lt;='Base no wds'!$H$5,1,0)</f>
        <v>1</v>
      </c>
      <c r="L149" s="31">
        <f>IF(Data!K137&lt;='Base no wds'!$H$5,1,0)</f>
        <v>0</v>
      </c>
      <c r="M149" s="31">
        <f>IF(Data!L137&lt;='Base no wds'!$H$5,1,0)</f>
        <v>0</v>
      </c>
      <c r="N149" s="31">
        <f>IF(Data!M137&lt;='Base no wds'!$H$5,1,0)</f>
        <v>0</v>
      </c>
      <c r="O149" s="31">
        <f>IF(Data!N137&lt;='Base no wds'!$H$5,1,0)</f>
        <v>0</v>
      </c>
      <c r="P149" s="31">
        <f>IF(Data!O137&lt;='Base no wds'!$H$5,1,0)</f>
        <v>1</v>
      </c>
      <c r="Q149" s="31">
        <f>IF(Data!P137&lt;='Base no wds'!$H$5,1,0)</f>
        <v>1</v>
      </c>
      <c r="R149" s="31">
        <f>IF(Data!Q137&lt;='Base no wds'!$H$5,1,0)</f>
        <v>0</v>
      </c>
      <c r="S149" s="31">
        <f>IF(Data!R137&lt;='Base no wds'!$H$5,1,0)</f>
        <v>0</v>
      </c>
      <c r="T149" s="31">
        <f>IF(Data!S137&lt;='Base no wds'!$H$5,1,0)</f>
        <v>0</v>
      </c>
      <c r="U149" s="31">
        <f>IF(Data!T137&lt;='Base no wds'!$H$5,1,0)</f>
        <v>1</v>
      </c>
      <c r="V149" s="31">
        <f>IF(Data!U137&lt;='Base no wds'!$H$5,1,0)</f>
        <v>0</v>
      </c>
      <c r="W149" s="32">
        <f t="shared" si="10"/>
        <v>6</v>
      </c>
      <c r="Y149">
        <f t="shared" si="13"/>
        <v>135</v>
      </c>
      <c r="AA149" s="31">
        <f>IF(SUM($B149:B149)&lt;$H$6,C149,0)</f>
        <v>0</v>
      </c>
      <c r="AB149" s="31">
        <f>IF(SUM($B149:C149)&lt;$H$6,D149,0)</f>
        <v>0</v>
      </c>
      <c r="AC149" s="31">
        <f>IF(SUM($B149:D149)&lt;$H$6,E149,0)</f>
        <v>0</v>
      </c>
      <c r="AD149" s="31">
        <f>IF(SUM($B149:E149)&lt;$H$6,F149,0)</f>
        <v>1</v>
      </c>
      <c r="AE149" s="31">
        <f>IF(SUM($B149:F149)&lt;$H$6,G149,0)</f>
        <v>0</v>
      </c>
      <c r="AF149" s="31">
        <f>IF(SUM($B149:G149)&lt;$H$6,H149,0)</f>
        <v>0</v>
      </c>
      <c r="AG149" s="31">
        <f>IF(SUM($B149:H149)&lt;$H$6,I149,0)</f>
        <v>1</v>
      </c>
      <c r="AH149" s="31">
        <f>IF(SUM($B149:I149)&lt;$H$6,J149,0)</f>
        <v>0</v>
      </c>
      <c r="AI149" s="31">
        <f>IF(SUM($B149:J149)&lt;$H$6,K149,0)</f>
        <v>1</v>
      </c>
      <c r="AJ149" s="31">
        <f>IF(SUM($B149:K149)&lt;$H$6,L149,0)</f>
        <v>0</v>
      </c>
      <c r="AK149" s="31">
        <f>IF(SUM($B149:L149)&lt;$H$6,M149,0)</f>
        <v>0</v>
      </c>
      <c r="AL149" s="31">
        <f>IF(SUM($B149:M149)&lt;$H$6,N149,0)</f>
        <v>0</v>
      </c>
      <c r="AM149" s="31">
        <f>IF(SUM($B149:N149)&lt;$H$6,O149,0)</f>
        <v>0</v>
      </c>
      <c r="AN149" s="31">
        <f>IF(SUM($B149:O149)&lt;$H$6,P149,0)</f>
        <v>1</v>
      </c>
      <c r="AO149" s="31">
        <f>IF(SUM($B149:P149)&lt;$H$6,Q149,0)</f>
        <v>1</v>
      </c>
      <c r="AP149" s="31">
        <f>IF(SUM($B149:Q149)&lt;$H$6,R149,0)</f>
        <v>0</v>
      </c>
      <c r="AQ149" s="31">
        <f>IF(SUM($B149:R149)&lt;$H$6,S149,0)</f>
        <v>0</v>
      </c>
      <c r="AR149" s="31">
        <f>IF(SUM($B149:S149)&lt;$H$6,T149,0)</f>
        <v>0</v>
      </c>
      <c r="AS149" s="31">
        <f>IF(SUM($B149:T149)&lt;$H$6,U149,0)</f>
        <v>1</v>
      </c>
      <c r="AT149" s="31">
        <f>IF(SUM($B149:U149)&lt;$H$6,V149,0)</f>
        <v>0</v>
      </c>
      <c r="AU149" s="32">
        <f t="shared" si="11"/>
        <v>6</v>
      </c>
    </row>
    <row r="150" spans="1:47" x14ac:dyDescent="0.2">
      <c r="A150">
        <f t="shared" si="12"/>
        <v>136</v>
      </c>
      <c r="C150" s="31">
        <f>IF(Data!B138&lt;='Base no wds'!$H$5,1,0)</f>
        <v>1</v>
      </c>
      <c r="D150" s="31">
        <f>IF(Data!C138&lt;='Base no wds'!$H$5,1,0)</f>
        <v>0</v>
      </c>
      <c r="E150" s="31">
        <f>IF(Data!D138&lt;='Base no wds'!$H$5,1,0)</f>
        <v>1</v>
      </c>
      <c r="F150" s="31">
        <f>IF(Data!E138&lt;='Base no wds'!$H$5,1,0)</f>
        <v>0</v>
      </c>
      <c r="G150" s="31">
        <f>IF(Data!F138&lt;='Base no wds'!$H$5,1,0)</f>
        <v>0</v>
      </c>
      <c r="H150" s="31">
        <f>IF(Data!G138&lt;='Base no wds'!$H$5,1,0)</f>
        <v>0</v>
      </c>
      <c r="I150" s="31">
        <f>IF(Data!H138&lt;='Base no wds'!$H$5,1,0)</f>
        <v>1</v>
      </c>
      <c r="J150" s="31">
        <f>IF(Data!I138&lt;='Base no wds'!$H$5,1,0)</f>
        <v>0</v>
      </c>
      <c r="K150" s="31">
        <f>IF(Data!J138&lt;='Base no wds'!$H$5,1,0)</f>
        <v>0</v>
      </c>
      <c r="L150" s="31">
        <f>IF(Data!K138&lt;='Base no wds'!$H$5,1,0)</f>
        <v>0</v>
      </c>
      <c r="M150" s="31">
        <f>IF(Data!L138&lt;='Base no wds'!$H$5,1,0)</f>
        <v>0</v>
      </c>
      <c r="N150" s="31">
        <f>IF(Data!M138&lt;='Base no wds'!$H$5,1,0)</f>
        <v>0</v>
      </c>
      <c r="O150" s="31">
        <f>IF(Data!N138&lt;='Base no wds'!$H$5,1,0)</f>
        <v>0</v>
      </c>
      <c r="P150" s="31">
        <f>IF(Data!O138&lt;='Base no wds'!$H$5,1,0)</f>
        <v>1</v>
      </c>
      <c r="Q150" s="31">
        <f>IF(Data!P138&lt;='Base no wds'!$H$5,1,0)</f>
        <v>0</v>
      </c>
      <c r="R150" s="31">
        <f>IF(Data!Q138&lt;='Base no wds'!$H$5,1,0)</f>
        <v>0</v>
      </c>
      <c r="S150" s="31">
        <f>IF(Data!R138&lt;='Base no wds'!$H$5,1,0)</f>
        <v>1</v>
      </c>
      <c r="T150" s="31">
        <f>IF(Data!S138&lt;='Base no wds'!$H$5,1,0)</f>
        <v>0</v>
      </c>
      <c r="U150" s="31">
        <f>IF(Data!T138&lt;='Base no wds'!$H$5,1,0)</f>
        <v>1</v>
      </c>
      <c r="V150" s="31">
        <f>IF(Data!U138&lt;='Base no wds'!$H$5,1,0)</f>
        <v>0</v>
      </c>
      <c r="W150" s="32">
        <f t="shared" si="10"/>
        <v>6</v>
      </c>
      <c r="Y150">
        <f t="shared" si="13"/>
        <v>136</v>
      </c>
      <c r="AA150" s="31">
        <f>IF(SUM($B150:B150)&lt;$H$6,C150,0)</f>
        <v>1</v>
      </c>
      <c r="AB150" s="31">
        <f>IF(SUM($B150:C150)&lt;$H$6,D150,0)</f>
        <v>0</v>
      </c>
      <c r="AC150" s="31">
        <f>IF(SUM($B150:D150)&lt;$H$6,E150,0)</f>
        <v>1</v>
      </c>
      <c r="AD150" s="31">
        <f>IF(SUM($B150:E150)&lt;$H$6,F150,0)</f>
        <v>0</v>
      </c>
      <c r="AE150" s="31">
        <f>IF(SUM($B150:F150)&lt;$H$6,G150,0)</f>
        <v>0</v>
      </c>
      <c r="AF150" s="31">
        <f>IF(SUM($B150:G150)&lt;$H$6,H150,0)</f>
        <v>0</v>
      </c>
      <c r="AG150" s="31">
        <f>IF(SUM($B150:H150)&lt;$H$6,I150,0)</f>
        <v>1</v>
      </c>
      <c r="AH150" s="31">
        <f>IF(SUM($B150:I150)&lt;$H$6,J150,0)</f>
        <v>0</v>
      </c>
      <c r="AI150" s="31">
        <f>IF(SUM($B150:J150)&lt;$H$6,K150,0)</f>
        <v>0</v>
      </c>
      <c r="AJ150" s="31">
        <f>IF(SUM($B150:K150)&lt;$H$6,L150,0)</f>
        <v>0</v>
      </c>
      <c r="AK150" s="31">
        <f>IF(SUM($B150:L150)&lt;$H$6,M150,0)</f>
        <v>0</v>
      </c>
      <c r="AL150" s="31">
        <f>IF(SUM($B150:M150)&lt;$H$6,N150,0)</f>
        <v>0</v>
      </c>
      <c r="AM150" s="31">
        <f>IF(SUM($B150:N150)&lt;$H$6,O150,0)</f>
        <v>0</v>
      </c>
      <c r="AN150" s="31">
        <f>IF(SUM($B150:O150)&lt;$H$6,P150,0)</f>
        <v>1</v>
      </c>
      <c r="AO150" s="31">
        <f>IF(SUM($B150:P150)&lt;$H$6,Q150,0)</f>
        <v>0</v>
      </c>
      <c r="AP150" s="31">
        <f>IF(SUM($B150:Q150)&lt;$H$6,R150,0)</f>
        <v>0</v>
      </c>
      <c r="AQ150" s="31">
        <f>IF(SUM($B150:R150)&lt;$H$6,S150,0)</f>
        <v>1</v>
      </c>
      <c r="AR150" s="31">
        <f>IF(SUM($B150:S150)&lt;$H$6,T150,0)</f>
        <v>0</v>
      </c>
      <c r="AS150" s="31">
        <f>IF(SUM($B150:T150)&lt;$H$6,U150,0)</f>
        <v>1</v>
      </c>
      <c r="AT150" s="31">
        <f>IF(SUM($B150:U150)&lt;$H$6,V150,0)</f>
        <v>0</v>
      </c>
      <c r="AU150" s="32">
        <f t="shared" si="11"/>
        <v>6</v>
      </c>
    </row>
    <row r="151" spans="1:47" x14ac:dyDescent="0.2">
      <c r="A151">
        <f t="shared" si="12"/>
        <v>137</v>
      </c>
      <c r="C151" s="31">
        <f>IF(Data!B139&lt;='Base no wds'!$H$5,1,0)</f>
        <v>0</v>
      </c>
      <c r="D151" s="31">
        <f>IF(Data!C139&lt;='Base no wds'!$H$5,1,0)</f>
        <v>1</v>
      </c>
      <c r="E151" s="31">
        <f>IF(Data!D139&lt;='Base no wds'!$H$5,1,0)</f>
        <v>0</v>
      </c>
      <c r="F151" s="31">
        <f>IF(Data!E139&lt;='Base no wds'!$H$5,1,0)</f>
        <v>0</v>
      </c>
      <c r="G151" s="31">
        <f>IF(Data!F139&lt;='Base no wds'!$H$5,1,0)</f>
        <v>0</v>
      </c>
      <c r="H151" s="31">
        <f>IF(Data!G139&lt;='Base no wds'!$H$5,1,0)</f>
        <v>0</v>
      </c>
      <c r="I151" s="31">
        <f>IF(Data!H139&lt;='Base no wds'!$H$5,1,0)</f>
        <v>0</v>
      </c>
      <c r="J151" s="31">
        <f>IF(Data!I139&lt;='Base no wds'!$H$5,1,0)</f>
        <v>0</v>
      </c>
      <c r="K151" s="31">
        <f>IF(Data!J139&lt;='Base no wds'!$H$5,1,0)</f>
        <v>1</v>
      </c>
      <c r="L151" s="31">
        <f>IF(Data!K139&lt;='Base no wds'!$H$5,1,0)</f>
        <v>0</v>
      </c>
      <c r="M151" s="31">
        <f>IF(Data!L139&lt;='Base no wds'!$H$5,1,0)</f>
        <v>0</v>
      </c>
      <c r="N151" s="31">
        <f>IF(Data!M139&lt;='Base no wds'!$H$5,1,0)</f>
        <v>1</v>
      </c>
      <c r="O151" s="31">
        <f>IF(Data!N139&lt;='Base no wds'!$H$5,1,0)</f>
        <v>0</v>
      </c>
      <c r="P151" s="31">
        <f>IF(Data!O139&lt;='Base no wds'!$H$5,1,0)</f>
        <v>0</v>
      </c>
      <c r="Q151" s="31">
        <f>IF(Data!P139&lt;='Base no wds'!$H$5,1,0)</f>
        <v>1</v>
      </c>
      <c r="R151" s="31">
        <f>IF(Data!Q139&lt;='Base no wds'!$H$5,1,0)</f>
        <v>0</v>
      </c>
      <c r="S151" s="31">
        <f>IF(Data!R139&lt;='Base no wds'!$H$5,1,0)</f>
        <v>1</v>
      </c>
      <c r="T151" s="31">
        <f>IF(Data!S139&lt;='Base no wds'!$H$5,1,0)</f>
        <v>0</v>
      </c>
      <c r="U151" s="31">
        <f>IF(Data!T139&lt;='Base no wds'!$H$5,1,0)</f>
        <v>0</v>
      </c>
      <c r="V151" s="31">
        <f>IF(Data!U139&lt;='Base no wds'!$H$5,1,0)</f>
        <v>1</v>
      </c>
      <c r="W151" s="32">
        <f t="shared" si="10"/>
        <v>6</v>
      </c>
      <c r="Y151">
        <f t="shared" si="13"/>
        <v>137</v>
      </c>
      <c r="AA151" s="31">
        <f>IF(SUM($B151:B151)&lt;$H$6,C151,0)</f>
        <v>0</v>
      </c>
      <c r="AB151" s="31">
        <f>IF(SUM($B151:C151)&lt;$H$6,D151,0)</f>
        <v>1</v>
      </c>
      <c r="AC151" s="31">
        <f>IF(SUM($B151:D151)&lt;$H$6,E151,0)</f>
        <v>0</v>
      </c>
      <c r="AD151" s="31">
        <f>IF(SUM($B151:E151)&lt;$H$6,F151,0)</f>
        <v>0</v>
      </c>
      <c r="AE151" s="31">
        <f>IF(SUM($B151:F151)&lt;$H$6,G151,0)</f>
        <v>0</v>
      </c>
      <c r="AF151" s="31">
        <f>IF(SUM($B151:G151)&lt;$H$6,H151,0)</f>
        <v>0</v>
      </c>
      <c r="AG151" s="31">
        <f>IF(SUM($B151:H151)&lt;$H$6,I151,0)</f>
        <v>0</v>
      </c>
      <c r="AH151" s="31">
        <f>IF(SUM($B151:I151)&lt;$H$6,J151,0)</f>
        <v>0</v>
      </c>
      <c r="AI151" s="31">
        <f>IF(SUM($B151:J151)&lt;$H$6,K151,0)</f>
        <v>1</v>
      </c>
      <c r="AJ151" s="31">
        <f>IF(SUM($B151:K151)&lt;$H$6,L151,0)</f>
        <v>0</v>
      </c>
      <c r="AK151" s="31">
        <f>IF(SUM($B151:L151)&lt;$H$6,M151,0)</f>
        <v>0</v>
      </c>
      <c r="AL151" s="31">
        <f>IF(SUM($B151:M151)&lt;$H$6,N151,0)</f>
        <v>1</v>
      </c>
      <c r="AM151" s="31">
        <f>IF(SUM($B151:N151)&lt;$H$6,O151,0)</f>
        <v>0</v>
      </c>
      <c r="AN151" s="31">
        <f>IF(SUM($B151:O151)&lt;$H$6,P151,0)</f>
        <v>0</v>
      </c>
      <c r="AO151" s="31">
        <f>IF(SUM($B151:P151)&lt;$H$6,Q151,0)</f>
        <v>1</v>
      </c>
      <c r="AP151" s="31">
        <f>IF(SUM($B151:Q151)&lt;$H$6,R151,0)</f>
        <v>0</v>
      </c>
      <c r="AQ151" s="31">
        <f>IF(SUM($B151:R151)&lt;$H$6,S151,0)</f>
        <v>1</v>
      </c>
      <c r="AR151" s="31">
        <f>IF(SUM($B151:S151)&lt;$H$6,T151,0)</f>
        <v>0</v>
      </c>
      <c r="AS151" s="31">
        <f>IF(SUM($B151:T151)&lt;$H$6,U151,0)</f>
        <v>0</v>
      </c>
      <c r="AT151" s="31">
        <f>IF(SUM($B151:U151)&lt;$H$6,V151,0)</f>
        <v>1</v>
      </c>
      <c r="AU151" s="32">
        <f t="shared" si="11"/>
        <v>6</v>
      </c>
    </row>
    <row r="152" spans="1:47" x14ac:dyDescent="0.2">
      <c r="A152">
        <f t="shared" si="12"/>
        <v>138</v>
      </c>
      <c r="C152" s="31">
        <f>IF(Data!B140&lt;='Base no wds'!$H$5,1,0)</f>
        <v>0</v>
      </c>
      <c r="D152" s="31">
        <f>IF(Data!C140&lt;='Base no wds'!$H$5,1,0)</f>
        <v>0</v>
      </c>
      <c r="E152" s="31">
        <f>IF(Data!D140&lt;='Base no wds'!$H$5,1,0)</f>
        <v>0</v>
      </c>
      <c r="F152" s="31">
        <f>IF(Data!E140&lt;='Base no wds'!$H$5,1,0)</f>
        <v>1</v>
      </c>
      <c r="G152" s="31">
        <f>IF(Data!F140&lt;='Base no wds'!$H$5,1,0)</f>
        <v>1</v>
      </c>
      <c r="H152" s="31">
        <f>IF(Data!G140&lt;='Base no wds'!$H$5,1,0)</f>
        <v>0</v>
      </c>
      <c r="I152" s="31">
        <f>IF(Data!H140&lt;='Base no wds'!$H$5,1,0)</f>
        <v>0</v>
      </c>
      <c r="J152" s="31">
        <f>IF(Data!I140&lt;='Base no wds'!$H$5,1,0)</f>
        <v>0</v>
      </c>
      <c r="K152" s="31">
        <f>IF(Data!J140&lt;='Base no wds'!$H$5,1,0)</f>
        <v>0</v>
      </c>
      <c r="L152" s="31">
        <f>IF(Data!K140&lt;='Base no wds'!$H$5,1,0)</f>
        <v>1</v>
      </c>
      <c r="M152" s="31">
        <f>IF(Data!L140&lt;='Base no wds'!$H$5,1,0)</f>
        <v>0</v>
      </c>
      <c r="N152" s="31">
        <f>IF(Data!M140&lt;='Base no wds'!$H$5,1,0)</f>
        <v>1</v>
      </c>
      <c r="O152" s="31">
        <f>IF(Data!N140&lt;='Base no wds'!$H$5,1,0)</f>
        <v>0</v>
      </c>
      <c r="P152" s="31">
        <f>IF(Data!O140&lt;='Base no wds'!$H$5,1,0)</f>
        <v>1</v>
      </c>
      <c r="Q152" s="31">
        <f>IF(Data!P140&lt;='Base no wds'!$H$5,1,0)</f>
        <v>1</v>
      </c>
      <c r="R152" s="31">
        <f>IF(Data!Q140&lt;='Base no wds'!$H$5,1,0)</f>
        <v>1</v>
      </c>
      <c r="S152" s="31">
        <f>IF(Data!R140&lt;='Base no wds'!$H$5,1,0)</f>
        <v>0</v>
      </c>
      <c r="T152" s="31">
        <f>IF(Data!S140&lt;='Base no wds'!$H$5,1,0)</f>
        <v>1</v>
      </c>
      <c r="U152" s="31">
        <f>IF(Data!T140&lt;='Base no wds'!$H$5,1,0)</f>
        <v>1</v>
      </c>
      <c r="V152" s="31">
        <f>IF(Data!U140&lt;='Base no wds'!$H$5,1,0)</f>
        <v>0</v>
      </c>
      <c r="W152" s="32">
        <f t="shared" si="10"/>
        <v>9</v>
      </c>
      <c r="Y152">
        <f t="shared" si="13"/>
        <v>138</v>
      </c>
      <c r="AA152" s="31">
        <f>IF(SUM($B152:B152)&lt;$H$6,C152,0)</f>
        <v>0</v>
      </c>
      <c r="AB152" s="31">
        <f>IF(SUM($B152:C152)&lt;$H$6,D152,0)</f>
        <v>0</v>
      </c>
      <c r="AC152" s="31">
        <f>IF(SUM($B152:D152)&lt;$H$6,E152,0)</f>
        <v>0</v>
      </c>
      <c r="AD152" s="31">
        <f>IF(SUM($B152:E152)&lt;$H$6,F152,0)</f>
        <v>1</v>
      </c>
      <c r="AE152" s="31">
        <f>IF(SUM($B152:F152)&lt;$H$6,G152,0)</f>
        <v>1</v>
      </c>
      <c r="AF152" s="31">
        <f>IF(SUM($B152:G152)&lt;$H$6,H152,0)</f>
        <v>0</v>
      </c>
      <c r="AG152" s="31">
        <f>IF(SUM($B152:H152)&lt;$H$6,I152,0)</f>
        <v>0</v>
      </c>
      <c r="AH152" s="31">
        <f>IF(SUM($B152:I152)&lt;$H$6,J152,0)</f>
        <v>0</v>
      </c>
      <c r="AI152" s="31">
        <f>IF(SUM($B152:J152)&lt;$H$6,K152,0)</f>
        <v>0</v>
      </c>
      <c r="AJ152" s="31">
        <f>IF(SUM($B152:K152)&lt;$H$6,L152,0)</f>
        <v>1</v>
      </c>
      <c r="AK152" s="31">
        <f>IF(SUM($B152:L152)&lt;$H$6,M152,0)</f>
        <v>0</v>
      </c>
      <c r="AL152" s="31">
        <f>IF(SUM($B152:M152)&lt;$H$6,N152,0)</f>
        <v>1</v>
      </c>
      <c r="AM152" s="31">
        <f>IF(SUM($B152:N152)&lt;$H$6,O152,0)</f>
        <v>0</v>
      </c>
      <c r="AN152" s="31">
        <f>IF(SUM($B152:O152)&lt;$H$6,P152,0)</f>
        <v>1</v>
      </c>
      <c r="AO152" s="31">
        <f>IF(SUM($B152:P152)&lt;$H$6,Q152,0)</f>
        <v>1</v>
      </c>
      <c r="AP152" s="31">
        <f>IF(SUM($B152:Q152)&lt;$H$6,R152,0)</f>
        <v>1</v>
      </c>
      <c r="AQ152" s="31">
        <f>IF(SUM($B152:R152)&lt;$H$6,S152,0)</f>
        <v>0</v>
      </c>
      <c r="AR152" s="31">
        <f>IF(SUM($B152:S152)&lt;$H$6,T152,0)</f>
        <v>1</v>
      </c>
      <c r="AS152" s="31">
        <f>IF(SUM($B152:T152)&lt;$H$6,U152,0)</f>
        <v>1</v>
      </c>
      <c r="AT152" s="31">
        <f>IF(SUM($B152:U152)&lt;$H$6,V152,0)</f>
        <v>0</v>
      </c>
      <c r="AU152" s="32">
        <f t="shared" si="11"/>
        <v>9</v>
      </c>
    </row>
    <row r="153" spans="1:47" x14ac:dyDescent="0.2">
      <c r="A153">
        <f t="shared" si="12"/>
        <v>139</v>
      </c>
      <c r="C153" s="31">
        <f>IF(Data!B141&lt;='Base no wds'!$H$5,1,0)</f>
        <v>0</v>
      </c>
      <c r="D153" s="31">
        <f>IF(Data!C141&lt;='Base no wds'!$H$5,1,0)</f>
        <v>1</v>
      </c>
      <c r="E153" s="31">
        <f>IF(Data!D141&lt;='Base no wds'!$H$5,1,0)</f>
        <v>1</v>
      </c>
      <c r="F153" s="31">
        <f>IF(Data!E141&lt;='Base no wds'!$H$5,1,0)</f>
        <v>1</v>
      </c>
      <c r="G153" s="31">
        <f>IF(Data!F141&lt;='Base no wds'!$H$5,1,0)</f>
        <v>0</v>
      </c>
      <c r="H153" s="31">
        <f>IF(Data!G141&lt;='Base no wds'!$H$5,1,0)</f>
        <v>1</v>
      </c>
      <c r="I153" s="31">
        <f>IF(Data!H141&lt;='Base no wds'!$H$5,1,0)</f>
        <v>1</v>
      </c>
      <c r="J153" s="31">
        <f>IF(Data!I141&lt;='Base no wds'!$H$5,1,0)</f>
        <v>0</v>
      </c>
      <c r="K153" s="31">
        <f>IF(Data!J141&lt;='Base no wds'!$H$5,1,0)</f>
        <v>1</v>
      </c>
      <c r="L153" s="31">
        <f>IF(Data!K141&lt;='Base no wds'!$H$5,1,0)</f>
        <v>0</v>
      </c>
      <c r="M153" s="31">
        <f>IF(Data!L141&lt;='Base no wds'!$H$5,1,0)</f>
        <v>1</v>
      </c>
      <c r="N153" s="31">
        <f>IF(Data!M141&lt;='Base no wds'!$H$5,1,0)</f>
        <v>0</v>
      </c>
      <c r="O153" s="31">
        <f>IF(Data!N141&lt;='Base no wds'!$H$5,1,0)</f>
        <v>0</v>
      </c>
      <c r="P153" s="31">
        <f>IF(Data!O141&lt;='Base no wds'!$H$5,1,0)</f>
        <v>0</v>
      </c>
      <c r="Q153" s="31">
        <f>IF(Data!P141&lt;='Base no wds'!$H$5,1,0)</f>
        <v>0</v>
      </c>
      <c r="R153" s="31">
        <f>IF(Data!Q141&lt;='Base no wds'!$H$5,1,0)</f>
        <v>1</v>
      </c>
      <c r="S153" s="31">
        <f>IF(Data!R141&lt;='Base no wds'!$H$5,1,0)</f>
        <v>0</v>
      </c>
      <c r="T153" s="31">
        <f>IF(Data!S141&lt;='Base no wds'!$H$5,1,0)</f>
        <v>0</v>
      </c>
      <c r="U153" s="31">
        <f>IF(Data!T141&lt;='Base no wds'!$H$5,1,0)</f>
        <v>0</v>
      </c>
      <c r="V153" s="31">
        <f>IF(Data!U141&lt;='Base no wds'!$H$5,1,0)</f>
        <v>1</v>
      </c>
      <c r="W153" s="32">
        <f t="shared" si="10"/>
        <v>9</v>
      </c>
      <c r="Y153">
        <f t="shared" si="13"/>
        <v>139</v>
      </c>
      <c r="AA153" s="31">
        <f>IF(SUM($B153:B153)&lt;$H$6,C153,0)</f>
        <v>0</v>
      </c>
      <c r="AB153" s="31">
        <f>IF(SUM($B153:C153)&lt;$H$6,D153,0)</f>
        <v>1</v>
      </c>
      <c r="AC153" s="31">
        <f>IF(SUM($B153:D153)&lt;$H$6,E153,0)</f>
        <v>1</v>
      </c>
      <c r="AD153" s="31">
        <f>IF(SUM($B153:E153)&lt;$H$6,F153,0)</f>
        <v>1</v>
      </c>
      <c r="AE153" s="31">
        <f>IF(SUM($B153:F153)&lt;$H$6,G153,0)</f>
        <v>0</v>
      </c>
      <c r="AF153" s="31">
        <f>IF(SUM($B153:G153)&lt;$H$6,H153,0)</f>
        <v>1</v>
      </c>
      <c r="AG153" s="31">
        <f>IF(SUM($B153:H153)&lt;$H$6,I153,0)</f>
        <v>1</v>
      </c>
      <c r="AH153" s="31">
        <f>IF(SUM($B153:I153)&lt;$H$6,J153,0)</f>
        <v>0</v>
      </c>
      <c r="AI153" s="31">
        <f>IF(SUM($B153:J153)&lt;$H$6,K153,0)</f>
        <v>1</v>
      </c>
      <c r="AJ153" s="31">
        <f>IF(SUM($B153:K153)&lt;$H$6,L153,0)</f>
        <v>0</v>
      </c>
      <c r="AK153" s="31">
        <f>IF(SUM($B153:L153)&lt;$H$6,M153,0)</f>
        <v>1</v>
      </c>
      <c r="AL153" s="31">
        <f>IF(SUM($B153:M153)&lt;$H$6,N153,0)</f>
        <v>0</v>
      </c>
      <c r="AM153" s="31">
        <f>IF(SUM($B153:N153)&lt;$H$6,O153,0)</f>
        <v>0</v>
      </c>
      <c r="AN153" s="31">
        <f>IF(SUM($B153:O153)&lt;$H$6,P153,0)</f>
        <v>0</v>
      </c>
      <c r="AO153" s="31">
        <f>IF(SUM($B153:P153)&lt;$H$6,Q153,0)</f>
        <v>0</v>
      </c>
      <c r="AP153" s="31">
        <f>IF(SUM($B153:Q153)&lt;$H$6,R153,0)</f>
        <v>1</v>
      </c>
      <c r="AQ153" s="31">
        <f>IF(SUM($B153:R153)&lt;$H$6,S153,0)</f>
        <v>0</v>
      </c>
      <c r="AR153" s="31">
        <f>IF(SUM($B153:S153)&lt;$H$6,T153,0)</f>
        <v>0</v>
      </c>
      <c r="AS153" s="31">
        <f>IF(SUM($B153:T153)&lt;$H$6,U153,0)</f>
        <v>0</v>
      </c>
      <c r="AT153" s="31">
        <f>IF(SUM($B153:U153)&lt;$H$6,V153,0)</f>
        <v>1</v>
      </c>
      <c r="AU153" s="32">
        <f t="shared" si="11"/>
        <v>9</v>
      </c>
    </row>
    <row r="154" spans="1:47" x14ac:dyDescent="0.2">
      <c r="A154">
        <f t="shared" si="12"/>
        <v>140</v>
      </c>
      <c r="C154" s="31">
        <f>IF(Data!B142&lt;='Base no wds'!$H$5,1,0)</f>
        <v>0</v>
      </c>
      <c r="D154" s="31">
        <f>IF(Data!C142&lt;='Base no wds'!$H$5,1,0)</f>
        <v>1</v>
      </c>
      <c r="E154" s="31">
        <f>IF(Data!D142&lt;='Base no wds'!$H$5,1,0)</f>
        <v>0</v>
      </c>
      <c r="F154" s="31">
        <f>IF(Data!E142&lt;='Base no wds'!$H$5,1,0)</f>
        <v>0</v>
      </c>
      <c r="G154" s="31">
        <f>IF(Data!F142&lt;='Base no wds'!$H$5,1,0)</f>
        <v>0</v>
      </c>
      <c r="H154" s="31">
        <f>IF(Data!G142&lt;='Base no wds'!$H$5,1,0)</f>
        <v>1</v>
      </c>
      <c r="I154" s="31">
        <f>IF(Data!H142&lt;='Base no wds'!$H$5,1,0)</f>
        <v>0</v>
      </c>
      <c r="J154" s="31">
        <f>IF(Data!I142&lt;='Base no wds'!$H$5,1,0)</f>
        <v>0</v>
      </c>
      <c r="K154" s="31">
        <f>IF(Data!J142&lt;='Base no wds'!$H$5,1,0)</f>
        <v>0</v>
      </c>
      <c r="L154" s="31">
        <f>IF(Data!K142&lt;='Base no wds'!$H$5,1,0)</f>
        <v>1</v>
      </c>
      <c r="M154" s="31">
        <f>IF(Data!L142&lt;='Base no wds'!$H$5,1,0)</f>
        <v>0</v>
      </c>
      <c r="N154" s="31">
        <f>IF(Data!M142&lt;='Base no wds'!$H$5,1,0)</f>
        <v>0</v>
      </c>
      <c r="O154" s="31">
        <f>IF(Data!N142&lt;='Base no wds'!$H$5,1,0)</f>
        <v>1</v>
      </c>
      <c r="P154" s="31">
        <f>IF(Data!O142&lt;='Base no wds'!$H$5,1,0)</f>
        <v>0</v>
      </c>
      <c r="Q154" s="31">
        <f>IF(Data!P142&lt;='Base no wds'!$H$5,1,0)</f>
        <v>0</v>
      </c>
      <c r="R154" s="31">
        <f>IF(Data!Q142&lt;='Base no wds'!$H$5,1,0)</f>
        <v>1</v>
      </c>
      <c r="S154" s="31">
        <f>IF(Data!R142&lt;='Base no wds'!$H$5,1,0)</f>
        <v>1</v>
      </c>
      <c r="T154" s="31">
        <f>IF(Data!S142&lt;='Base no wds'!$H$5,1,0)</f>
        <v>1</v>
      </c>
      <c r="U154" s="31">
        <f>IF(Data!T142&lt;='Base no wds'!$H$5,1,0)</f>
        <v>0</v>
      </c>
      <c r="V154" s="31">
        <f>IF(Data!U142&lt;='Base no wds'!$H$5,1,0)</f>
        <v>1</v>
      </c>
      <c r="W154" s="32">
        <f t="shared" si="10"/>
        <v>8</v>
      </c>
      <c r="Y154">
        <f t="shared" si="13"/>
        <v>140</v>
      </c>
      <c r="AA154" s="31">
        <f>IF(SUM($B154:B154)&lt;$H$6,C154,0)</f>
        <v>0</v>
      </c>
      <c r="AB154" s="31">
        <f>IF(SUM($B154:C154)&lt;$H$6,D154,0)</f>
        <v>1</v>
      </c>
      <c r="AC154" s="31">
        <f>IF(SUM($B154:D154)&lt;$H$6,E154,0)</f>
        <v>0</v>
      </c>
      <c r="AD154" s="31">
        <f>IF(SUM($B154:E154)&lt;$H$6,F154,0)</f>
        <v>0</v>
      </c>
      <c r="AE154" s="31">
        <f>IF(SUM($B154:F154)&lt;$H$6,G154,0)</f>
        <v>0</v>
      </c>
      <c r="AF154" s="31">
        <f>IF(SUM($B154:G154)&lt;$H$6,H154,0)</f>
        <v>1</v>
      </c>
      <c r="AG154" s="31">
        <f>IF(SUM($B154:H154)&lt;$H$6,I154,0)</f>
        <v>0</v>
      </c>
      <c r="AH154" s="31">
        <f>IF(SUM($B154:I154)&lt;$H$6,J154,0)</f>
        <v>0</v>
      </c>
      <c r="AI154" s="31">
        <f>IF(SUM($B154:J154)&lt;$H$6,K154,0)</f>
        <v>0</v>
      </c>
      <c r="AJ154" s="31">
        <f>IF(SUM($B154:K154)&lt;$H$6,L154,0)</f>
        <v>1</v>
      </c>
      <c r="AK154" s="31">
        <f>IF(SUM($B154:L154)&lt;$H$6,M154,0)</f>
        <v>0</v>
      </c>
      <c r="AL154" s="31">
        <f>IF(SUM($B154:M154)&lt;$H$6,N154,0)</f>
        <v>0</v>
      </c>
      <c r="AM154" s="31">
        <f>IF(SUM($B154:N154)&lt;$H$6,O154,0)</f>
        <v>1</v>
      </c>
      <c r="AN154" s="31">
        <f>IF(SUM($B154:O154)&lt;$H$6,P154,0)</f>
        <v>0</v>
      </c>
      <c r="AO154" s="31">
        <f>IF(SUM($B154:P154)&lt;$H$6,Q154,0)</f>
        <v>0</v>
      </c>
      <c r="AP154" s="31">
        <f>IF(SUM($B154:Q154)&lt;$H$6,R154,0)</f>
        <v>1</v>
      </c>
      <c r="AQ154" s="31">
        <f>IF(SUM($B154:R154)&lt;$H$6,S154,0)</f>
        <v>1</v>
      </c>
      <c r="AR154" s="31">
        <f>IF(SUM($B154:S154)&lt;$H$6,T154,0)</f>
        <v>1</v>
      </c>
      <c r="AS154" s="31">
        <f>IF(SUM($B154:T154)&lt;$H$6,U154,0)</f>
        <v>0</v>
      </c>
      <c r="AT154" s="31">
        <f>IF(SUM($B154:U154)&lt;$H$6,V154,0)</f>
        <v>1</v>
      </c>
      <c r="AU154" s="32">
        <f t="shared" si="11"/>
        <v>8</v>
      </c>
    </row>
    <row r="155" spans="1:47" x14ac:dyDescent="0.2">
      <c r="A155">
        <f t="shared" si="12"/>
        <v>141</v>
      </c>
      <c r="C155" s="31">
        <f>IF(Data!B143&lt;='Base no wds'!$H$5,1,0)</f>
        <v>0</v>
      </c>
      <c r="D155" s="31">
        <f>IF(Data!C143&lt;='Base no wds'!$H$5,1,0)</f>
        <v>1</v>
      </c>
      <c r="E155" s="31">
        <f>IF(Data!D143&lt;='Base no wds'!$H$5,1,0)</f>
        <v>0</v>
      </c>
      <c r="F155" s="31">
        <f>IF(Data!E143&lt;='Base no wds'!$H$5,1,0)</f>
        <v>0</v>
      </c>
      <c r="G155" s="31">
        <f>IF(Data!F143&lt;='Base no wds'!$H$5,1,0)</f>
        <v>1</v>
      </c>
      <c r="H155" s="31">
        <f>IF(Data!G143&lt;='Base no wds'!$H$5,1,0)</f>
        <v>0</v>
      </c>
      <c r="I155" s="31">
        <f>IF(Data!H143&lt;='Base no wds'!$H$5,1,0)</f>
        <v>1</v>
      </c>
      <c r="J155" s="31">
        <f>IF(Data!I143&lt;='Base no wds'!$H$5,1,0)</f>
        <v>0</v>
      </c>
      <c r="K155" s="31">
        <f>IF(Data!J143&lt;='Base no wds'!$H$5,1,0)</f>
        <v>0</v>
      </c>
      <c r="L155" s="31">
        <f>IF(Data!K143&lt;='Base no wds'!$H$5,1,0)</f>
        <v>0</v>
      </c>
      <c r="M155" s="31">
        <f>IF(Data!L143&lt;='Base no wds'!$H$5,1,0)</f>
        <v>1</v>
      </c>
      <c r="N155" s="31">
        <f>IF(Data!M143&lt;='Base no wds'!$H$5,1,0)</f>
        <v>1</v>
      </c>
      <c r="O155" s="31">
        <f>IF(Data!N143&lt;='Base no wds'!$H$5,1,0)</f>
        <v>0</v>
      </c>
      <c r="P155" s="31">
        <f>IF(Data!O143&lt;='Base no wds'!$H$5,1,0)</f>
        <v>1</v>
      </c>
      <c r="Q155" s="31">
        <f>IF(Data!P143&lt;='Base no wds'!$H$5,1,0)</f>
        <v>0</v>
      </c>
      <c r="R155" s="31">
        <f>IF(Data!Q143&lt;='Base no wds'!$H$5,1,0)</f>
        <v>0</v>
      </c>
      <c r="S155" s="31">
        <f>IF(Data!R143&lt;='Base no wds'!$H$5,1,0)</f>
        <v>1</v>
      </c>
      <c r="T155" s="31">
        <f>IF(Data!S143&lt;='Base no wds'!$H$5,1,0)</f>
        <v>0</v>
      </c>
      <c r="U155" s="31">
        <f>IF(Data!T143&lt;='Base no wds'!$H$5,1,0)</f>
        <v>1</v>
      </c>
      <c r="V155" s="31">
        <f>IF(Data!U143&lt;='Base no wds'!$H$5,1,0)</f>
        <v>0</v>
      </c>
      <c r="W155" s="32">
        <f t="shared" si="10"/>
        <v>8</v>
      </c>
      <c r="Y155">
        <f t="shared" si="13"/>
        <v>141</v>
      </c>
      <c r="AA155" s="31">
        <f>IF(SUM($B155:B155)&lt;$H$6,C155,0)</f>
        <v>0</v>
      </c>
      <c r="AB155" s="31">
        <f>IF(SUM($B155:C155)&lt;$H$6,D155,0)</f>
        <v>1</v>
      </c>
      <c r="AC155" s="31">
        <f>IF(SUM($B155:D155)&lt;$H$6,E155,0)</f>
        <v>0</v>
      </c>
      <c r="AD155" s="31">
        <f>IF(SUM($B155:E155)&lt;$H$6,F155,0)</f>
        <v>0</v>
      </c>
      <c r="AE155" s="31">
        <f>IF(SUM($B155:F155)&lt;$H$6,G155,0)</f>
        <v>1</v>
      </c>
      <c r="AF155" s="31">
        <f>IF(SUM($B155:G155)&lt;$H$6,H155,0)</f>
        <v>0</v>
      </c>
      <c r="AG155" s="31">
        <f>IF(SUM($B155:H155)&lt;$H$6,I155,0)</f>
        <v>1</v>
      </c>
      <c r="AH155" s="31">
        <f>IF(SUM($B155:I155)&lt;$H$6,J155,0)</f>
        <v>0</v>
      </c>
      <c r="AI155" s="31">
        <f>IF(SUM($B155:J155)&lt;$H$6,K155,0)</f>
        <v>0</v>
      </c>
      <c r="AJ155" s="31">
        <f>IF(SUM($B155:K155)&lt;$H$6,L155,0)</f>
        <v>0</v>
      </c>
      <c r="AK155" s="31">
        <f>IF(SUM($B155:L155)&lt;$H$6,M155,0)</f>
        <v>1</v>
      </c>
      <c r="AL155" s="31">
        <f>IF(SUM($B155:M155)&lt;$H$6,N155,0)</f>
        <v>1</v>
      </c>
      <c r="AM155" s="31">
        <f>IF(SUM($B155:N155)&lt;$H$6,O155,0)</f>
        <v>0</v>
      </c>
      <c r="AN155" s="31">
        <f>IF(SUM($B155:O155)&lt;$H$6,P155,0)</f>
        <v>1</v>
      </c>
      <c r="AO155" s="31">
        <f>IF(SUM($B155:P155)&lt;$H$6,Q155,0)</f>
        <v>0</v>
      </c>
      <c r="AP155" s="31">
        <f>IF(SUM($B155:Q155)&lt;$H$6,R155,0)</f>
        <v>0</v>
      </c>
      <c r="AQ155" s="31">
        <f>IF(SUM($B155:R155)&lt;$H$6,S155,0)</f>
        <v>1</v>
      </c>
      <c r="AR155" s="31">
        <f>IF(SUM($B155:S155)&lt;$H$6,T155,0)</f>
        <v>0</v>
      </c>
      <c r="AS155" s="31">
        <f>IF(SUM($B155:T155)&lt;$H$6,U155,0)</f>
        <v>1</v>
      </c>
      <c r="AT155" s="31">
        <f>IF(SUM($B155:U155)&lt;$H$6,V155,0)</f>
        <v>0</v>
      </c>
      <c r="AU155" s="32">
        <f t="shared" si="11"/>
        <v>8</v>
      </c>
    </row>
    <row r="156" spans="1:47" x14ac:dyDescent="0.2">
      <c r="A156">
        <f t="shared" si="12"/>
        <v>142</v>
      </c>
      <c r="C156" s="31">
        <f>IF(Data!B144&lt;='Base no wds'!$H$5,1,0)</f>
        <v>0</v>
      </c>
      <c r="D156" s="31">
        <f>IF(Data!C144&lt;='Base no wds'!$H$5,1,0)</f>
        <v>0</v>
      </c>
      <c r="E156" s="31">
        <f>IF(Data!D144&lt;='Base no wds'!$H$5,1,0)</f>
        <v>1</v>
      </c>
      <c r="F156" s="31">
        <f>IF(Data!E144&lt;='Base no wds'!$H$5,1,0)</f>
        <v>0</v>
      </c>
      <c r="G156" s="31">
        <f>IF(Data!F144&lt;='Base no wds'!$H$5,1,0)</f>
        <v>1</v>
      </c>
      <c r="H156" s="31">
        <f>IF(Data!G144&lt;='Base no wds'!$H$5,1,0)</f>
        <v>0</v>
      </c>
      <c r="I156" s="31">
        <f>IF(Data!H144&lt;='Base no wds'!$H$5,1,0)</f>
        <v>0</v>
      </c>
      <c r="J156" s="31">
        <f>IF(Data!I144&lt;='Base no wds'!$H$5,1,0)</f>
        <v>1</v>
      </c>
      <c r="K156" s="31">
        <f>IF(Data!J144&lt;='Base no wds'!$H$5,1,0)</f>
        <v>1</v>
      </c>
      <c r="L156" s="31">
        <f>IF(Data!K144&lt;='Base no wds'!$H$5,1,0)</f>
        <v>1</v>
      </c>
      <c r="M156" s="31">
        <f>IF(Data!L144&lt;='Base no wds'!$H$5,1,0)</f>
        <v>0</v>
      </c>
      <c r="N156" s="31">
        <f>IF(Data!M144&lt;='Base no wds'!$H$5,1,0)</f>
        <v>0</v>
      </c>
      <c r="O156" s="31">
        <f>IF(Data!N144&lt;='Base no wds'!$H$5,1,0)</f>
        <v>1</v>
      </c>
      <c r="P156" s="31">
        <f>IF(Data!O144&lt;='Base no wds'!$H$5,1,0)</f>
        <v>1</v>
      </c>
      <c r="Q156" s="31">
        <f>IF(Data!P144&lt;='Base no wds'!$H$5,1,0)</f>
        <v>0</v>
      </c>
      <c r="R156" s="31">
        <f>IF(Data!Q144&lt;='Base no wds'!$H$5,1,0)</f>
        <v>1</v>
      </c>
      <c r="S156" s="31">
        <f>IF(Data!R144&lt;='Base no wds'!$H$5,1,0)</f>
        <v>1</v>
      </c>
      <c r="T156" s="31">
        <f>IF(Data!S144&lt;='Base no wds'!$H$5,1,0)</f>
        <v>1</v>
      </c>
      <c r="U156" s="31">
        <f>IF(Data!T144&lt;='Base no wds'!$H$5,1,0)</f>
        <v>0</v>
      </c>
      <c r="V156" s="31">
        <f>IF(Data!U144&lt;='Base no wds'!$H$5,1,0)</f>
        <v>1</v>
      </c>
      <c r="W156" s="32">
        <f t="shared" si="10"/>
        <v>11</v>
      </c>
      <c r="Y156">
        <f t="shared" si="13"/>
        <v>142</v>
      </c>
      <c r="AA156" s="31">
        <f>IF(SUM($B156:B156)&lt;$H$6,C156,0)</f>
        <v>0</v>
      </c>
      <c r="AB156" s="31">
        <f>IF(SUM($B156:C156)&lt;$H$6,D156,0)</f>
        <v>0</v>
      </c>
      <c r="AC156" s="31">
        <f>IF(SUM($B156:D156)&lt;$H$6,E156,0)</f>
        <v>1</v>
      </c>
      <c r="AD156" s="31">
        <f>IF(SUM($B156:E156)&lt;$H$6,F156,0)</f>
        <v>0</v>
      </c>
      <c r="AE156" s="31">
        <f>IF(SUM($B156:F156)&lt;$H$6,G156,0)</f>
        <v>1</v>
      </c>
      <c r="AF156" s="31">
        <f>IF(SUM($B156:G156)&lt;$H$6,H156,0)</f>
        <v>0</v>
      </c>
      <c r="AG156" s="31">
        <f>IF(SUM($B156:H156)&lt;$H$6,I156,0)</f>
        <v>0</v>
      </c>
      <c r="AH156" s="31">
        <f>IF(SUM($B156:I156)&lt;$H$6,J156,0)</f>
        <v>1</v>
      </c>
      <c r="AI156" s="31">
        <f>IF(SUM($B156:J156)&lt;$H$6,K156,0)</f>
        <v>1</v>
      </c>
      <c r="AJ156" s="31">
        <f>IF(SUM($B156:K156)&lt;$H$6,L156,0)</f>
        <v>1</v>
      </c>
      <c r="AK156" s="31">
        <f>IF(SUM($B156:L156)&lt;$H$6,M156,0)</f>
        <v>0</v>
      </c>
      <c r="AL156" s="31">
        <f>IF(SUM($B156:M156)&lt;$H$6,N156,0)</f>
        <v>0</v>
      </c>
      <c r="AM156" s="31">
        <f>IF(SUM($B156:N156)&lt;$H$6,O156,0)</f>
        <v>1</v>
      </c>
      <c r="AN156" s="31">
        <f>IF(SUM($B156:O156)&lt;$H$6,P156,0)</f>
        <v>1</v>
      </c>
      <c r="AO156" s="31">
        <f>IF(SUM($B156:P156)&lt;$H$6,Q156,0)</f>
        <v>0</v>
      </c>
      <c r="AP156" s="31">
        <f>IF(SUM($B156:Q156)&lt;$H$6,R156,0)</f>
        <v>1</v>
      </c>
      <c r="AQ156" s="31">
        <f>IF(SUM($B156:R156)&lt;$H$6,S156,0)</f>
        <v>1</v>
      </c>
      <c r="AR156" s="31">
        <f>IF(SUM($B156:S156)&lt;$H$6,T156,0)</f>
        <v>1</v>
      </c>
      <c r="AS156" s="31">
        <f>IF(SUM($B156:T156)&lt;$H$6,U156,0)</f>
        <v>0</v>
      </c>
      <c r="AT156" s="31">
        <f>IF(SUM($B156:U156)&lt;$H$6,V156,0)</f>
        <v>0</v>
      </c>
      <c r="AU156" s="32">
        <f t="shared" si="11"/>
        <v>10</v>
      </c>
    </row>
    <row r="157" spans="1:47" x14ac:dyDescent="0.2">
      <c r="A157">
        <f t="shared" si="12"/>
        <v>143</v>
      </c>
      <c r="C157" s="31">
        <f>IF(Data!B145&lt;='Base no wds'!$H$5,1,0)</f>
        <v>0</v>
      </c>
      <c r="D157" s="31">
        <f>IF(Data!C145&lt;='Base no wds'!$H$5,1,0)</f>
        <v>1</v>
      </c>
      <c r="E157" s="31">
        <f>IF(Data!D145&lt;='Base no wds'!$H$5,1,0)</f>
        <v>0</v>
      </c>
      <c r="F157" s="31">
        <f>IF(Data!E145&lt;='Base no wds'!$H$5,1,0)</f>
        <v>0</v>
      </c>
      <c r="G157" s="31">
        <f>IF(Data!F145&lt;='Base no wds'!$H$5,1,0)</f>
        <v>1</v>
      </c>
      <c r="H157" s="31">
        <f>IF(Data!G145&lt;='Base no wds'!$H$5,1,0)</f>
        <v>1</v>
      </c>
      <c r="I157" s="31">
        <f>IF(Data!H145&lt;='Base no wds'!$H$5,1,0)</f>
        <v>0</v>
      </c>
      <c r="J157" s="31">
        <f>IF(Data!I145&lt;='Base no wds'!$H$5,1,0)</f>
        <v>0</v>
      </c>
      <c r="K157" s="31">
        <f>IF(Data!J145&lt;='Base no wds'!$H$5,1,0)</f>
        <v>0</v>
      </c>
      <c r="L157" s="31">
        <f>IF(Data!K145&lt;='Base no wds'!$H$5,1,0)</f>
        <v>0</v>
      </c>
      <c r="M157" s="31">
        <f>IF(Data!L145&lt;='Base no wds'!$H$5,1,0)</f>
        <v>0</v>
      </c>
      <c r="N157" s="31">
        <f>IF(Data!M145&lt;='Base no wds'!$H$5,1,0)</f>
        <v>0</v>
      </c>
      <c r="O157" s="31">
        <f>IF(Data!N145&lt;='Base no wds'!$H$5,1,0)</f>
        <v>0</v>
      </c>
      <c r="P157" s="31">
        <f>IF(Data!O145&lt;='Base no wds'!$H$5,1,0)</f>
        <v>0</v>
      </c>
      <c r="Q157" s="31">
        <f>IF(Data!P145&lt;='Base no wds'!$H$5,1,0)</f>
        <v>0</v>
      </c>
      <c r="R157" s="31">
        <f>IF(Data!Q145&lt;='Base no wds'!$H$5,1,0)</f>
        <v>1</v>
      </c>
      <c r="S157" s="31">
        <f>IF(Data!R145&lt;='Base no wds'!$H$5,1,0)</f>
        <v>0</v>
      </c>
      <c r="T157" s="31">
        <f>IF(Data!S145&lt;='Base no wds'!$H$5,1,0)</f>
        <v>0</v>
      </c>
      <c r="U157" s="31">
        <f>IF(Data!T145&lt;='Base no wds'!$H$5,1,0)</f>
        <v>0</v>
      </c>
      <c r="V157" s="31">
        <f>IF(Data!U145&lt;='Base no wds'!$H$5,1,0)</f>
        <v>1</v>
      </c>
      <c r="W157" s="32">
        <f t="shared" si="10"/>
        <v>5</v>
      </c>
      <c r="Y157">
        <f t="shared" si="13"/>
        <v>143</v>
      </c>
      <c r="AA157" s="31">
        <f>IF(SUM($B157:B157)&lt;$H$6,C157,0)</f>
        <v>0</v>
      </c>
      <c r="AB157" s="31">
        <f>IF(SUM($B157:C157)&lt;$H$6,D157,0)</f>
        <v>1</v>
      </c>
      <c r="AC157" s="31">
        <f>IF(SUM($B157:D157)&lt;$H$6,E157,0)</f>
        <v>0</v>
      </c>
      <c r="AD157" s="31">
        <f>IF(SUM($B157:E157)&lt;$H$6,F157,0)</f>
        <v>0</v>
      </c>
      <c r="AE157" s="31">
        <f>IF(SUM($B157:F157)&lt;$H$6,G157,0)</f>
        <v>1</v>
      </c>
      <c r="AF157" s="31">
        <f>IF(SUM($B157:G157)&lt;$H$6,H157,0)</f>
        <v>1</v>
      </c>
      <c r="AG157" s="31">
        <f>IF(SUM($B157:H157)&lt;$H$6,I157,0)</f>
        <v>0</v>
      </c>
      <c r="AH157" s="31">
        <f>IF(SUM($B157:I157)&lt;$H$6,J157,0)</f>
        <v>0</v>
      </c>
      <c r="AI157" s="31">
        <f>IF(SUM($B157:J157)&lt;$H$6,K157,0)</f>
        <v>0</v>
      </c>
      <c r="AJ157" s="31">
        <f>IF(SUM($B157:K157)&lt;$H$6,L157,0)</f>
        <v>0</v>
      </c>
      <c r="AK157" s="31">
        <f>IF(SUM($B157:L157)&lt;$H$6,M157,0)</f>
        <v>0</v>
      </c>
      <c r="AL157" s="31">
        <f>IF(SUM($B157:M157)&lt;$H$6,N157,0)</f>
        <v>0</v>
      </c>
      <c r="AM157" s="31">
        <f>IF(SUM($B157:N157)&lt;$H$6,O157,0)</f>
        <v>0</v>
      </c>
      <c r="AN157" s="31">
        <f>IF(SUM($B157:O157)&lt;$H$6,P157,0)</f>
        <v>0</v>
      </c>
      <c r="AO157" s="31">
        <f>IF(SUM($B157:P157)&lt;$H$6,Q157,0)</f>
        <v>0</v>
      </c>
      <c r="AP157" s="31">
        <f>IF(SUM($B157:Q157)&lt;$H$6,R157,0)</f>
        <v>1</v>
      </c>
      <c r="AQ157" s="31">
        <f>IF(SUM($B157:R157)&lt;$H$6,S157,0)</f>
        <v>0</v>
      </c>
      <c r="AR157" s="31">
        <f>IF(SUM($B157:S157)&lt;$H$6,T157,0)</f>
        <v>0</v>
      </c>
      <c r="AS157" s="31">
        <f>IF(SUM($B157:T157)&lt;$H$6,U157,0)</f>
        <v>0</v>
      </c>
      <c r="AT157" s="31">
        <f>IF(SUM($B157:U157)&lt;$H$6,V157,0)</f>
        <v>1</v>
      </c>
      <c r="AU157" s="32">
        <f t="shared" si="11"/>
        <v>5</v>
      </c>
    </row>
    <row r="158" spans="1:47" x14ac:dyDescent="0.2">
      <c r="A158">
        <f t="shared" si="12"/>
        <v>144</v>
      </c>
      <c r="C158" s="31">
        <f>IF(Data!B146&lt;='Base no wds'!$H$5,1,0)</f>
        <v>1</v>
      </c>
      <c r="D158" s="31">
        <f>IF(Data!C146&lt;='Base no wds'!$H$5,1,0)</f>
        <v>1</v>
      </c>
      <c r="E158" s="31">
        <f>IF(Data!D146&lt;='Base no wds'!$H$5,1,0)</f>
        <v>0</v>
      </c>
      <c r="F158" s="31">
        <f>IF(Data!E146&lt;='Base no wds'!$H$5,1,0)</f>
        <v>1</v>
      </c>
      <c r="G158" s="31">
        <f>IF(Data!F146&lt;='Base no wds'!$H$5,1,0)</f>
        <v>0</v>
      </c>
      <c r="H158" s="31">
        <f>IF(Data!G146&lt;='Base no wds'!$H$5,1,0)</f>
        <v>1</v>
      </c>
      <c r="I158" s="31">
        <f>IF(Data!H146&lt;='Base no wds'!$H$5,1,0)</f>
        <v>0</v>
      </c>
      <c r="J158" s="31">
        <f>IF(Data!I146&lt;='Base no wds'!$H$5,1,0)</f>
        <v>0</v>
      </c>
      <c r="K158" s="31">
        <f>IF(Data!J146&lt;='Base no wds'!$H$5,1,0)</f>
        <v>0</v>
      </c>
      <c r="L158" s="31">
        <f>IF(Data!K146&lt;='Base no wds'!$H$5,1,0)</f>
        <v>1</v>
      </c>
      <c r="M158" s="31">
        <f>IF(Data!L146&lt;='Base no wds'!$H$5,1,0)</f>
        <v>0</v>
      </c>
      <c r="N158" s="31">
        <f>IF(Data!M146&lt;='Base no wds'!$H$5,1,0)</f>
        <v>1</v>
      </c>
      <c r="O158" s="31">
        <f>IF(Data!N146&lt;='Base no wds'!$H$5,1,0)</f>
        <v>1</v>
      </c>
      <c r="P158" s="31">
        <f>IF(Data!O146&lt;='Base no wds'!$H$5,1,0)</f>
        <v>0</v>
      </c>
      <c r="Q158" s="31">
        <f>IF(Data!P146&lt;='Base no wds'!$H$5,1,0)</f>
        <v>0</v>
      </c>
      <c r="R158" s="31">
        <f>IF(Data!Q146&lt;='Base no wds'!$H$5,1,0)</f>
        <v>0</v>
      </c>
      <c r="S158" s="31">
        <f>IF(Data!R146&lt;='Base no wds'!$H$5,1,0)</f>
        <v>0</v>
      </c>
      <c r="T158" s="31">
        <f>IF(Data!S146&lt;='Base no wds'!$H$5,1,0)</f>
        <v>0</v>
      </c>
      <c r="U158" s="31">
        <f>IF(Data!T146&lt;='Base no wds'!$H$5,1,0)</f>
        <v>1</v>
      </c>
      <c r="V158" s="31">
        <f>IF(Data!U146&lt;='Base no wds'!$H$5,1,0)</f>
        <v>0</v>
      </c>
      <c r="W158" s="32">
        <f t="shared" si="10"/>
        <v>8</v>
      </c>
      <c r="Y158">
        <f t="shared" si="13"/>
        <v>144</v>
      </c>
      <c r="AA158" s="31">
        <f>IF(SUM($B158:B158)&lt;$H$6,C158,0)</f>
        <v>1</v>
      </c>
      <c r="AB158" s="31">
        <f>IF(SUM($B158:C158)&lt;$H$6,D158,0)</f>
        <v>1</v>
      </c>
      <c r="AC158" s="31">
        <f>IF(SUM($B158:D158)&lt;$H$6,E158,0)</f>
        <v>0</v>
      </c>
      <c r="AD158" s="31">
        <f>IF(SUM($B158:E158)&lt;$H$6,F158,0)</f>
        <v>1</v>
      </c>
      <c r="AE158" s="31">
        <f>IF(SUM($B158:F158)&lt;$H$6,G158,0)</f>
        <v>0</v>
      </c>
      <c r="AF158" s="31">
        <f>IF(SUM($B158:G158)&lt;$H$6,H158,0)</f>
        <v>1</v>
      </c>
      <c r="AG158" s="31">
        <f>IF(SUM($B158:H158)&lt;$H$6,I158,0)</f>
        <v>0</v>
      </c>
      <c r="AH158" s="31">
        <f>IF(SUM($B158:I158)&lt;$H$6,J158,0)</f>
        <v>0</v>
      </c>
      <c r="AI158" s="31">
        <f>IF(SUM($B158:J158)&lt;$H$6,K158,0)</f>
        <v>0</v>
      </c>
      <c r="AJ158" s="31">
        <f>IF(SUM($B158:K158)&lt;$H$6,L158,0)</f>
        <v>1</v>
      </c>
      <c r="AK158" s="31">
        <f>IF(SUM($B158:L158)&lt;$H$6,M158,0)</f>
        <v>0</v>
      </c>
      <c r="AL158" s="31">
        <f>IF(SUM($B158:M158)&lt;$H$6,N158,0)</f>
        <v>1</v>
      </c>
      <c r="AM158" s="31">
        <f>IF(SUM($B158:N158)&lt;$H$6,O158,0)</f>
        <v>1</v>
      </c>
      <c r="AN158" s="31">
        <f>IF(SUM($B158:O158)&lt;$H$6,P158,0)</f>
        <v>0</v>
      </c>
      <c r="AO158" s="31">
        <f>IF(SUM($B158:P158)&lt;$H$6,Q158,0)</f>
        <v>0</v>
      </c>
      <c r="AP158" s="31">
        <f>IF(SUM($B158:Q158)&lt;$H$6,R158,0)</f>
        <v>0</v>
      </c>
      <c r="AQ158" s="31">
        <f>IF(SUM($B158:R158)&lt;$H$6,S158,0)</f>
        <v>0</v>
      </c>
      <c r="AR158" s="31">
        <f>IF(SUM($B158:S158)&lt;$H$6,T158,0)</f>
        <v>0</v>
      </c>
      <c r="AS158" s="31">
        <f>IF(SUM($B158:T158)&lt;$H$6,U158,0)</f>
        <v>1</v>
      </c>
      <c r="AT158" s="31">
        <f>IF(SUM($B158:U158)&lt;$H$6,V158,0)</f>
        <v>0</v>
      </c>
      <c r="AU158" s="32">
        <f t="shared" si="11"/>
        <v>8</v>
      </c>
    </row>
    <row r="159" spans="1:47" x14ac:dyDescent="0.2">
      <c r="A159">
        <f t="shared" si="12"/>
        <v>145</v>
      </c>
      <c r="C159" s="31">
        <f>IF(Data!B147&lt;='Base no wds'!$H$5,1,0)</f>
        <v>0</v>
      </c>
      <c r="D159" s="31">
        <f>IF(Data!C147&lt;='Base no wds'!$H$5,1,0)</f>
        <v>1</v>
      </c>
      <c r="E159" s="31">
        <f>IF(Data!D147&lt;='Base no wds'!$H$5,1,0)</f>
        <v>1</v>
      </c>
      <c r="F159" s="31">
        <f>IF(Data!E147&lt;='Base no wds'!$H$5,1,0)</f>
        <v>0</v>
      </c>
      <c r="G159" s="31">
        <f>IF(Data!F147&lt;='Base no wds'!$H$5,1,0)</f>
        <v>0</v>
      </c>
      <c r="H159" s="31">
        <f>IF(Data!G147&lt;='Base no wds'!$H$5,1,0)</f>
        <v>1</v>
      </c>
      <c r="I159" s="31">
        <f>IF(Data!H147&lt;='Base no wds'!$H$5,1,0)</f>
        <v>1</v>
      </c>
      <c r="J159" s="31">
        <f>IF(Data!I147&lt;='Base no wds'!$H$5,1,0)</f>
        <v>0</v>
      </c>
      <c r="K159" s="31">
        <f>IF(Data!J147&lt;='Base no wds'!$H$5,1,0)</f>
        <v>1</v>
      </c>
      <c r="L159" s="31">
        <f>IF(Data!K147&lt;='Base no wds'!$H$5,1,0)</f>
        <v>0</v>
      </c>
      <c r="M159" s="31">
        <f>IF(Data!L147&lt;='Base no wds'!$H$5,1,0)</f>
        <v>0</v>
      </c>
      <c r="N159" s="31">
        <f>IF(Data!M147&lt;='Base no wds'!$H$5,1,0)</f>
        <v>0</v>
      </c>
      <c r="O159" s="31">
        <f>IF(Data!N147&lt;='Base no wds'!$H$5,1,0)</f>
        <v>0</v>
      </c>
      <c r="P159" s="31">
        <f>IF(Data!O147&lt;='Base no wds'!$H$5,1,0)</f>
        <v>0</v>
      </c>
      <c r="Q159" s="31">
        <f>IF(Data!P147&lt;='Base no wds'!$H$5,1,0)</f>
        <v>1</v>
      </c>
      <c r="R159" s="31">
        <f>IF(Data!Q147&lt;='Base no wds'!$H$5,1,0)</f>
        <v>1</v>
      </c>
      <c r="S159" s="31">
        <f>IF(Data!R147&lt;='Base no wds'!$H$5,1,0)</f>
        <v>1</v>
      </c>
      <c r="T159" s="31">
        <f>IF(Data!S147&lt;='Base no wds'!$H$5,1,0)</f>
        <v>0</v>
      </c>
      <c r="U159" s="31">
        <f>IF(Data!T147&lt;='Base no wds'!$H$5,1,0)</f>
        <v>1</v>
      </c>
      <c r="V159" s="31">
        <f>IF(Data!U147&lt;='Base no wds'!$H$5,1,0)</f>
        <v>0</v>
      </c>
      <c r="W159" s="32">
        <f t="shared" si="10"/>
        <v>9</v>
      </c>
      <c r="Y159">
        <f t="shared" si="13"/>
        <v>145</v>
      </c>
      <c r="AA159" s="31">
        <f>IF(SUM($B159:B159)&lt;$H$6,C159,0)</f>
        <v>0</v>
      </c>
      <c r="AB159" s="31">
        <f>IF(SUM($B159:C159)&lt;$H$6,D159,0)</f>
        <v>1</v>
      </c>
      <c r="AC159" s="31">
        <f>IF(SUM($B159:D159)&lt;$H$6,E159,0)</f>
        <v>1</v>
      </c>
      <c r="AD159" s="31">
        <f>IF(SUM($B159:E159)&lt;$H$6,F159,0)</f>
        <v>0</v>
      </c>
      <c r="AE159" s="31">
        <f>IF(SUM($B159:F159)&lt;$H$6,G159,0)</f>
        <v>0</v>
      </c>
      <c r="AF159" s="31">
        <f>IF(SUM($B159:G159)&lt;$H$6,H159,0)</f>
        <v>1</v>
      </c>
      <c r="AG159" s="31">
        <f>IF(SUM($B159:H159)&lt;$H$6,I159,0)</f>
        <v>1</v>
      </c>
      <c r="AH159" s="31">
        <f>IF(SUM($B159:I159)&lt;$H$6,J159,0)</f>
        <v>0</v>
      </c>
      <c r="AI159" s="31">
        <f>IF(SUM($B159:J159)&lt;$H$6,K159,0)</f>
        <v>1</v>
      </c>
      <c r="AJ159" s="31">
        <f>IF(SUM($B159:K159)&lt;$H$6,L159,0)</f>
        <v>0</v>
      </c>
      <c r="AK159" s="31">
        <f>IF(SUM($B159:L159)&lt;$H$6,M159,0)</f>
        <v>0</v>
      </c>
      <c r="AL159" s="31">
        <f>IF(SUM($B159:M159)&lt;$H$6,N159,0)</f>
        <v>0</v>
      </c>
      <c r="AM159" s="31">
        <f>IF(SUM($B159:N159)&lt;$H$6,O159,0)</f>
        <v>0</v>
      </c>
      <c r="AN159" s="31">
        <f>IF(SUM($B159:O159)&lt;$H$6,P159,0)</f>
        <v>0</v>
      </c>
      <c r="AO159" s="31">
        <f>IF(SUM($B159:P159)&lt;$H$6,Q159,0)</f>
        <v>1</v>
      </c>
      <c r="AP159" s="31">
        <f>IF(SUM($B159:Q159)&lt;$H$6,R159,0)</f>
        <v>1</v>
      </c>
      <c r="AQ159" s="31">
        <f>IF(SUM($B159:R159)&lt;$H$6,S159,0)</f>
        <v>1</v>
      </c>
      <c r="AR159" s="31">
        <f>IF(SUM($B159:S159)&lt;$H$6,T159,0)</f>
        <v>0</v>
      </c>
      <c r="AS159" s="31">
        <f>IF(SUM($B159:T159)&lt;$H$6,U159,0)</f>
        <v>1</v>
      </c>
      <c r="AT159" s="31">
        <f>IF(SUM($B159:U159)&lt;$H$6,V159,0)</f>
        <v>0</v>
      </c>
      <c r="AU159" s="32">
        <f t="shared" si="11"/>
        <v>9</v>
      </c>
    </row>
    <row r="160" spans="1:47" x14ac:dyDescent="0.2">
      <c r="A160">
        <f t="shared" si="12"/>
        <v>146</v>
      </c>
      <c r="C160" s="31">
        <f>IF(Data!B148&lt;='Base no wds'!$H$5,1,0)</f>
        <v>0</v>
      </c>
      <c r="D160" s="31">
        <f>IF(Data!C148&lt;='Base no wds'!$H$5,1,0)</f>
        <v>0</v>
      </c>
      <c r="E160" s="31">
        <f>IF(Data!D148&lt;='Base no wds'!$H$5,1,0)</f>
        <v>0</v>
      </c>
      <c r="F160" s="31">
        <f>IF(Data!E148&lt;='Base no wds'!$H$5,1,0)</f>
        <v>1</v>
      </c>
      <c r="G160" s="31">
        <f>IF(Data!F148&lt;='Base no wds'!$H$5,1,0)</f>
        <v>0</v>
      </c>
      <c r="H160" s="31">
        <f>IF(Data!G148&lt;='Base no wds'!$H$5,1,0)</f>
        <v>1</v>
      </c>
      <c r="I160" s="31">
        <f>IF(Data!H148&lt;='Base no wds'!$H$5,1,0)</f>
        <v>0</v>
      </c>
      <c r="J160" s="31">
        <f>IF(Data!I148&lt;='Base no wds'!$H$5,1,0)</f>
        <v>0</v>
      </c>
      <c r="K160" s="31">
        <f>IF(Data!J148&lt;='Base no wds'!$H$5,1,0)</f>
        <v>1</v>
      </c>
      <c r="L160" s="31">
        <f>IF(Data!K148&lt;='Base no wds'!$H$5,1,0)</f>
        <v>1</v>
      </c>
      <c r="M160" s="31">
        <f>IF(Data!L148&lt;='Base no wds'!$H$5,1,0)</f>
        <v>1</v>
      </c>
      <c r="N160" s="31">
        <f>IF(Data!M148&lt;='Base no wds'!$H$5,1,0)</f>
        <v>0</v>
      </c>
      <c r="O160" s="31">
        <f>IF(Data!N148&lt;='Base no wds'!$H$5,1,0)</f>
        <v>1</v>
      </c>
      <c r="P160" s="31">
        <f>IF(Data!O148&lt;='Base no wds'!$H$5,1,0)</f>
        <v>1</v>
      </c>
      <c r="Q160" s="31">
        <f>IF(Data!P148&lt;='Base no wds'!$H$5,1,0)</f>
        <v>1</v>
      </c>
      <c r="R160" s="31">
        <f>IF(Data!Q148&lt;='Base no wds'!$H$5,1,0)</f>
        <v>0</v>
      </c>
      <c r="S160" s="31">
        <f>IF(Data!R148&lt;='Base no wds'!$H$5,1,0)</f>
        <v>0</v>
      </c>
      <c r="T160" s="31">
        <f>IF(Data!S148&lt;='Base no wds'!$H$5,1,0)</f>
        <v>0</v>
      </c>
      <c r="U160" s="31">
        <f>IF(Data!T148&lt;='Base no wds'!$H$5,1,0)</f>
        <v>0</v>
      </c>
      <c r="V160" s="31">
        <f>IF(Data!U148&lt;='Base no wds'!$H$5,1,0)</f>
        <v>1</v>
      </c>
      <c r="W160" s="32">
        <f t="shared" si="10"/>
        <v>9</v>
      </c>
      <c r="Y160">
        <f t="shared" si="13"/>
        <v>146</v>
      </c>
      <c r="AA160" s="31">
        <f>IF(SUM($B160:B160)&lt;$H$6,C160,0)</f>
        <v>0</v>
      </c>
      <c r="AB160" s="31">
        <f>IF(SUM($B160:C160)&lt;$H$6,D160,0)</f>
        <v>0</v>
      </c>
      <c r="AC160" s="31">
        <f>IF(SUM($B160:D160)&lt;$H$6,E160,0)</f>
        <v>0</v>
      </c>
      <c r="AD160" s="31">
        <f>IF(SUM($B160:E160)&lt;$H$6,F160,0)</f>
        <v>1</v>
      </c>
      <c r="AE160" s="31">
        <f>IF(SUM($B160:F160)&lt;$H$6,G160,0)</f>
        <v>0</v>
      </c>
      <c r="AF160" s="31">
        <f>IF(SUM($B160:G160)&lt;$H$6,H160,0)</f>
        <v>1</v>
      </c>
      <c r="AG160" s="31">
        <f>IF(SUM($B160:H160)&lt;$H$6,I160,0)</f>
        <v>0</v>
      </c>
      <c r="AH160" s="31">
        <f>IF(SUM($B160:I160)&lt;$H$6,J160,0)</f>
        <v>0</v>
      </c>
      <c r="AI160" s="31">
        <f>IF(SUM($B160:J160)&lt;$H$6,K160,0)</f>
        <v>1</v>
      </c>
      <c r="AJ160" s="31">
        <f>IF(SUM($B160:K160)&lt;$H$6,L160,0)</f>
        <v>1</v>
      </c>
      <c r="AK160" s="31">
        <f>IF(SUM($B160:L160)&lt;$H$6,M160,0)</f>
        <v>1</v>
      </c>
      <c r="AL160" s="31">
        <f>IF(SUM($B160:M160)&lt;$H$6,N160,0)</f>
        <v>0</v>
      </c>
      <c r="AM160" s="31">
        <f>IF(SUM($B160:N160)&lt;$H$6,O160,0)</f>
        <v>1</v>
      </c>
      <c r="AN160" s="31">
        <f>IF(SUM($B160:O160)&lt;$H$6,P160,0)</f>
        <v>1</v>
      </c>
      <c r="AO160" s="31">
        <f>IF(SUM($B160:P160)&lt;$H$6,Q160,0)</f>
        <v>1</v>
      </c>
      <c r="AP160" s="31">
        <f>IF(SUM($B160:Q160)&lt;$H$6,R160,0)</f>
        <v>0</v>
      </c>
      <c r="AQ160" s="31">
        <f>IF(SUM($B160:R160)&lt;$H$6,S160,0)</f>
        <v>0</v>
      </c>
      <c r="AR160" s="31">
        <f>IF(SUM($B160:S160)&lt;$H$6,T160,0)</f>
        <v>0</v>
      </c>
      <c r="AS160" s="31">
        <f>IF(SUM($B160:T160)&lt;$H$6,U160,0)</f>
        <v>0</v>
      </c>
      <c r="AT160" s="31">
        <f>IF(SUM($B160:U160)&lt;$H$6,V160,0)</f>
        <v>1</v>
      </c>
      <c r="AU160" s="32">
        <f t="shared" si="11"/>
        <v>9</v>
      </c>
    </row>
    <row r="161" spans="1:47" x14ac:dyDescent="0.2">
      <c r="A161">
        <f t="shared" si="12"/>
        <v>147</v>
      </c>
      <c r="C161" s="31">
        <f>IF(Data!B149&lt;='Base no wds'!$H$5,1,0)</f>
        <v>1</v>
      </c>
      <c r="D161" s="31">
        <f>IF(Data!C149&lt;='Base no wds'!$H$5,1,0)</f>
        <v>0</v>
      </c>
      <c r="E161" s="31">
        <f>IF(Data!D149&lt;='Base no wds'!$H$5,1,0)</f>
        <v>0</v>
      </c>
      <c r="F161" s="31">
        <f>IF(Data!E149&lt;='Base no wds'!$H$5,1,0)</f>
        <v>1</v>
      </c>
      <c r="G161" s="31">
        <f>IF(Data!F149&lt;='Base no wds'!$H$5,1,0)</f>
        <v>0</v>
      </c>
      <c r="H161" s="31">
        <f>IF(Data!G149&lt;='Base no wds'!$H$5,1,0)</f>
        <v>1</v>
      </c>
      <c r="I161" s="31">
        <f>IF(Data!H149&lt;='Base no wds'!$H$5,1,0)</f>
        <v>1</v>
      </c>
      <c r="J161" s="31">
        <f>IF(Data!I149&lt;='Base no wds'!$H$5,1,0)</f>
        <v>0</v>
      </c>
      <c r="K161" s="31">
        <f>IF(Data!J149&lt;='Base no wds'!$H$5,1,0)</f>
        <v>0</v>
      </c>
      <c r="L161" s="31">
        <f>IF(Data!K149&lt;='Base no wds'!$H$5,1,0)</f>
        <v>0</v>
      </c>
      <c r="M161" s="31">
        <f>IF(Data!L149&lt;='Base no wds'!$H$5,1,0)</f>
        <v>1</v>
      </c>
      <c r="N161" s="31">
        <f>IF(Data!M149&lt;='Base no wds'!$H$5,1,0)</f>
        <v>0</v>
      </c>
      <c r="O161" s="31">
        <f>IF(Data!N149&lt;='Base no wds'!$H$5,1,0)</f>
        <v>1</v>
      </c>
      <c r="P161" s="31">
        <f>IF(Data!O149&lt;='Base no wds'!$H$5,1,0)</f>
        <v>0</v>
      </c>
      <c r="Q161" s="31">
        <f>IF(Data!P149&lt;='Base no wds'!$H$5,1,0)</f>
        <v>1</v>
      </c>
      <c r="R161" s="31">
        <f>IF(Data!Q149&lt;='Base no wds'!$H$5,1,0)</f>
        <v>0</v>
      </c>
      <c r="S161" s="31">
        <f>IF(Data!R149&lt;='Base no wds'!$H$5,1,0)</f>
        <v>0</v>
      </c>
      <c r="T161" s="31">
        <f>IF(Data!S149&lt;='Base no wds'!$H$5,1,0)</f>
        <v>0</v>
      </c>
      <c r="U161" s="31">
        <f>IF(Data!T149&lt;='Base no wds'!$H$5,1,0)</f>
        <v>1</v>
      </c>
      <c r="V161" s="31">
        <f>IF(Data!U149&lt;='Base no wds'!$H$5,1,0)</f>
        <v>0</v>
      </c>
      <c r="W161" s="32">
        <f t="shared" si="10"/>
        <v>8</v>
      </c>
      <c r="Y161">
        <f t="shared" si="13"/>
        <v>147</v>
      </c>
      <c r="AA161" s="31">
        <f>IF(SUM($B161:B161)&lt;$H$6,C161,0)</f>
        <v>1</v>
      </c>
      <c r="AB161" s="31">
        <f>IF(SUM($B161:C161)&lt;$H$6,D161,0)</f>
        <v>0</v>
      </c>
      <c r="AC161" s="31">
        <f>IF(SUM($B161:D161)&lt;$H$6,E161,0)</f>
        <v>0</v>
      </c>
      <c r="AD161" s="31">
        <f>IF(SUM($B161:E161)&lt;$H$6,F161,0)</f>
        <v>1</v>
      </c>
      <c r="AE161" s="31">
        <f>IF(SUM($B161:F161)&lt;$H$6,G161,0)</f>
        <v>0</v>
      </c>
      <c r="AF161" s="31">
        <f>IF(SUM($B161:G161)&lt;$H$6,H161,0)</f>
        <v>1</v>
      </c>
      <c r="AG161" s="31">
        <f>IF(SUM($B161:H161)&lt;$H$6,I161,0)</f>
        <v>1</v>
      </c>
      <c r="AH161" s="31">
        <f>IF(SUM($B161:I161)&lt;$H$6,J161,0)</f>
        <v>0</v>
      </c>
      <c r="AI161" s="31">
        <f>IF(SUM($B161:J161)&lt;$H$6,K161,0)</f>
        <v>0</v>
      </c>
      <c r="AJ161" s="31">
        <f>IF(SUM($B161:K161)&lt;$H$6,L161,0)</f>
        <v>0</v>
      </c>
      <c r="AK161" s="31">
        <f>IF(SUM($B161:L161)&lt;$H$6,M161,0)</f>
        <v>1</v>
      </c>
      <c r="AL161" s="31">
        <f>IF(SUM($B161:M161)&lt;$H$6,N161,0)</f>
        <v>0</v>
      </c>
      <c r="AM161" s="31">
        <f>IF(SUM($B161:N161)&lt;$H$6,O161,0)</f>
        <v>1</v>
      </c>
      <c r="AN161" s="31">
        <f>IF(SUM($B161:O161)&lt;$H$6,P161,0)</f>
        <v>0</v>
      </c>
      <c r="AO161" s="31">
        <f>IF(SUM($B161:P161)&lt;$H$6,Q161,0)</f>
        <v>1</v>
      </c>
      <c r="AP161" s="31">
        <f>IF(SUM($B161:Q161)&lt;$H$6,R161,0)</f>
        <v>0</v>
      </c>
      <c r="AQ161" s="31">
        <f>IF(SUM($B161:R161)&lt;$H$6,S161,0)</f>
        <v>0</v>
      </c>
      <c r="AR161" s="31">
        <f>IF(SUM($B161:S161)&lt;$H$6,T161,0)</f>
        <v>0</v>
      </c>
      <c r="AS161" s="31">
        <f>IF(SUM($B161:T161)&lt;$H$6,U161,0)</f>
        <v>1</v>
      </c>
      <c r="AT161" s="31">
        <f>IF(SUM($B161:U161)&lt;$H$6,V161,0)</f>
        <v>0</v>
      </c>
      <c r="AU161" s="32">
        <f t="shared" si="11"/>
        <v>8</v>
      </c>
    </row>
    <row r="162" spans="1:47" x14ac:dyDescent="0.2">
      <c r="A162">
        <f t="shared" si="12"/>
        <v>148</v>
      </c>
      <c r="C162" s="31">
        <f>IF(Data!B150&lt;='Base no wds'!$H$5,1,0)</f>
        <v>0</v>
      </c>
      <c r="D162" s="31">
        <f>IF(Data!C150&lt;='Base no wds'!$H$5,1,0)</f>
        <v>1</v>
      </c>
      <c r="E162" s="31">
        <f>IF(Data!D150&lt;='Base no wds'!$H$5,1,0)</f>
        <v>0</v>
      </c>
      <c r="F162" s="31">
        <f>IF(Data!E150&lt;='Base no wds'!$H$5,1,0)</f>
        <v>1</v>
      </c>
      <c r="G162" s="31">
        <f>IF(Data!F150&lt;='Base no wds'!$H$5,1,0)</f>
        <v>1</v>
      </c>
      <c r="H162" s="31">
        <f>IF(Data!G150&lt;='Base no wds'!$H$5,1,0)</f>
        <v>0</v>
      </c>
      <c r="I162" s="31">
        <f>IF(Data!H150&lt;='Base no wds'!$H$5,1,0)</f>
        <v>1</v>
      </c>
      <c r="J162" s="31">
        <f>IF(Data!I150&lt;='Base no wds'!$H$5,1,0)</f>
        <v>1</v>
      </c>
      <c r="K162" s="31">
        <f>IF(Data!J150&lt;='Base no wds'!$H$5,1,0)</f>
        <v>1</v>
      </c>
      <c r="L162" s="31">
        <f>IF(Data!K150&lt;='Base no wds'!$H$5,1,0)</f>
        <v>0</v>
      </c>
      <c r="M162" s="31">
        <f>IF(Data!L150&lt;='Base no wds'!$H$5,1,0)</f>
        <v>1</v>
      </c>
      <c r="N162" s="31">
        <f>IF(Data!M150&lt;='Base no wds'!$H$5,1,0)</f>
        <v>1</v>
      </c>
      <c r="O162" s="31">
        <f>IF(Data!N150&lt;='Base no wds'!$H$5,1,0)</f>
        <v>0</v>
      </c>
      <c r="P162" s="31">
        <f>IF(Data!O150&lt;='Base no wds'!$H$5,1,0)</f>
        <v>1</v>
      </c>
      <c r="Q162" s="31">
        <f>IF(Data!P150&lt;='Base no wds'!$H$5,1,0)</f>
        <v>0</v>
      </c>
      <c r="R162" s="31">
        <f>IF(Data!Q150&lt;='Base no wds'!$H$5,1,0)</f>
        <v>1</v>
      </c>
      <c r="S162" s="31">
        <f>IF(Data!R150&lt;='Base no wds'!$H$5,1,0)</f>
        <v>0</v>
      </c>
      <c r="T162" s="31">
        <f>IF(Data!S150&lt;='Base no wds'!$H$5,1,0)</f>
        <v>1</v>
      </c>
      <c r="U162" s="31">
        <f>IF(Data!T150&lt;='Base no wds'!$H$5,1,0)</f>
        <v>0</v>
      </c>
      <c r="V162" s="31">
        <f>IF(Data!U150&lt;='Base no wds'!$H$5,1,0)</f>
        <v>1</v>
      </c>
      <c r="W162" s="32">
        <f t="shared" si="10"/>
        <v>12</v>
      </c>
      <c r="Y162">
        <f t="shared" si="13"/>
        <v>148</v>
      </c>
      <c r="AA162" s="31">
        <f>IF(SUM($B162:B162)&lt;$H$6,C162,0)</f>
        <v>0</v>
      </c>
      <c r="AB162" s="31">
        <f>IF(SUM($B162:C162)&lt;$H$6,D162,0)</f>
        <v>1</v>
      </c>
      <c r="AC162" s="31">
        <f>IF(SUM($B162:D162)&lt;$H$6,E162,0)</f>
        <v>0</v>
      </c>
      <c r="AD162" s="31">
        <f>IF(SUM($B162:E162)&lt;$H$6,F162,0)</f>
        <v>1</v>
      </c>
      <c r="AE162" s="31">
        <f>IF(SUM($B162:F162)&lt;$H$6,G162,0)</f>
        <v>1</v>
      </c>
      <c r="AF162" s="31">
        <f>IF(SUM($B162:G162)&lt;$H$6,H162,0)</f>
        <v>0</v>
      </c>
      <c r="AG162" s="31">
        <f>IF(SUM($B162:H162)&lt;$H$6,I162,0)</f>
        <v>1</v>
      </c>
      <c r="AH162" s="31">
        <f>IF(SUM($B162:I162)&lt;$H$6,J162,0)</f>
        <v>1</v>
      </c>
      <c r="AI162" s="31">
        <f>IF(SUM($B162:J162)&lt;$H$6,K162,0)</f>
        <v>1</v>
      </c>
      <c r="AJ162" s="31">
        <f>IF(SUM($B162:K162)&lt;$H$6,L162,0)</f>
        <v>0</v>
      </c>
      <c r="AK162" s="31">
        <f>IF(SUM($B162:L162)&lt;$H$6,M162,0)</f>
        <v>1</v>
      </c>
      <c r="AL162" s="31">
        <f>IF(SUM($B162:M162)&lt;$H$6,N162,0)</f>
        <v>1</v>
      </c>
      <c r="AM162" s="31">
        <f>IF(SUM($B162:N162)&lt;$H$6,O162,0)</f>
        <v>0</v>
      </c>
      <c r="AN162" s="31">
        <f>IF(SUM($B162:O162)&lt;$H$6,P162,0)</f>
        <v>1</v>
      </c>
      <c r="AO162" s="31">
        <f>IF(SUM($B162:P162)&lt;$H$6,Q162,0)</f>
        <v>0</v>
      </c>
      <c r="AP162" s="31">
        <f>IF(SUM($B162:Q162)&lt;$H$6,R162,0)</f>
        <v>1</v>
      </c>
      <c r="AQ162" s="31">
        <f>IF(SUM($B162:R162)&lt;$H$6,S162,0)</f>
        <v>0</v>
      </c>
      <c r="AR162" s="31">
        <f>IF(SUM($B162:S162)&lt;$H$6,T162,0)</f>
        <v>0</v>
      </c>
      <c r="AS162" s="31">
        <f>IF(SUM($B162:T162)&lt;$H$6,U162,0)</f>
        <v>0</v>
      </c>
      <c r="AT162" s="31">
        <f>IF(SUM($B162:U162)&lt;$H$6,V162,0)</f>
        <v>0</v>
      </c>
      <c r="AU162" s="32">
        <f t="shared" si="11"/>
        <v>10</v>
      </c>
    </row>
    <row r="163" spans="1:47" x14ac:dyDescent="0.2">
      <c r="A163">
        <f t="shared" si="12"/>
        <v>149</v>
      </c>
      <c r="C163" s="31">
        <f>IF(Data!B151&lt;='Base no wds'!$H$5,1,0)</f>
        <v>1</v>
      </c>
      <c r="D163" s="31">
        <f>IF(Data!C151&lt;='Base no wds'!$H$5,1,0)</f>
        <v>0</v>
      </c>
      <c r="E163" s="31">
        <f>IF(Data!D151&lt;='Base no wds'!$H$5,1,0)</f>
        <v>1</v>
      </c>
      <c r="F163" s="31">
        <f>IF(Data!E151&lt;='Base no wds'!$H$5,1,0)</f>
        <v>1</v>
      </c>
      <c r="G163" s="31">
        <f>IF(Data!F151&lt;='Base no wds'!$H$5,1,0)</f>
        <v>0</v>
      </c>
      <c r="H163" s="31">
        <f>IF(Data!G151&lt;='Base no wds'!$H$5,1,0)</f>
        <v>1</v>
      </c>
      <c r="I163" s="31">
        <f>IF(Data!H151&lt;='Base no wds'!$H$5,1,0)</f>
        <v>0</v>
      </c>
      <c r="J163" s="31">
        <f>IF(Data!I151&lt;='Base no wds'!$H$5,1,0)</f>
        <v>1</v>
      </c>
      <c r="K163" s="31">
        <f>IF(Data!J151&lt;='Base no wds'!$H$5,1,0)</f>
        <v>1</v>
      </c>
      <c r="L163" s="31">
        <f>IF(Data!K151&lt;='Base no wds'!$H$5,1,0)</f>
        <v>1</v>
      </c>
      <c r="M163" s="31">
        <f>IF(Data!L151&lt;='Base no wds'!$H$5,1,0)</f>
        <v>0</v>
      </c>
      <c r="N163" s="31">
        <f>IF(Data!M151&lt;='Base no wds'!$H$5,1,0)</f>
        <v>0</v>
      </c>
      <c r="O163" s="31">
        <f>IF(Data!N151&lt;='Base no wds'!$H$5,1,0)</f>
        <v>1</v>
      </c>
      <c r="P163" s="31">
        <f>IF(Data!O151&lt;='Base no wds'!$H$5,1,0)</f>
        <v>1</v>
      </c>
      <c r="Q163" s="31">
        <f>IF(Data!P151&lt;='Base no wds'!$H$5,1,0)</f>
        <v>0</v>
      </c>
      <c r="R163" s="31">
        <f>IF(Data!Q151&lt;='Base no wds'!$H$5,1,0)</f>
        <v>1</v>
      </c>
      <c r="S163" s="31">
        <f>IF(Data!R151&lt;='Base no wds'!$H$5,1,0)</f>
        <v>0</v>
      </c>
      <c r="T163" s="31">
        <f>IF(Data!S151&lt;='Base no wds'!$H$5,1,0)</f>
        <v>0</v>
      </c>
      <c r="U163" s="31">
        <f>IF(Data!T151&lt;='Base no wds'!$H$5,1,0)</f>
        <v>0</v>
      </c>
      <c r="V163" s="31">
        <f>IF(Data!U151&lt;='Base no wds'!$H$5,1,0)</f>
        <v>0</v>
      </c>
      <c r="W163" s="32">
        <f t="shared" si="10"/>
        <v>10</v>
      </c>
      <c r="Y163">
        <f t="shared" si="13"/>
        <v>149</v>
      </c>
      <c r="AA163" s="31">
        <f>IF(SUM($B163:B163)&lt;$H$6,C163,0)</f>
        <v>1</v>
      </c>
      <c r="AB163" s="31">
        <f>IF(SUM($B163:C163)&lt;$H$6,D163,0)</f>
        <v>0</v>
      </c>
      <c r="AC163" s="31">
        <f>IF(SUM($B163:D163)&lt;$H$6,E163,0)</f>
        <v>1</v>
      </c>
      <c r="AD163" s="31">
        <f>IF(SUM($B163:E163)&lt;$H$6,F163,0)</f>
        <v>1</v>
      </c>
      <c r="AE163" s="31">
        <f>IF(SUM($B163:F163)&lt;$H$6,G163,0)</f>
        <v>0</v>
      </c>
      <c r="AF163" s="31">
        <f>IF(SUM($B163:G163)&lt;$H$6,H163,0)</f>
        <v>1</v>
      </c>
      <c r="AG163" s="31">
        <f>IF(SUM($B163:H163)&lt;$H$6,I163,0)</f>
        <v>0</v>
      </c>
      <c r="AH163" s="31">
        <f>IF(SUM($B163:I163)&lt;$H$6,J163,0)</f>
        <v>1</v>
      </c>
      <c r="AI163" s="31">
        <f>IF(SUM($B163:J163)&lt;$H$6,K163,0)</f>
        <v>1</v>
      </c>
      <c r="AJ163" s="31">
        <f>IF(SUM($B163:K163)&lt;$H$6,L163,0)</f>
        <v>1</v>
      </c>
      <c r="AK163" s="31">
        <f>IF(SUM($B163:L163)&lt;$H$6,M163,0)</f>
        <v>0</v>
      </c>
      <c r="AL163" s="31">
        <f>IF(SUM($B163:M163)&lt;$H$6,N163,0)</f>
        <v>0</v>
      </c>
      <c r="AM163" s="31">
        <f>IF(SUM($B163:N163)&lt;$H$6,O163,0)</f>
        <v>1</v>
      </c>
      <c r="AN163" s="31">
        <f>IF(SUM($B163:O163)&lt;$H$6,P163,0)</f>
        <v>1</v>
      </c>
      <c r="AO163" s="31">
        <f>IF(SUM($B163:P163)&lt;$H$6,Q163,0)</f>
        <v>0</v>
      </c>
      <c r="AP163" s="31">
        <f>IF(SUM($B163:Q163)&lt;$H$6,R163,0)</f>
        <v>1</v>
      </c>
      <c r="AQ163" s="31">
        <f>IF(SUM($B163:R163)&lt;$H$6,S163,0)</f>
        <v>0</v>
      </c>
      <c r="AR163" s="31">
        <f>IF(SUM($B163:S163)&lt;$H$6,T163,0)</f>
        <v>0</v>
      </c>
      <c r="AS163" s="31">
        <f>IF(SUM($B163:T163)&lt;$H$6,U163,0)</f>
        <v>0</v>
      </c>
      <c r="AT163" s="31">
        <f>IF(SUM($B163:U163)&lt;$H$6,V163,0)</f>
        <v>0</v>
      </c>
      <c r="AU163" s="32">
        <f t="shared" si="11"/>
        <v>10</v>
      </c>
    </row>
    <row r="164" spans="1:47" x14ac:dyDescent="0.2">
      <c r="A164">
        <f t="shared" si="12"/>
        <v>150</v>
      </c>
      <c r="C164" s="31">
        <f>IF(Data!B152&lt;='Base no wds'!$H$5,1,0)</f>
        <v>0</v>
      </c>
      <c r="D164" s="31">
        <f>IF(Data!C152&lt;='Base no wds'!$H$5,1,0)</f>
        <v>0</v>
      </c>
      <c r="E164" s="31">
        <f>IF(Data!D152&lt;='Base no wds'!$H$5,1,0)</f>
        <v>0</v>
      </c>
      <c r="F164" s="31">
        <f>IF(Data!E152&lt;='Base no wds'!$H$5,1,0)</f>
        <v>0</v>
      </c>
      <c r="G164" s="31">
        <f>IF(Data!F152&lt;='Base no wds'!$H$5,1,0)</f>
        <v>0</v>
      </c>
      <c r="H164" s="31">
        <f>IF(Data!G152&lt;='Base no wds'!$H$5,1,0)</f>
        <v>0</v>
      </c>
      <c r="I164" s="31">
        <f>IF(Data!H152&lt;='Base no wds'!$H$5,1,0)</f>
        <v>1</v>
      </c>
      <c r="J164" s="31">
        <f>IF(Data!I152&lt;='Base no wds'!$H$5,1,0)</f>
        <v>0</v>
      </c>
      <c r="K164" s="31">
        <f>IF(Data!J152&lt;='Base no wds'!$H$5,1,0)</f>
        <v>0</v>
      </c>
      <c r="L164" s="31">
        <f>IF(Data!K152&lt;='Base no wds'!$H$5,1,0)</f>
        <v>0</v>
      </c>
      <c r="M164" s="31">
        <f>IF(Data!L152&lt;='Base no wds'!$H$5,1,0)</f>
        <v>0</v>
      </c>
      <c r="N164" s="31">
        <f>IF(Data!M152&lt;='Base no wds'!$H$5,1,0)</f>
        <v>0</v>
      </c>
      <c r="O164" s="31">
        <f>IF(Data!N152&lt;='Base no wds'!$H$5,1,0)</f>
        <v>0</v>
      </c>
      <c r="P164" s="31">
        <f>IF(Data!O152&lt;='Base no wds'!$H$5,1,0)</f>
        <v>0</v>
      </c>
      <c r="Q164" s="31">
        <f>IF(Data!P152&lt;='Base no wds'!$H$5,1,0)</f>
        <v>0</v>
      </c>
      <c r="R164" s="31">
        <f>IF(Data!Q152&lt;='Base no wds'!$H$5,1,0)</f>
        <v>0</v>
      </c>
      <c r="S164" s="31">
        <f>IF(Data!R152&lt;='Base no wds'!$H$5,1,0)</f>
        <v>1</v>
      </c>
      <c r="T164" s="31">
        <f>IF(Data!S152&lt;='Base no wds'!$H$5,1,0)</f>
        <v>0</v>
      </c>
      <c r="U164" s="31">
        <f>IF(Data!T152&lt;='Base no wds'!$H$5,1,0)</f>
        <v>0</v>
      </c>
      <c r="V164" s="31">
        <f>IF(Data!U152&lt;='Base no wds'!$H$5,1,0)</f>
        <v>0</v>
      </c>
      <c r="W164" s="32">
        <f t="shared" si="10"/>
        <v>2</v>
      </c>
      <c r="Y164">
        <f t="shared" si="13"/>
        <v>150</v>
      </c>
      <c r="AA164" s="31">
        <f>IF(SUM($B164:B164)&lt;$H$6,C164,0)</f>
        <v>0</v>
      </c>
      <c r="AB164" s="31">
        <f>IF(SUM($B164:C164)&lt;$H$6,D164,0)</f>
        <v>0</v>
      </c>
      <c r="AC164" s="31">
        <f>IF(SUM($B164:D164)&lt;$H$6,E164,0)</f>
        <v>0</v>
      </c>
      <c r="AD164" s="31">
        <f>IF(SUM($B164:E164)&lt;$H$6,F164,0)</f>
        <v>0</v>
      </c>
      <c r="AE164" s="31">
        <f>IF(SUM($B164:F164)&lt;$H$6,G164,0)</f>
        <v>0</v>
      </c>
      <c r="AF164" s="31">
        <f>IF(SUM($B164:G164)&lt;$H$6,H164,0)</f>
        <v>0</v>
      </c>
      <c r="AG164" s="31">
        <f>IF(SUM($B164:H164)&lt;$H$6,I164,0)</f>
        <v>1</v>
      </c>
      <c r="AH164" s="31">
        <f>IF(SUM($B164:I164)&lt;$H$6,J164,0)</f>
        <v>0</v>
      </c>
      <c r="AI164" s="31">
        <f>IF(SUM($B164:J164)&lt;$H$6,K164,0)</f>
        <v>0</v>
      </c>
      <c r="AJ164" s="31">
        <f>IF(SUM($B164:K164)&lt;$H$6,L164,0)</f>
        <v>0</v>
      </c>
      <c r="AK164" s="31">
        <f>IF(SUM($B164:L164)&lt;$H$6,M164,0)</f>
        <v>0</v>
      </c>
      <c r="AL164" s="31">
        <f>IF(SUM($B164:M164)&lt;$H$6,N164,0)</f>
        <v>0</v>
      </c>
      <c r="AM164" s="31">
        <f>IF(SUM($B164:N164)&lt;$H$6,O164,0)</f>
        <v>0</v>
      </c>
      <c r="AN164" s="31">
        <f>IF(SUM($B164:O164)&lt;$H$6,P164,0)</f>
        <v>0</v>
      </c>
      <c r="AO164" s="31">
        <f>IF(SUM($B164:P164)&lt;$H$6,Q164,0)</f>
        <v>0</v>
      </c>
      <c r="AP164" s="31">
        <f>IF(SUM($B164:Q164)&lt;$H$6,R164,0)</f>
        <v>0</v>
      </c>
      <c r="AQ164" s="31">
        <f>IF(SUM($B164:R164)&lt;$H$6,S164,0)</f>
        <v>1</v>
      </c>
      <c r="AR164" s="31">
        <f>IF(SUM($B164:S164)&lt;$H$6,T164,0)</f>
        <v>0</v>
      </c>
      <c r="AS164" s="31">
        <f>IF(SUM($B164:T164)&lt;$H$6,U164,0)</f>
        <v>0</v>
      </c>
      <c r="AT164" s="31">
        <f>IF(SUM($B164:U164)&lt;$H$6,V164,0)</f>
        <v>0</v>
      </c>
      <c r="AU164" s="32">
        <f t="shared" si="11"/>
        <v>2</v>
      </c>
    </row>
    <row r="165" spans="1:47" x14ac:dyDescent="0.2">
      <c r="A165">
        <f t="shared" si="12"/>
        <v>151</v>
      </c>
      <c r="C165" s="31">
        <f>IF(Data!B153&lt;='Base no wds'!$H$5,1,0)</f>
        <v>0</v>
      </c>
      <c r="D165" s="31">
        <f>IF(Data!C153&lt;='Base no wds'!$H$5,1,0)</f>
        <v>0</v>
      </c>
      <c r="E165" s="31">
        <f>IF(Data!D153&lt;='Base no wds'!$H$5,1,0)</f>
        <v>0</v>
      </c>
      <c r="F165" s="31">
        <f>IF(Data!E153&lt;='Base no wds'!$H$5,1,0)</f>
        <v>0</v>
      </c>
      <c r="G165" s="31">
        <f>IF(Data!F153&lt;='Base no wds'!$H$5,1,0)</f>
        <v>0</v>
      </c>
      <c r="H165" s="31">
        <f>IF(Data!G153&lt;='Base no wds'!$H$5,1,0)</f>
        <v>1</v>
      </c>
      <c r="I165" s="31">
        <f>IF(Data!H153&lt;='Base no wds'!$H$5,1,0)</f>
        <v>0</v>
      </c>
      <c r="J165" s="31">
        <f>IF(Data!I153&lt;='Base no wds'!$H$5,1,0)</f>
        <v>0</v>
      </c>
      <c r="K165" s="31">
        <f>IF(Data!J153&lt;='Base no wds'!$H$5,1,0)</f>
        <v>0</v>
      </c>
      <c r="L165" s="31">
        <f>IF(Data!K153&lt;='Base no wds'!$H$5,1,0)</f>
        <v>0</v>
      </c>
      <c r="M165" s="31">
        <f>IF(Data!L153&lt;='Base no wds'!$H$5,1,0)</f>
        <v>0</v>
      </c>
      <c r="N165" s="31">
        <f>IF(Data!M153&lt;='Base no wds'!$H$5,1,0)</f>
        <v>0</v>
      </c>
      <c r="O165" s="31">
        <f>IF(Data!N153&lt;='Base no wds'!$H$5,1,0)</f>
        <v>0</v>
      </c>
      <c r="P165" s="31">
        <f>IF(Data!O153&lt;='Base no wds'!$H$5,1,0)</f>
        <v>0</v>
      </c>
      <c r="Q165" s="31">
        <f>IF(Data!P153&lt;='Base no wds'!$H$5,1,0)</f>
        <v>1</v>
      </c>
      <c r="R165" s="31">
        <f>IF(Data!Q153&lt;='Base no wds'!$H$5,1,0)</f>
        <v>1</v>
      </c>
      <c r="S165" s="31">
        <f>IF(Data!R153&lt;='Base no wds'!$H$5,1,0)</f>
        <v>1</v>
      </c>
      <c r="T165" s="31">
        <f>IF(Data!S153&lt;='Base no wds'!$H$5,1,0)</f>
        <v>0</v>
      </c>
      <c r="U165" s="31">
        <f>IF(Data!T153&lt;='Base no wds'!$H$5,1,0)</f>
        <v>0</v>
      </c>
      <c r="V165" s="31">
        <f>IF(Data!U153&lt;='Base no wds'!$H$5,1,0)</f>
        <v>0</v>
      </c>
      <c r="W165" s="32">
        <f t="shared" si="10"/>
        <v>4</v>
      </c>
      <c r="Y165">
        <f t="shared" si="13"/>
        <v>151</v>
      </c>
      <c r="AA165" s="31">
        <f>IF(SUM($B165:B165)&lt;$H$6,C165,0)</f>
        <v>0</v>
      </c>
      <c r="AB165" s="31">
        <f>IF(SUM($B165:C165)&lt;$H$6,D165,0)</f>
        <v>0</v>
      </c>
      <c r="AC165" s="31">
        <f>IF(SUM($B165:D165)&lt;$H$6,E165,0)</f>
        <v>0</v>
      </c>
      <c r="AD165" s="31">
        <f>IF(SUM($B165:E165)&lt;$H$6,F165,0)</f>
        <v>0</v>
      </c>
      <c r="AE165" s="31">
        <f>IF(SUM($B165:F165)&lt;$H$6,G165,0)</f>
        <v>0</v>
      </c>
      <c r="AF165" s="31">
        <f>IF(SUM($B165:G165)&lt;$H$6,H165,0)</f>
        <v>1</v>
      </c>
      <c r="AG165" s="31">
        <f>IF(SUM($B165:H165)&lt;$H$6,I165,0)</f>
        <v>0</v>
      </c>
      <c r="AH165" s="31">
        <f>IF(SUM($B165:I165)&lt;$H$6,J165,0)</f>
        <v>0</v>
      </c>
      <c r="AI165" s="31">
        <f>IF(SUM($B165:J165)&lt;$H$6,K165,0)</f>
        <v>0</v>
      </c>
      <c r="AJ165" s="31">
        <f>IF(SUM($B165:K165)&lt;$H$6,L165,0)</f>
        <v>0</v>
      </c>
      <c r="AK165" s="31">
        <f>IF(SUM($B165:L165)&lt;$H$6,M165,0)</f>
        <v>0</v>
      </c>
      <c r="AL165" s="31">
        <f>IF(SUM($B165:M165)&lt;$H$6,N165,0)</f>
        <v>0</v>
      </c>
      <c r="AM165" s="31">
        <f>IF(SUM($B165:N165)&lt;$H$6,O165,0)</f>
        <v>0</v>
      </c>
      <c r="AN165" s="31">
        <f>IF(SUM($B165:O165)&lt;$H$6,P165,0)</f>
        <v>0</v>
      </c>
      <c r="AO165" s="31">
        <f>IF(SUM($B165:P165)&lt;$H$6,Q165,0)</f>
        <v>1</v>
      </c>
      <c r="AP165" s="31">
        <f>IF(SUM($B165:Q165)&lt;$H$6,R165,0)</f>
        <v>1</v>
      </c>
      <c r="AQ165" s="31">
        <f>IF(SUM($B165:R165)&lt;$H$6,S165,0)</f>
        <v>1</v>
      </c>
      <c r="AR165" s="31">
        <f>IF(SUM($B165:S165)&lt;$H$6,T165,0)</f>
        <v>0</v>
      </c>
      <c r="AS165" s="31">
        <f>IF(SUM($B165:T165)&lt;$H$6,U165,0)</f>
        <v>0</v>
      </c>
      <c r="AT165" s="31">
        <f>IF(SUM($B165:U165)&lt;$H$6,V165,0)</f>
        <v>0</v>
      </c>
      <c r="AU165" s="32">
        <f t="shared" si="11"/>
        <v>4</v>
      </c>
    </row>
    <row r="166" spans="1:47" x14ac:dyDescent="0.2">
      <c r="A166">
        <f t="shared" si="12"/>
        <v>152</v>
      </c>
      <c r="C166" s="31">
        <f>IF(Data!B154&lt;='Base no wds'!$H$5,1,0)</f>
        <v>0</v>
      </c>
      <c r="D166" s="31">
        <f>IF(Data!C154&lt;='Base no wds'!$H$5,1,0)</f>
        <v>1</v>
      </c>
      <c r="E166" s="31">
        <f>IF(Data!D154&lt;='Base no wds'!$H$5,1,0)</f>
        <v>0</v>
      </c>
      <c r="F166" s="31">
        <f>IF(Data!E154&lt;='Base no wds'!$H$5,1,0)</f>
        <v>0</v>
      </c>
      <c r="G166" s="31">
        <f>IF(Data!F154&lt;='Base no wds'!$H$5,1,0)</f>
        <v>0</v>
      </c>
      <c r="H166" s="31">
        <f>IF(Data!G154&lt;='Base no wds'!$H$5,1,0)</f>
        <v>1</v>
      </c>
      <c r="I166" s="31">
        <f>IF(Data!H154&lt;='Base no wds'!$H$5,1,0)</f>
        <v>1</v>
      </c>
      <c r="J166" s="31">
        <f>IF(Data!I154&lt;='Base no wds'!$H$5,1,0)</f>
        <v>1</v>
      </c>
      <c r="K166" s="31">
        <f>IF(Data!J154&lt;='Base no wds'!$H$5,1,0)</f>
        <v>1</v>
      </c>
      <c r="L166" s="31">
        <f>IF(Data!K154&lt;='Base no wds'!$H$5,1,0)</f>
        <v>0</v>
      </c>
      <c r="M166" s="31">
        <f>IF(Data!L154&lt;='Base no wds'!$H$5,1,0)</f>
        <v>1</v>
      </c>
      <c r="N166" s="31">
        <f>IF(Data!M154&lt;='Base no wds'!$H$5,1,0)</f>
        <v>0</v>
      </c>
      <c r="O166" s="31">
        <f>IF(Data!N154&lt;='Base no wds'!$H$5,1,0)</f>
        <v>0</v>
      </c>
      <c r="P166" s="31">
        <f>IF(Data!O154&lt;='Base no wds'!$H$5,1,0)</f>
        <v>1</v>
      </c>
      <c r="Q166" s="31">
        <f>IF(Data!P154&lt;='Base no wds'!$H$5,1,0)</f>
        <v>1</v>
      </c>
      <c r="R166" s="31">
        <f>IF(Data!Q154&lt;='Base no wds'!$H$5,1,0)</f>
        <v>0</v>
      </c>
      <c r="S166" s="31">
        <f>IF(Data!R154&lt;='Base no wds'!$H$5,1,0)</f>
        <v>0</v>
      </c>
      <c r="T166" s="31">
        <f>IF(Data!S154&lt;='Base no wds'!$H$5,1,0)</f>
        <v>1</v>
      </c>
      <c r="U166" s="31">
        <f>IF(Data!T154&lt;='Base no wds'!$H$5,1,0)</f>
        <v>0</v>
      </c>
      <c r="V166" s="31">
        <f>IF(Data!U154&lt;='Base no wds'!$H$5,1,0)</f>
        <v>1</v>
      </c>
      <c r="W166" s="32">
        <f t="shared" si="10"/>
        <v>10</v>
      </c>
      <c r="Y166">
        <f t="shared" si="13"/>
        <v>152</v>
      </c>
      <c r="AA166" s="31">
        <f>IF(SUM($B166:B166)&lt;$H$6,C166,0)</f>
        <v>0</v>
      </c>
      <c r="AB166" s="31">
        <f>IF(SUM($B166:C166)&lt;$H$6,D166,0)</f>
        <v>1</v>
      </c>
      <c r="AC166" s="31">
        <f>IF(SUM($B166:D166)&lt;$H$6,E166,0)</f>
        <v>0</v>
      </c>
      <c r="AD166" s="31">
        <f>IF(SUM($B166:E166)&lt;$H$6,F166,0)</f>
        <v>0</v>
      </c>
      <c r="AE166" s="31">
        <f>IF(SUM($B166:F166)&lt;$H$6,G166,0)</f>
        <v>0</v>
      </c>
      <c r="AF166" s="31">
        <f>IF(SUM($B166:G166)&lt;$H$6,H166,0)</f>
        <v>1</v>
      </c>
      <c r="AG166" s="31">
        <f>IF(SUM($B166:H166)&lt;$H$6,I166,0)</f>
        <v>1</v>
      </c>
      <c r="AH166" s="31">
        <f>IF(SUM($B166:I166)&lt;$H$6,J166,0)</f>
        <v>1</v>
      </c>
      <c r="AI166" s="31">
        <f>IF(SUM($B166:J166)&lt;$H$6,K166,0)</f>
        <v>1</v>
      </c>
      <c r="AJ166" s="31">
        <f>IF(SUM($B166:K166)&lt;$H$6,L166,0)</f>
        <v>0</v>
      </c>
      <c r="AK166" s="31">
        <f>IF(SUM($B166:L166)&lt;$H$6,M166,0)</f>
        <v>1</v>
      </c>
      <c r="AL166" s="31">
        <f>IF(SUM($B166:M166)&lt;$H$6,N166,0)</f>
        <v>0</v>
      </c>
      <c r="AM166" s="31">
        <f>IF(SUM($B166:N166)&lt;$H$6,O166,0)</f>
        <v>0</v>
      </c>
      <c r="AN166" s="31">
        <f>IF(SUM($B166:O166)&lt;$H$6,P166,0)</f>
        <v>1</v>
      </c>
      <c r="AO166" s="31">
        <f>IF(SUM($B166:P166)&lt;$H$6,Q166,0)</f>
        <v>1</v>
      </c>
      <c r="AP166" s="31">
        <f>IF(SUM($B166:Q166)&lt;$H$6,R166,0)</f>
        <v>0</v>
      </c>
      <c r="AQ166" s="31">
        <f>IF(SUM($B166:R166)&lt;$H$6,S166,0)</f>
        <v>0</v>
      </c>
      <c r="AR166" s="31">
        <f>IF(SUM($B166:S166)&lt;$H$6,T166,0)</f>
        <v>1</v>
      </c>
      <c r="AS166" s="31">
        <f>IF(SUM($B166:T166)&lt;$H$6,U166,0)</f>
        <v>0</v>
      </c>
      <c r="AT166" s="31">
        <f>IF(SUM($B166:U166)&lt;$H$6,V166,0)</f>
        <v>1</v>
      </c>
      <c r="AU166" s="32">
        <f t="shared" si="11"/>
        <v>10</v>
      </c>
    </row>
    <row r="167" spans="1:47" x14ac:dyDescent="0.2">
      <c r="A167">
        <f t="shared" si="12"/>
        <v>153</v>
      </c>
      <c r="C167" s="31">
        <f>IF(Data!B155&lt;='Base no wds'!$H$5,1,0)</f>
        <v>1</v>
      </c>
      <c r="D167" s="31">
        <f>IF(Data!C155&lt;='Base no wds'!$H$5,1,0)</f>
        <v>1</v>
      </c>
      <c r="E167" s="31">
        <f>IF(Data!D155&lt;='Base no wds'!$H$5,1,0)</f>
        <v>1</v>
      </c>
      <c r="F167" s="31">
        <f>IF(Data!E155&lt;='Base no wds'!$H$5,1,0)</f>
        <v>1</v>
      </c>
      <c r="G167" s="31">
        <f>IF(Data!F155&lt;='Base no wds'!$H$5,1,0)</f>
        <v>0</v>
      </c>
      <c r="H167" s="31">
        <f>IF(Data!G155&lt;='Base no wds'!$H$5,1,0)</f>
        <v>0</v>
      </c>
      <c r="I167" s="31">
        <f>IF(Data!H155&lt;='Base no wds'!$H$5,1,0)</f>
        <v>1</v>
      </c>
      <c r="J167" s="31">
        <f>IF(Data!I155&lt;='Base no wds'!$H$5,1,0)</f>
        <v>1</v>
      </c>
      <c r="K167" s="31">
        <f>IF(Data!J155&lt;='Base no wds'!$H$5,1,0)</f>
        <v>0</v>
      </c>
      <c r="L167" s="31">
        <f>IF(Data!K155&lt;='Base no wds'!$H$5,1,0)</f>
        <v>0</v>
      </c>
      <c r="M167" s="31">
        <f>IF(Data!L155&lt;='Base no wds'!$H$5,1,0)</f>
        <v>0</v>
      </c>
      <c r="N167" s="31">
        <f>IF(Data!M155&lt;='Base no wds'!$H$5,1,0)</f>
        <v>0</v>
      </c>
      <c r="O167" s="31">
        <f>IF(Data!N155&lt;='Base no wds'!$H$5,1,0)</f>
        <v>1</v>
      </c>
      <c r="P167" s="31">
        <f>IF(Data!O155&lt;='Base no wds'!$H$5,1,0)</f>
        <v>0</v>
      </c>
      <c r="Q167" s="31">
        <f>IF(Data!P155&lt;='Base no wds'!$H$5,1,0)</f>
        <v>1</v>
      </c>
      <c r="R167" s="31">
        <f>IF(Data!Q155&lt;='Base no wds'!$H$5,1,0)</f>
        <v>0</v>
      </c>
      <c r="S167" s="31">
        <f>IF(Data!R155&lt;='Base no wds'!$H$5,1,0)</f>
        <v>0</v>
      </c>
      <c r="T167" s="31">
        <f>IF(Data!S155&lt;='Base no wds'!$H$5,1,0)</f>
        <v>1</v>
      </c>
      <c r="U167" s="31">
        <f>IF(Data!T155&lt;='Base no wds'!$H$5,1,0)</f>
        <v>1</v>
      </c>
      <c r="V167" s="31">
        <f>IF(Data!U155&lt;='Base no wds'!$H$5,1,0)</f>
        <v>0</v>
      </c>
      <c r="W167" s="32">
        <f t="shared" si="10"/>
        <v>10</v>
      </c>
      <c r="Y167">
        <f t="shared" si="13"/>
        <v>153</v>
      </c>
      <c r="AA167" s="31">
        <f>IF(SUM($B167:B167)&lt;$H$6,C167,0)</f>
        <v>1</v>
      </c>
      <c r="AB167" s="31">
        <f>IF(SUM($B167:C167)&lt;$H$6,D167,0)</f>
        <v>1</v>
      </c>
      <c r="AC167" s="31">
        <f>IF(SUM($B167:D167)&lt;$H$6,E167,0)</f>
        <v>1</v>
      </c>
      <c r="AD167" s="31">
        <f>IF(SUM($B167:E167)&lt;$H$6,F167,0)</f>
        <v>1</v>
      </c>
      <c r="AE167" s="31">
        <f>IF(SUM($B167:F167)&lt;$H$6,G167,0)</f>
        <v>0</v>
      </c>
      <c r="AF167" s="31">
        <f>IF(SUM($B167:G167)&lt;$H$6,H167,0)</f>
        <v>0</v>
      </c>
      <c r="AG167" s="31">
        <f>IF(SUM($B167:H167)&lt;$H$6,I167,0)</f>
        <v>1</v>
      </c>
      <c r="AH167" s="31">
        <f>IF(SUM($B167:I167)&lt;$H$6,J167,0)</f>
        <v>1</v>
      </c>
      <c r="AI167" s="31">
        <f>IF(SUM($B167:J167)&lt;$H$6,K167,0)</f>
        <v>0</v>
      </c>
      <c r="AJ167" s="31">
        <f>IF(SUM($B167:K167)&lt;$H$6,L167,0)</f>
        <v>0</v>
      </c>
      <c r="AK167" s="31">
        <f>IF(SUM($B167:L167)&lt;$H$6,M167,0)</f>
        <v>0</v>
      </c>
      <c r="AL167" s="31">
        <f>IF(SUM($B167:M167)&lt;$H$6,N167,0)</f>
        <v>0</v>
      </c>
      <c r="AM167" s="31">
        <f>IF(SUM($B167:N167)&lt;$H$6,O167,0)</f>
        <v>1</v>
      </c>
      <c r="AN167" s="31">
        <f>IF(SUM($B167:O167)&lt;$H$6,P167,0)</f>
        <v>0</v>
      </c>
      <c r="AO167" s="31">
        <f>IF(SUM($B167:P167)&lt;$H$6,Q167,0)</f>
        <v>1</v>
      </c>
      <c r="AP167" s="31">
        <f>IF(SUM($B167:Q167)&lt;$H$6,R167,0)</f>
        <v>0</v>
      </c>
      <c r="AQ167" s="31">
        <f>IF(SUM($B167:R167)&lt;$H$6,S167,0)</f>
        <v>0</v>
      </c>
      <c r="AR167" s="31">
        <f>IF(SUM($B167:S167)&lt;$H$6,T167,0)</f>
        <v>1</v>
      </c>
      <c r="AS167" s="31">
        <f>IF(SUM($B167:T167)&lt;$H$6,U167,0)</f>
        <v>1</v>
      </c>
      <c r="AT167" s="31">
        <f>IF(SUM($B167:U167)&lt;$H$6,V167,0)</f>
        <v>0</v>
      </c>
      <c r="AU167" s="32">
        <f t="shared" si="11"/>
        <v>10</v>
      </c>
    </row>
    <row r="168" spans="1:47" x14ac:dyDescent="0.2">
      <c r="A168">
        <f t="shared" si="12"/>
        <v>154</v>
      </c>
      <c r="C168" s="31">
        <f>IF(Data!B156&lt;='Base no wds'!$H$5,1,0)</f>
        <v>1</v>
      </c>
      <c r="D168" s="31">
        <f>IF(Data!C156&lt;='Base no wds'!$H$5,1,0)</f>
        <v>1</v>
      </c>
      <c r="E168" s="31">
        <f>IF(Data!D156&lt;='Base no wds'!$H$5,1,0)</f>
        <v>1</v>
      </c>
      <c r="F168" s="31">
        <f>IF(Data!E156&lt;='Base no wds'!$H$5,1,0)</f>
        <v>1</v>
      </c>
      <c r="G168" s="31">
        <f>IF(Data!F156&lt;='Base no wds'!$H$5,1,0)</f>
        <v>0</v>
      </c>
      <c r="H168" s="31">
        <f>IF(Data!G156&lt;='Base no wds'!$H$5,1,0)</f>
        <v>1</v>
      </c>
      <c r="I168" s="31">
        <f>IF(Data!H156&lt;='Base no wds'!$H$5,1,0)</f>
        <v>0</v>
      </c>
      <c r="J168" s="31">
        <f>IF(Data!I156&lt;='Base no wds'!$H$5,1,0)</f>
        <v>1</v>
      </c>
      <c r="K168" s="31">
        <f>IF(Data!J156&lt;='Base no wds'!$H$5,1,0)</f>
        <v>0</v>
      </c>
      <c r="L168" s="31">
        <f>IF(Data!K156&lt;='Base no wds'!$H$5,1,0)</f>
        <v>1</v>
      </c>
      <c r="M168" s="31">
        <f>IF(Data!L156&lt;='Base no wds'!$H$5,1,0)</f>
        <v>0</v>
      </c>
      <c r="N168" s="31">
        <f>IF(Data!M156&lt;='Base no wds'!$H$5,1,0)</f>
        <v>0</v>
      </c>
      <c r="O168" s="31">
        <f>IF(Data!N156&lt;='Base no wds'!$H$5,1,0)</f>
        <v>1</v>
      </c>
      <c r="P168" s="31">
        <f>IF(Data!O156&lt;='Base no wds'!$H$5,1,0)</f>
        <v>0</v>
      </c>
      <c r="Q168" s="31">
        <f>IF(Data!P156&lt;='Base no wds'!$H$5,1,0)</f>
        <v>1</v>
      </c>
      <c r="R168" s="31">
        <f>IF(Data!Q156&lt;='Base no wds'!$H$5,1,0)</f>
        <v>0</v>
      </c>
      <c r="S168" s="31">
        <f>IF(Data!R156&lt;='Base no wds'!$H$5,1,0)</f>
        <v>0</v>
      </c>
      <c r="T168" s="31">
        <f>IF(Data!S156&lt;='Base no wds'!$H$5,1,0)</f>
        <v>1</v>
      </c>
      <c r="U168" s="31">
        <f>IF(Data!T156&lt;='Base no wds'!$H$5,1,0)</f>
        <v>1</v>
      </c>
      <c r="V168" s="31">
        <f>IF(Data!U156&lt;='Base no wds'!$H$5,1,0)</f>
        <v>0</v>
      </c>
      <c r="W168" s="32">
        <f t="shared" si="10"/>
        <v>11</v>
      </c>
      <c r="Y168">
        <f t="shared" si="13"/>
        <v>154</v>
      </c>
      <c r="AA168" s="31">
        <f>IF(SUM($B168:B168)&lt;$H$6,C168,0)</f>
        <v>1</v>
      </c>
      <c r="AB168" s="31">
        <f>IF(SUM($B168:C168)&lt;$H$6,D168,0)</f>
        <v>1</v>
      </c>
      <c r="AC168" s="31">
        <f>IF(SUM($B168:D168)&lt;$H$6,E168,0)</f>
        <v>1</v>
      </c>
      <c r="AD168" s="31">
        <f>IF(SUM($B168:E168)&lt;$H$6,F168,0)</f>
        <v>1</v>
      </c>
      <c r="AE168" s="31">
        <f>IF(SUM($B168:F168)&lt;$H$6,G168,0)</f>
        <v>0</v>
      </c>
      <c r="AF168" s="31">
        <f>IF(SUM($B168:G168)&lt;$H$6,H168,0)</f>
        <v>1</v>
      </c>
      <c r="AG168" s="31">
        <f>IF(SUM($B168:H168)&lt;$H$6,I168,0)</f>
        <v>0</v>
      </c>
      <c r="AH168" s="31">
        <f>IF(SUM($B168:I168)&lt;$H$6,J168,0)</f>
        <v>1</v>
      </c>
      <c r="AI168" s="31">
        <f>IF(SUM($B168:J168)&lt;$H$6,K168,0)</f>
        <v>0</v>
      </c>
      <c r="AJ168" s="31">
        <f>IF(SUM($B168:K168)&lt;$H$6,L168,0)</f>
        <v>1</v>
      </c>
      <c r="AK168" s="31">
        <f>IF(SUM($B168:L168)&lt;$H$6,M168,0)</f>
        <v>0</v>
      </c>
      <c r="AL168" s="31">
        <f>IF(SUM($B168:M168)&lt;$H$6,N168,0)</f>
        <v>0</v>
      </c>
      <c r="AM168" s="31">
        <f>IF(SUM($B168:N168)&lt;$H$6,O168,0)</f>
        <v>1</v>
      </c>
      <c r="AN168" s="31">
        <f>IF(SUM($B168:O168)&lt;$H$6,P168,0)</f>
        <v>0</v>
      </c>
      <c r="AO168" s="31">
        <f>IF(SUM($B168:P168)&lt;$H$6,Q168,0)</f>
        <v>1</v>
      </c>
      <c r="AP168" s="31">
        <f>IF(SUM($B168:Q168)&lt;$H$6,R168,0)</f>
        <v>0</v>
      </c>
      <c r="AQ168" s="31">
        <f>IF(SUM($B168:R168)&lt;$H$6,S168,0)</f>
        <v>0</v>
      </c>
      <c r="AR168" s="31">
        <f>IF(SUM($B168:S168)&lt;$H$6,T168,0)</f>
        <v>1</v>
      </c>
      <c r="AS168" s="31">
        <f>IF(SUM($B168:T168)&lt;$H$6,U168,0)</f>
        <v>0</v>
      </c>
      <c r="AT168" s="31">
        <f>IF(SUM($B168:U168)&lt;$H$6,V168,0)</f>
        <v>0</v>
      </c>
      <c r="AU168" s="32">
        <f t="shared" si="11"/>
        <v>10</v>
      </c>
    </row>
    <row r="169" spans="1:47" x14ac:dyDescent="0.2">
      <c r="A169">
        <f t="shared" si="12"/>
        <v>155</v>
      </c>
      <c r="C169" s="31">
        <f>IF(Data!B157&lt;='Base no wds'!$H$5,1,0)</f>
        <v>0</v>
      </c>
      <c r="D169" s="31">
        <f>IF(Data!C157&lt;='Base no wds'!$H$5,1,0)</f>
        <v>0</v>
      </c>
      <c r="E169" s="31">
        <f>IF(Data!D157&lt;='Base no wds'!$H$5,1,0)</f>
        <v>0</v>
      </c>
      <c r="F169" s="31">
        <f>IF(Data!E157&lt;='Base no wds'!$H$5,1,0)</f>
        <v>0</v>
      </c>
      <c r="G169" s="31">
        <f>IF(Data!F157&lt;='Base no wds'!$H$5,1,0)</f>
        <v>1</v>
      </c>
      <c r="H169" s="31">
        <f>IF(Data!G157&lt;='Base no wds'!$H$5,1,0)</f>
        <v>1</v>
      </c>
      <c r="I169" s="31">
        <f>IF(Data!H157&lt;='Base no wds'!$H$5,1,0)</f>
        <v>0</v>
      </c>
      <c r="J169" s="31">
        <f>IF(Data!I157&lt;='Base no wds'!$H$5,1,0)</f>
        <v>1</v>
      </c>
      <c r="K169" s="31">
        <f>IF(Data!J157&lt;='Base no wds'!$H$5,1,0)</f>
        <v>0</v>
      </c>
      <c r="L169" s="31">
        <f>IF(Data!K157&lt;='Base no wds'!$H$5,1,0)</f>
        <v>0</v>
      </c>
      <c r="M169" s="31">
        <f>IF(Data!L157&lt;='Base no wds'!$H$5,1,0)</f>
        <v>0</v>
      </c>
      <c r="N169" s="31">
        <f>IF(Data!M157&lt;='Base no wds'!$H$5,1,0)</f>
        <v>0</v>
      </c>
      <c r="O169" s="31">
        <f>IF(Data!N157&lt;='Base no wds'!$H$5,1,0)</f>
        <v>1</v>
      </c>
      <c r="P169" s="31">
        <f>IF(Data!O157&lt;='Base no wds'!$H$5,1,0)</f>
        <v>1</v>
      </c>
      <c r="Q169" s="31">
        <f>IF(Data!P157&lt;='Base no wds'!$H$5,1,0)</f>
        <v>1</v>
      </c>
      <c r="R169" s="31">
        <f>IF(Data!Q157&lt;='Base no wds'!$H$5,1,0)</f>
        <v>1</v>
      </c>
      <c r="S169" s="31">
        <f>IF(Data!R157&lt;='Base no wds'!$H$5,1,0)</f>
        <v>1</v>
      </c>
      <c r="T169" s="31">
        <f>IF(Data!S157&lt;='Base no wds'!$H$5,1,0)</f>
        <v>0</v>
      </c>
      <c r="U169" s="31">
        <f>IF(Data!T157&lt;='Base no wds'!$H$5,1,0)</f>
        <v>1</v>
      </c>
      <c r="V169" s="31">
        <f>IF(Data!U157&lt;='Base no wds'!$H$5,1,0)</f>
        <v>1</v>
      </c>
      <c r="W169" s="32">
        <f t="shared" si="10"/>
        <v>10</v>
      </c>
      <c r="Y169">
        <f t="shared" si="13"/>
        <v>155</v>
      </c>
      <c r="AA169" s="31">
        <f>IF(SUM($B169:B169)&lt;$H$6,C169,0)</f>
        <v>0</v>
      </c>
      <c r="AB169" s="31">
        <f>IF(SUM($B169:C169)&lt;$H$6,D169,0)</f>
        <v>0</v>
      </c>
      <c r="AC169" s="31">
        <f>IF(SUM($B169:D169)&lt;$H$6,E169,0)</f>
        <v>0</v>
      </c>
      <c r="AD169" s="31">
        <f>IF(SUM($B169:E169)&lt;$H$6,F169,0)</f>
        <v>0</v>
      </c>
      <c r="AE169" s="31">
        <f>IF(SUM($B169:F169)&lt;$H$6,G169,0)</f>
        <v>1</v>
      </c>
      <c r="AF169" s="31">
        <f>IF(SUM($B169:G169)&lt;$H$6,H169,0)</f>
        <v>1</v>
      </c>
      <c r="AG169" s="31">
        <f>IF(SUM($B169:H169)&lt;$H$6,I169,0)</f>
        <v>0</v>
      </c>
      <c r="AH169" s="31">
        <f>IF(SUM($B169:I169)&lt;$H$6,J169,0)</f>
        <v>1</v>
      </c>
      <c r="AI169" s="31">
        <f>IF(SUM($B169:J169)&lt;$H$6,K169,0)</f>
        <v>0</v>
      </c>
      <c r="AJ169" s="31">
        <f>IF(SUM($B169:K169)&lt;$H$6,L169,0)</f>
        <v>0</v>
      </c>
      <c r="AK169" s="31">
        <f>IF(SUM($B169:L169)&lt;$H$6,M169,0)</f>
        <v>0</v>
      </c>
      <c r="AL169" s="31">
        <f>IF(SUM($B169:M169)&lt;$H$6,N169,0)</f>
        <v>0</v>
      </c>
      <c r="AM169" s="31">
        <f>IF(SUM($B169:N169)&lt;$H$6,O169,0)</f>
        <v>1</v>
      </c>
      <c r="AN169" s="31">
        <f>IF(SUM($B169:O169)&lt;$H$6,P169,0)</f>
        <v>1</v>
      </c>
      <c r="AO169" s="31">
        <f>IF(SUM($B169:P169)&lt;$H$6,Q169,0)</f>
        <v>1</v>
      </c>
      <c r="AP169" s="31">
        <f>IF(SUM($B169:Q169)&lt;$H$6,R169,0)</f>
        <v>1</v>
      </c>
      <c r="AQ169" s="31">
        <f>IF(SUM($B169:R169)&lt;$H$6,S169,0)</f>
        <v>1</v>
      </c>
      <c r="AR169" s="31">
        <f>IF(SUM($B169:S169)&lt;$H$6,T169,0)</f>
        <v>0</v>
      </c>
      <c r="AS169" s="31">
        <f>IF(SUM($B169:T169)&lt;$H$6,U169,0)</f>
        <v>1</v>
      </c>
      <c r="AT169" s="31">
        <f>IF(SUM($B169:U169)&lt;$H$6,V169,0)</f>
        <v>1</v>
      </c>
      <c r="AU169" s="32">
        <f t="shared" si="11"/>
        <v>10</v>
      </c>
    </row>
    <row r="170" spans="1:47" x14ac:dyDescent="0.2">
      <c r="A170">
        <f t="shared" si="12"/>
        <v>156</v>
      </c>
      <c r="C170" s="31">
        <f>IF(Data!B158&lt;='Base no wds'!$H$5,1,0)</f>
        <v>0</v>
      </c>
      <c r="D170" s="31">
        <f>IF(Data!C158&lt;='Base no wds'!$H$5,1,0)</f>
        <v>0</v>
      </c>
      <c r="E170" s="31">
        <f>IF(Data!D158&lt;='Base no wds'!$H$5,1,0)</f>
        <v>0</v>
      </c>
      <c r="F170" s="31">
        <f>IF(Data!E158&lt;='Base no wds'!$H$5,1,0)</f>
        <v>0</v>
      </c>
      <c r="G170" s="31">
        <f>IF(Data!F158&lt;='Base no wds'!$H$5,1,0)</f>
        <v>1</v>
      </c>
      <c r="H170" s="31">
        <f>IF(Data!G158&lt;='Base no wds'!$H$5,1,0)</f>
        <v>1</v>
      </c>
      <c r="I170" s="31">
        <f>IF(Data!H158&lt;='Base no wds'!$H$5,1,0)</f>
        <v>0</v>
      </c>
      <c r="J170" s="31">
        <f>IF(Data!I158&lt;='Base no wds'!$H$5,1,0)</f>
        <v>0</v>
      </c>
      <c r="K170" s="31">
        <f>IF(Data!J158&lt;='Base no wds'!$H$5,1,0)</f>
        <v>0</v>
      </c>
      <c r="L170" s="31">
        <f>IF(Data!K158&lt;='Base no wds'!$H$5,1,0)</f>
        <v>1</v>
      </c>
      <c r="M170" s="31">
        <f>IF(Data!L158&lt;='Base no wds'!$H$5,1,0)</f>
        <v>1</v>
      </c>
      <c r="N170" s="31">
        <f>IF(Data!M158&lt;='Base no wds'!$H$5,1,0)</f>
        <v>0</v>
      </c>
      <c r="O170" s="31">
        <f>IF(Data!N158&lt;='Base no wds'!$H$5,1,0)</f>
        <v>0</v>
      </c>
      <c r="P170" s="31">
        <f>IF(Data!O158&lt;='Base no wds'!$H$5,1,0)</f>
        <v>0</v>
      </c>
      <c r="Q170" s="31">
        <f>IF(Data!P158&lt;='Base no wds'!$H$5,1,0)</f>
        <v>0</v>
      </c>
      <c r="R170" s="31">
        <f>IF(Data!Q158&lt;='Base no wds'!$H$5,1,0)</f>
        <v>1</v>
      </c>
      <c r="S170" s="31">
        <f>IF(Data!R158&lt;='Base no wds'!$H$5,1,0)</f>
        <v>1</v>
      </c>
      <c r="T170" s="31">
        <f>IF(Data!S158&lt;='Base no wds'!$H$5,1,0)</f>
        <v>0</v>
      </c>
      <c r="U170" s="31">
        <f>IF(Data!T158&lt;='Base no wds'!$H$5,1,0)</f>
        <v>1</v>
      </c>
      <c r="V170" s="31">
        <f>IF(Data!U158&lt;='Base no wds'!$H$5,1,0)</f>
        <v>0</v>
      </c>
      <c r="W170" s="32">
        <f t="shared" si="10"/>
        <v>7</v>
      </c>
      <c r="Y170">
        <f t="shared" si="13"/>
        <v>156</v>
      </c>
      <c r="AA170" s="31">
        <f>IF(SUM($B170:B170)&lt;$H$6,C170,0)</f>
        <v>0</v>
      </c>
      <c r="AB170" s="31">
        <f>IF(SUM($B170:C170)&lt;$H$6,D170,0)</f>
        <v>0</v>
      </c>
      <c r="AC170" s="31">
        <f>IF(SUM($B170:D170)&lt;$H$6,E170,0)</f>
        <v>0</v>
      </c>
      <c r="AD170" s="31">
        <f>IF(SUM($B170:E170)&lt;$H$6,F170,0)</f>
        <v>0</v>
      </c>
      <c r="AE170" s="31">
        <f>IF(SUM($B170:F170)&lt;$H$6,G170,0)</f>
        <v>1</v>
      </c>
      <c r="AF170" s="31">
        <f>IF(SUM($B170:G170)&lt;$H$6,H170,0)</f>
        <v>1</v>
      </c>
      <c r="AG170" s="31">
        <f>IF(SUM($B170:H170)&lt;$H$6,I170,0)</f>
        <v>0</v>
      </c>
      <c r="AH170" s="31">
        <f>IF(SUM($B170:I170)&lt;$H$6,J170,0)</f>
        <v>0</v>
      </c>
      <c r="AI170" s="31">
        <f>IF(SUM($B170:J170)&lt;$H$6,K170,0)</f>
        <v>0</v>
      </c>
      <c r="AJ170" s="31">
        <f>IF(SUM($B170:K170)&lt;$H$6,L170,0)</f>
        <v>1</v>
      </c>
      <c r="AK170" s="31">
        <f>IF(SUM($B170:L170)&lt;$H$6,M170,0)</f>
        <v>1</v>
      </c>
      <c r="AL170" s="31">
        <f>IF(SUM($B170:M170)&lt;$H$6,N170,0)</f>
        <v>0</v>
      </c>
      <c r="AM170" s="31">
        <f>IF(SUM($B170:N170)&lt;$H$6,O170,0)</f>
        <v>0</v>
      </c>
      <c r="AN170" s="31">
        <f>IF(SUM($B170:O170)&lt;$H$6,P170,0)</f>
        <v>0</v>
      </c>
      <c r="AO170" s="31">
        <f>IF(SUM($B170:P170)&lt;$H$6,Q170,0)</f>
        <v>0</v>
      </c>
      <c r="AP170" s="31">
        <f>IF(SUM($B170:Q170)&lt;$H$6,R170,0)</f>
        <v>1</v>
      </c>
      <c r="AQ170" s="31">
        <f>IF(SUM($B170:R170)&lt;$H$6,S170,0)</f>
        <v>1</v>
      </c>
      <c r="AR170" s="31">
        <f>IF(SUM($B170:S170)&lt;$H$6,T170,0)</f>
        <v>0</v>
      </c>
      <c r="AS170" s="31">
        <f>IF(SUM($B170:T170)&lt;$H$6,U170,0)</f>
        <v>1</v>
      </c>
      <c r="AT170" s="31">
        <f>IF(SUM($B170:U170)&lt;$H$6,V170,0)</f>
        <v>0</v>
      </c>
      <c r="AU170" s="32">
        <f t="shared" si="11"/>
        <v>7</v>
      </c>
    </row>
    <row r="171" spans="1:47" x14ac:dyDescent="0.2">
      <c r="A171">
        <f t="shared" si="12"/>
        <v>157</v>
      </c>
      <c r="C171" s="31">
        <f>IF(Data!B159&lt;='Base no wds'!$H$5,1,0)</f>
        <v>1</v>
      </c>
      <c r="D171" s="31">
        <f>IF(Data!C159&lt;='Base no wds'!$H$5,1,0)</f>
        <v>1</v>
      </c>
      <c r="E171" s="31">
        <f>IF(Data!D159&lt;='Base no wds'!$H$5,1,0)</f>
        <v>1</v>
      </c>
      <c r="F171" s="31">
        <f>IF(Data!E159&lt;='Base no wds'!$H$5,1,0)</f>
        <v>0</v>
      </c>
      <c r="G171" s="31">
        <f>IF(Data!F159&lt;='Base no wds'!$H$5,1,0)</f>
        <v>1</v>
      </c>
      <c r="H171" s="31">
        <f>IF(Data!G159&lt;='Base no wds'!$H$5,1,0)</f>
        <v>1</v>
      </c>
      <c r="I171" s="31">
        <f>IF(Data!H159&lt;='Base no wds'!$H$5,1,0)</f>
        <v>0</v>
      </c>
      <c r="J171" s="31">
        <f>IF(Data!I159&lt;='Base no wds'!$H$5,1,0)</f>
        <v>1</v>
      </c>
      <c r="K171" s="31">
        <f>IF(Data!J159&lt;='Base no wds'!$H$5,1,0)</f>
        <v>1</v>
      </c>
      <c r="L171" s="31">
        <f>IF(Data!K159&lt;='Base no wds'!$H$5,1,0)</f>
        <v>1</v>
      </c>
      <c r="M171" s="31">
        <f>IF(Data!L159&lt;='Base no wds'!$H$5,1,0)</f>
        <v>1</v>
      </c>
      <c r="N171" s="31">
        <f>IF(Data!M159&lt;='Base no wds'!$H$5,1,0)</f>
        <v>1</v>
      </c>
      <c r="O171" s="31">
        <f>IF(Data!N159&lt;='Base no wds'!$H$5,1,0)</f>
        <v>0</v>
      </c>
      <c r="P171" s="31">
        <f>IF(Data!O159&lt;='Base no wds'!$H$5,1,0)</f>
        <v>0</v>
      </c>
      <c r="Q171" s="31">
        <f>IF(Data!P159&lt;='Base no wds'!$H$5,1,0)</f>
        <v>0</v>
      </c>
      <c r="R171" s="31">
        <f>IF(Data!Q159&lt;='Base no wds'!$H$5,1,0)</f>
        <v>0</v>
      </c>
      <c r="S171" s="31">
        <f>IF(Data!R159&lt;='Base no wds'!$H$5,1,0)</f>
        <v>1</v>
      </c>
      <c r="T171" s="31">
        <f>IF(Data!S159&lt;='Base no wds'!$H$5,1,0)</f>
        <v>1</v>
      </c>
      <c r="U171" s="31">
        <f>IF(Data!T159&lt;='Base no wds'!$H$5,1,0)</f>
        <v>1</v>
      </c>
      <c r="V171" s="31">
        <f>IF(Data!U159&lt;='Base no wds'!$H$5,1,0)</f>
        <v>1</v>
      </c>
      <c r="W171" s="32">
        <f t="shared" si="10"/>
        <v>14</v>
      </c>
      <c r="Y171">
        <f t="shared" si="13"/>
        <v>157</v>
      </c>
      <c r="AA171" s="31">
        <f>IF(SUM($B171:B171)&lt;$H$6,C171,0)</f>
        <v>1</v>
      </c>
      <c r="AB171" s="31">
        <f>IF(SUM($B171:C171)&lt;$H$6,D171,0)</f>
        <v>1</v>
      </c>
      <c r="AC171" s="31">
        <f>IF(SUM($B171:D171)&lt;$H$6,E171,0)</f>
        <v>1</v>
      </c>
      <c r="AD171" s="31">
        <f>IF(SUM($B171:E171)&lt;$H$6,F171,0)</f>
        <v>0</v>
      </c>
      <c r="AE171" s="31">
        <f>IF(SUM($B171:F171)&lt;$H$6,G171,0)</f>
        <v>1</v>
      </c>
      <c r="AF171" s="31">
        <f>IF(SUM($B171:G171)&lt;$H$6,H171,0)</f>
        <v>1</v>
      </c>
      <c r="AG171" s="31">
        <f>IF(SUM($B171:H171)&lt;$H$6,I171,0)</f>
        <v>0</v>
      </c>
      <c r="AH171" s="31">
        <f>IF(SUM($B171:I171)&lt;$H$6,J171,0)</f>
        <v>1</v>
      </c>
      <c r="AI171" s="31">
        <f>IF(SUM($B171:J171)&lt;$H$6,K171,0)</f>
        <v>1</v>
      </c>
      <c r="AJ171" s="31">
        <f>IF(SUM($B171:K171)&lt;$H$6,L171,0)</f>
        <v>1</v>
      </c>
      <c r="AK171" s="31">
        <f>IF(SUM($B171:L171)&lt;$H$6,M171,0)</f>
        <v>1</v>
      </c>
      <c r="AL171" s="31">
        <f>IF(SUM($B171:M171)&lt;$H$6,N171,0)</f>
        <v>1</v>
      </c>
      <c r="AM171" s="31">
        <f>IF(SUM($B171:N171)&lt;$H$6,O171,0)</f>
        <v>0</v>
      </c>
      <c r="AN171" s="31">
        <f>IF(SUM($B171:O171)&lt;$H$6,P171,0)</f>
        <v>0</v>
      </c>
      <c r="AO171" s="31">
        <f>IF(SUM($B171:P171)&lt;$H$6,Q171,0)</f>
        <v>0</v>
      </c>
      <c r="AP171" s="31">
        <f>IF(SUM($B171:Q171)&lt;$H$6,R171,0)</f>
        <v>0</v>
      </c>
      <c r="AQ171" s="31">
        <f>IF(SUM($B171:R171)&lt;$H$6,S171,0)</f>
        <v>0</v>
      </c>
      <c r="AR171" s="31">
        <f>IF(SUM($B171:S171)&lt;$H$6,T171,0)</f>
        <v>0</v>
      </c>
      <c r="AS171" s="31">
        <f>IF(SUM($B171:T171)&lt;$H$6,U171,0)</f>
        <v>0</v>
      </c>
      <c r="AT171" s="31">
        <f>IF(SUM($B171:U171)&lt;$H$6,V171,0)</f>
        <v>0</v>
      </c>
      <c r="AU171" s="32">
        <f t="shared" si="11"/>
        <v>10</v>
      </c>
    </row>
    <row r="172" spans="1:47" x14ac:dyDescent="0.2">
      <c r="A172">
        <f t="shared" si="12"/>
        <v>158</v>
      </c>
      <c r="C172" s="31">
        <f>IF(Data!B160&lt;='Base no wds'!$H$5,1,0)</f>
        <v>0</v>
      </c>
      <c r="D172" s="31">
        <f>IF(Data!C160&lt;='Base no wds'!$H$5,1,0)</f>
        <v>1</v>
      </c>
      <c r="E172" s="31">
        <f>IF(Data!D160&lt;='Base no wds'!$H$5,1,0)</f>
        <v>1</v>
      </c>
      <c r="F172" s="31">
        <f>IF(Data!E160&lt;='Base no wds'!$H$5,1,0)</f>
        <v>0</v>
      </c>
      <c r="G172" s="31">
        <f>IF(Data!F160&lt;='Base no wds'!$H$5,1,0)</f>
        <v>1</v>
      </c>
      <c r="H172" s="31">
        <f>IF(Data!G160&lt;='Base no wds'!$H$5,1,0)</f>
        <v>0</v>
      </c>
      <c r="I172" s="31">
        <f>IF(Data!H160&lt;='Base no wds'!$H$5,1,0)</f>
        <v>1</v>
      </c>
      <c r="J172" s="31">
        <f>IF(Data!I160&lt;='Base no wds'!$H$5,1,0)</f>
        <v>1</v>
      </c>
      <c r="K172" s="31">
        <f>IF(Data!J160&lt;='Base no wds'!$H$5,1,0)</f>
        <v>0</v>
      </c>
      <c r="L172" s="31">
        <f>IF(Data!K160&lt;='Base no wds'!$H$5,1,0)</f>
        <v>1</v>
      </c>
      <c r="M172" s="31">
        <f>IF(Data!L160&lt;='Base no wds'!$H$5,1,0)</f>
        <v>1</v>
      </c>
      <c r="N172" s="31">
        <f>IF(Data!M160&lt;='Base no wds'!$H$5,1,0)</f>
        <v>0</v>
      </c>
      <c r="O172" s="31">
        <f>IF(Data!N160&lt;='Base no wds'!$H$5,1,0)</f>
        <v>1</v>
      </c>
      <c r="P172" s="31">
        <f>IF(Data!O160&lt;='Base no wds'!$H$5,1,0)</f>
        <v>0</v>
      </c>
      <c r="Q172" s="31">
        <f>IF(Data!P160&lt;='Base no wds'!$H$5,1,0)</f>
        <v>1</v>
      </c>
      <c r="R172" s="31">
        <f>IF(Data!Q160&lt;='Base no wds'!$H$5,1,0)</f>
        <v>1</v>
      </c>
      <c r="S172" s="31">
        <f>IF(Data!R160&lt;='Base no wds'!$H$5,1,0)</f>
        <v>0</v>
      </c>
      <c r="T172" s="31">
        <f>IF(Data!S160&lt;='Base no wds'!$H$5,1,0)</f>
        <v>1</v>
      </c>
      <c r="U172" s="31">
        <f>IF(Data!T160&lt;='Base no wds'!$H$5,1,0)</f>
        <v>1</v>
      </c>
      <c r="V172" s="31">
        <f>IF(Data!U160&lt;='Base no wds'!$H$5,1,0)</f>
        <v>1</v>
      </c>
      <c r="W172" s="32">
        <f t="shared" si="10"/>
        <v>13</v>
      </c>
      <c r="Y172">
        <f t="shared" si="13"/>
        <v>158</v>
      </c>
      <c r="AA172" s="31">
        <f>IF(SUM($B172:B172)&lt;$H$6,C172,0)</f>
        <v>0</v>
      </c>
      <c r="AB172" s="31">
        <f>IF(SUM($B172:C172)&lt;$H$6,D172,0)</f>
        <v>1</v>
      </c>
      <c r="AC172" s="31">
        <f>IF(SUM($B172:D172)&lt;$H$6,E172,0)</f>
        <v>1</v>
      </c>
      <c r="AD172" s="31">
        <f>IF(SUM($B172:E172)&lt;$H$6,F172,0)</f>
        <v>0</v>
      </c>
      <c r="AE172" s="31">
        <f>IF(SUM($B172:F172)&lt;$H$6,G172,0)</f>
        <v>1</v>
      </c>
      <c r="AF172" s="31">
        <f>IF(SUM($B172:G172)&lt;$H$6,H172,0)</f>
        <v>0</v>
      </c>
      <c r="AG172" s="31">
        <f>IF(SUM($B172:H172)&lt;$H$6,I172,0)</f>
        <v>1</v>
      </c>
      <c r="AH172" s="31">
        <f>IF(SUM($B172:I172)&lt;$H$6,J172,0)</f>
        <v>1</v>
      </c>
      <c r="AI172" s="31">
        <f>IF(SUM($B172:J172)&lt;$H$6,K172,0)</f>
        <v>0</v>
      </c>
      <c r="AJ172" s="31">
        <f>IF(SUM($B172:K172)&lt;$H$6,L172,0)</f>
        <v>1</v>
      </c>
      <c r="AK172" s="31">
        <f>IF(SUM($B172:L172)&lt;$H$6,M172,0)</f>
        <v>1</v>
      </c>
      <c r="AL172" s="31">
        <f>IF(SUM($B172:M172)&lt;$H$6,N172,0)</f>
        <v>0</v>
      </c>
      <c r="AM172" s="31">
        <f>IF(SUM($B172:N172)&lt;$H$6,O172,0)</f>
        <v>1</v>
      </c>
      <c r="AN172" s="31">
        <f>IF(SUM($B172:O172)&lt;$H$6,P172,0)</f>
        <v>0</v>
      </c>
      <c r="AO172" s="31">
        <f>IF(SUM($B172:P172)&lt;$H$6,Q172,0)</f>
        <v>1</v>
      </c>
      <c r="AP172" s="31">
        <f>IF(SUM($B172:Q172)&lt;$H$6,R172,0)</f>
        <v>1</v>
      </c>
      <c r="AQ172" s="31">
        <f>IF(SUM($B172:R172)&lt;$H$6,S172,0)</f>
        <v>0</v>
      </c>
      <c r="AR172" s="31">
        <f>IF(SUM($B172:S172)&lt;$H$6,T172,0)</f>
        <v>0</v>
      </c>
      <c r="AS172" s="31">
        <f>IF(SUM($B172:T172)&lt;$H$6,U172,0)</f>
        <v>0</v>
      </c>
      <c r="AT172" s="31">
        <f>IF(SUM($B172:U172)&lt;$H$6,V172,0)</f>
        <v>0</v>
      </c>
      <c r="AU172" s="32">
        <f t="shared" si="11"/>
        <v>10</v>
      </c>
    </row>
    <row r="173" spans="1:47" x14ac:dyDescent="0.2">
      <c r="A173">
        <f t="shared" si="12"/>
        <v>159</v>
      </c>
      <c r="C173" s="31">
        <f>IF(Data!B161&lt;='Base no wds'!$H$5,1,0)</f>
        <v>1</v>
      </c>
      <c r="D173" s="31">
        <f>IF(Data!C161&lt;='Base no wds'!$H$5,1,0)</f>
        <v>0</v>
      </c>
      <c r="E173" s="31">
        <f>IF(Data!D161&lt;='Base no wds'!$H$5,1,0)</f>
        <v>1</v>
      </c>
      <c r="F173" s="31">
        <f>IF(Data!E161&lt;='Base no wds'!$H$5,1,0)</f>
        <v>1</v>
      </c>
      <c r="G173" s="31">
        <f>IF(Data!F161&lt;='Base no wds'!$H$5,1,0)</f>
        <v>0</v>
      </c>
      <c r="H173" s="31">
        <f>IF(Data!G161&lt;='Base no wds'!$H$5,1,0)</f>
        <v>1</v>
      </c>
      <c r="I173" s="31">
        <f>IF(Data!H161&lt;='Base no wds'!$H$5,1,0)</f>
        <v>1</v>
      </c>
      <c r="J173" s="31">
        <f>IF(Data!I161&lt;='Base no wds'!$H$5,1,0)</f>
        <v>1</v>
      </c>
      <c r="K173" s="31">
        <f>IF(Data!J161&lt;='Base no wds'!$H$5,1,0)</f>
        <v>0</v>
      </c>
      <c r="L173" s="31">
        <f>IF(Data!K161&lt;='Base no wds'!$H$5,1,0)</f>
        <v>0</v>
      </c>
      <c r="M173" s="31">
        <f>IF(Data!L161&lt;='Base no wds'!$H$5,1,0)</f>
        <v>0</v>
      </c>
      <c r="N173" s="31">
        <f>IF(Data!M161&lt;='Base no wds'!$H$5,1,0)</f>
        <v>0</v>
      </c>
      <c r="O173" s="31">
        <f>IF(Data!N161&lt;='Base no wds'!$H$5,1,0)</f>
        <v>1</v>
      </c>
      <c r="P173" s="31">
        <f>IF(Data!O161&lt;='Base no wds'!$H$5,1,0)</f>
        <v>1</v>
      </c>
      <c r="Q173" s="31">
        <f>IF(Data!P161&lt;='Base no wds'!$H$5,1,0)</f>
        <v>0</v>
      </c>
      <c r="R173" s="31">
        <f>IF(Data!Q161&lt;='Base no wds'!$H$5,1,0)</f>
        <v>1</v>
      </c>
      <c r="S173" s="31">
        <f>IF(Data!R161&lt;='Base no wds'!$H$5,1,0)</f>
        <v>0</v>
      </c>
      <c r="T173" s="31">
        <f>IF(Data!S161&lt;='Base no wds'!$H$5,1,0)</f>
        <v>1</v>
      </c>
      <c r="U173" s="31">
        <f>IF(Data!T161&lt;='Base no wds'!$H$5,1,0)</f>
        <v>1</v>
      </c>
      <c r="V173" s="31">
        <f>IF(Data!U161&lt;='Base no wds'!$H$5,1,0)</f>
        <v>1</v>
      </c>
      <c r="W173" s="32">
        <f t="shared" si="10"/>
        <v>12</v>
      </c>
      <c r="Y173">
        <f t="shared" si="13"/>
        <v>159</v>
      </c>
      <c r="AA173" s="31">
        <f>IF(SUM($B173:B173)&lt;$H$6,C173,0)</f>
        <v>1</v>
      </c>
      <c r="AB173" s="31">
        <f>IF(SUM($B173:C173)&lt;$H$6,D173,0)</f>
        <v>0</v>
      </c>
      <c r="AC173" s="31">
        <f>IF(SUM($B173:D173)&lt;$H$6,E173,0)</f>
        <v>1</v>
      </c>
      <c r="AD173" s="31">
        <f>IF(SUM($B173:E173)&lt;$H$6,F173,0)</f>
        <v>1</v>
      </c>
      <c r="AE173" s="31">
        <f>IF(SUM($B173:F173)&lt;$H$6,G173,0)</f>
        <v>0</v>
      </c>
      <c r="AF173" s="31">
        <f>IF(SUM($B173:G173)&lt;$H$6,H173,0)</f>
        <v>1</v>
      </c>
      <c r="AG173" s="31">
        <f>IF(SUM($B173:H173)&lt;$H$6,I173,0)</f>
        <v>1</v>
      </c>
      <c r="AH173" s="31">
        <f>IF(SUM($B173:I173)&lt;$H$6,J173,0)</f>
        <v>1</v>
      </c>
      <c r="AI173" s="31">
        <f>IF(SUM($B173:J173)&lt;$H$6,K173,0)</f>
        <v>0</v>
      </c>
      <c r="AJ173" s="31">
        <f>IF(SUM($B173:K173)&lt;$H$6,L173,0)</f>
        <v>0</v>
      </c>
      <c r="AK173" s="31">
        <f>IF(SUM($B173:L173)&lt;$H$6,M173,0)</f>
        <v>0</v>
      </c>
      <c r="AL173" s="31">
        <f>IF(SUM($B173:M173)&lt;$H$6,N173,0)</f>
        <v>0</v>
      </c>
      <c r="AM173" s="31">
        <f>IF(SUM($B173:N173)&lt;$H$6,O173,0)</f>
        <v>1</v>
      </c>
      <c r="AN173" s="31">
        <f>IF(SUM($B173:O173)&lt;$H$6,P173,0)</f>
        <v>1</v>
      </c>
      <c r="AO173" s="31">
        <f>IF(SUM($B173:P173)&lt;$H$6,Q173,0)</f>
        <v>0</v>
      </c>
      <c r="AP173" s="31">
        <f>IF(SUM($B173:Q173)&lt;$H$6,R173,0)</f>
        <v>1</v>
      </c>
      <c r="AQ173" s="31">
        <f>IF(SUM($B173:R173)&lt;$H$6,S173,0)</f>
        <v>0</v>
      </c>
      <c r="AR173" s="31">
        <f>IF(SUM($B173:S173)&lt;$H$6,T173,0)</f>
        <v>1</v>
      </c>
      <c r="AS173" s="31">
        <f>IF(SUM($B173:T173)&lt;$H$6,U173,0)</f>
        <v>0</v>
      </c>
      <c r="AT173" s="31">
        <f>IF(SUM($B173:U173)&lt;$H$6,V173,0)</f>
        <v>0</v>
      </c>
      <c r="AU173" s="32">
        <f t="shared" si="11"/>
        <v>10</v>
      </c>
    </row>
    <row r="174" spans="1:47" x14ac:dyDescent="0.2">
      <c r="A174">
        <f t="shared" si="12"/>
        <v>160</v>
      </c>
      <c r="C174" s="31">
        <f>IF(Data!B162&lt;='Base no wds'!$H$5,1,0)</f>
        <v>0</v>
      </c>
      <c r="D174" s="31">
        <f>IF(Data!C162&lt;='Base no wds'!$H$5,1,0)</f>
        <v>1</v>
      </c>
      <c r="E174" s="31">
        <f>IF(Data!D162&lt;='Base no wds'!$H$5,1,0)</f>
        <v>1</v>
      </c>
      <c r="F174" s="31">
        <f>IF(Data!E162&lt;='Base no wds'!$H$5,1,0)</f>
        <v>0</v>
      </c>
      <c r="G174" s="31">
        <f>IF(Data!F162&lt;='Base no wds'!$H$5,1,0)</f>
        <v>0</v>
      </c>
      <c r="H174" s="31">
        <f>IF(Data!G162&lt;='Base no wds'!$H$5,1,0)</f>
        <v>1</v>
      </c>
      <c r="I174" s="31">
        <f>IF(Data!H162&lt;='Base no wds'!$H$5,1,0)</f>
        <v>1</v>
      </c>
      <c r="J174" s="31">
        <f>IF(Data!I162&lt;='Base no wds'!$H$5,1,0)</f>
        <v>0</v>
      </c>
      <c r="K174" s="31">
        <f>IF(Data!J162&lt;='Base no wds'!$H$5,1,0)</f>
        <v>0</v>
      </c>
      <c r="L174" s="31">
        <f>IF(Data!K162&lt;='Base no wds'!$H$5,1,0)</f>
        <v>0</v>
      </c>
      <c r="M174" s="31">
        <f>IF(Data!L162&lt;='Base no wds'!$H$5,1,0)</f>
        <v>0</v>
      </c>
      <c r="N174" s="31">
        <f>IF(Data!M162&lt;='Base no wds'!$H$5,1,0)</f>
        <v>1</v>
      </c>
      <c r="O174" s="31">
        <f>IF(Data!N162&lt;='Base no wds'!$H$5,1,0)</f>
        <v>1</v>
      </c>
      <c r="P174" s="31">
        <f>IF(Data!O162&lt;='Base no wds'!$H$5,1,0)</f>
        <v>1</v>
      </c>
      <c r="Q174" s="31">
        <f>IF(Data!P162&lt;='Base no wds'!$H$5,1,0)</f>
        <v>0</v>
      </c>
      <c r="R174" s="31">
        <f>IF(Data!Q162&lt;='Base no wds'!$H$5,1,0)</f>
        <v>1</v>
      </c>
      <c r="S174" s="31">
        <f>IF(Data!R162&lt;='Base no wds'!$H$5,1,0)</f>
        <v>0</v>
      </c>
      <c r="T174" s="31">
        <f>IF(Data!S162&lt;='Base no wds'!$H$5,1,0)</f>
        <v>1</v>
      </c>
      <c r="U174" s="31">
        <f>IF(Data!T162&lt;='Base no wds'!$H$5,1,0)</f>
        <v>0</v>
      </c>
      <c r="V174" s="31">
        <f>IF(Data!U162&lt;='Base no wds'!$H$5,1,0)</f>
        <v>1</v>
      </c>
      <c r="W174" s="32">
        <f t="shared" si="10"/>
        <v>10</v>
      </c>
      <c r="Y174">
        <f t="shared" si="13"/>
        <v>160</v>
      </c>
      <c r="AA174" s="31">
        <f>IF(SUM($B174:B174)&lt;$H$6,C174,0)</f>
        <v>0</v>
      </c>
      <c r="AB174" s="31">
        <f>IF(SUM($B174:C174)&lt;$H$6,D174,0)</f>
        <v>1</v>
      </c>
      <c r="AC174" s="31">
        <f>IF(SUM($B174:D174)&lt;$H$6,E174,0)</f>
        <v>1</v>
      </c>
      <c r="AD174" s="31">
        <f>IF(SUM($B174:E174)&lt;$H$6,F174,0)</f>
        <v>0</v>
      </c>
      <c r="AE174" s="31">
        <f>IF(SUM($B174:F174)&lt;$H$6,G174,0)</f>
        <v>0</v>
      </c>
      <c r="AF174" s="31">
        <f>IF(SUM($B174:G174)&lt;$H$6,H174,0)</f>
        <v>1</v>
      </c>
      <c r="AG174" s="31">
        <f>IF(SUM($B174:H174)&lt;$H$6,I174,0)</f>
        <v>1</v>
      </c>
      <c r="AH174" s="31">
        <f>IF(SUM($B174:I174)&lt;$H$6,J174,0)</f>
        <v>0</v>
      </c>
      <c r="AI174" s="31">
        <f>IF(SUM($B174:J174)&lt;$H$6,K174,0)</f>
        <v>0</v>
      </c>
      <c r="AJ174" s="31">
        <f>IF(SUM($B174:K174)&lt;$H$6,L174,0)</f>
        <v>0</v>
      </c>
      <c r="AK174" s="31">
        <f>IF(SUM($B174:L174)&lt;$H$6,M174,0)</f>
        <v>0</v>
      </c>
      <c r="AL174" s="31">
        <f>IF(SUM($B174:M174)&lt;$H$6,N174,0)</f>
        <v>1</v>
      </c>
      <c r="AM174" s="31">
        <f>IF(SUM($B174:N174)&lt;$H$6,O174,0)</f>
        <v>1</v>
      </c>
      <c r="AN174" s="31">
        <f>IF(SUM($B174:O174)&lt;$H$6,P174,0)</f>
        <v>1</v>
      </c>
      <c r="AO174" s="31">
        <f>IF(SUM($B174:P174)&lt;$H$6,Q174,0)</f>
        <v>0</v>
      </c>
      <c r="AP174" s="31">
        <f>IF(SUM($B174:Q174)&lt;$H$6,R174,0)</f>
        <v>1</v>
      </c>
      <c r="AQ174" s="31">
        <f>IF(SUM($B174:R174)&lt;$H$6,S174,0)</f>
        <v>0</v>
      </c>
      <c r="AR174" s="31">
        <f>IF(SUM($B174:S174)&lt;$H$6,T174,0)</f>
        <v>1</v>
      </c>
      <c r="AS174" s="31">
        <f>IF(SUM($B174:T174)&lt;$H$6,U174,0)</f>
        <v>0</v>
      </c>
      <c r="AT174" s="31">
        <f>IF(SUM($B174:U174)&lt;$H$6,V174,0)</f>
        <v>1</v>
      </c>
      <c r="AU174" s="32">
        <f t="shared" si="11"/>
        <v>10</v>
      </c>
    </row>
    <row r="175" spans="1:47" x14ac:dyDescent="0.2">
      <c r="A175">
        <f t="shared" si="12"/>
        <v>161</v>
      </c>
      <c r="C175" s="31">
        <f>IF(Data!B163&lt;='Base no wds'!$H$5,1,0)</f>
        <v>0</v>
      </c>
      <c r="D175" s="31">
        <f>IF(Data!C163&lt;='Base no wds'!$H$5,1,0)</f>
        <v>0</v>
      </c>
      <c r="E175" s="31">
        <f>IF(Data!D163&lt;='Base no wds'!$H$5,1,0)</f>
        <v>0</v>
      </c>
      <c r="F175" s="31">
        <f>IF(Data!E163&lt;='Base no wds'!$H$5,1,0)</f>
        <v>0</v>
      </c>
      <c r="G175" s="31">
        <f>IF(Data!F163&lt;='Base no wds'!$H$5,1,0)</f>
        <v>0</v>
      </c>
      <c r="H175" s="31">
        <f>IF(Data!G163&lt;='Base no wds'!$H$5,1,0)</f>
        <v>0</v>
      </c>
      <c r="I175" s="31">
        <f>IF(Data!H163&lt;='Base no wds'!$H$5,1,0)</f>
        <v>0</v>
      </c>
      <c r="J175" s="31">
        <f>IF(Data!I163&lt;='Base no wds'!$H$5,1,0)</f>
        <v>0</v>
      </c>
      <c r="K175" s="31">
        <f>IF(Data!J163&lt;='Base no wds'!$H$5,1,0)</f>
        <v>1</v>
      </c>
      <c r="L175" s="31">
        <f>IF(Data!K163&lt;='Base no wds'!$H$5,1,0)</f>
        <v>0</v>
      </c>
      <c r="M175" s="31">
        <f>IF(Data!L163&lt;='Base no wds'!$H$5,1,0)</f>
        <v>1</v>
      </c>
      <c r="N175" s="31">
        <f>IF(Data!M163&lt;='Base no wds'!$H$5,1,0)</f>
        <v>1</v>
      </c>
      <c r="O175" s="31">
        <f>IF(Data!N163&lt;='Base no wds'!$H$5,1,0)</f>
        <v>0</v>
      </c>
      <c r="P175" s="31">
        <f>IF(Data!O163&lt;='Base no wds'!$H$5,1,0)</f>
        <v>0</v>
      </c>
      <c r="Q175" s="31">
        <f>IF(Data!P163&lt;='Base no wds'!$H$5,1,0)</f>
        <v>0</v>
      </c>
      <c r="R175" s="31">
        <f>IF(Data!Q163&lt;='Base no wds'!$H$5,1,0)</f>
        <v>1</v>
      </c>
      <c r="S175" s="31">
        <f>IF(Data!R163&lt;='Base no wds'!$H$5,1,0)</f>
        <v>1</v>
      </c>
      <c r="T175" s="31">
        <f>IF(Data!S163&lt;='Base no wds'!$H$5,1,0)</f>
        <v>0</v>
      </c>
      <c r="U175" s="31">
        <f>IF(Data!T163&lt;='Base no wds'!$H$5,1,0)</f>
        <v>0</v>
      </c>
      <c r="V175" s="31">
        <f>IF(Data!U163&lt;='Base no wds'!$H$5,1,0)</f>
        <v>1</v>
      </c>
      <c r="W175" s="32">
        <f t="shared" si="10"/>
        <v>6</v>
      </c>
      <c r="Y175">
        <f t="shared" si="13"/>
        <v>161</v>
      </c>
      <c r="AA175" s="31">
        <f>IF(SUM($B175:B175)&lt;$H$6,C175,0)</f>
        <v>0</v>
      </c>
      <c r="AB175" s="31">
        <f>IF(SUM($B175:C175)&lt;$H$6,D175,0)</f>
        <v>0</v>
      </c>
      <c r="AC175" s="31">
        <f>IF(SUM($B175:D175)&lt;$H$6,E175,0)</f>
        <v>0</v>
      </c>
      <c r="AD175" s="31">
        <f>IF(SUM($B175:E175)&lt;$H$6,F175,0)</f>
        <v>0</v>
      </c>
      <c r="AE175" s="31">
        <f>IF(SUM($B175:F175)&lt;$H$6,G175,0)</f>
        <v>0</v>
      </c>
      <c r="AF175" s="31">
        <f>IF(SUM($B175:G175)&lt;$H$6,H175,0)</f>
        <v>0</v>
      </c>
      <c r="AG175" s="31">
        <f>IF(SUM($B175:H175)&lt;$H$6,I175,0)</f>
        <v>0</v>
      </c>
      <c r="AH175" s="31">
        <f>IF(SUM($B175:I175)&lt;$H$6,J175,0)</f>
        <v>0</v>
      </c>
      <c r="AI175" s="31">
        <f>IF(SUM($B175:J175)&lt;$H$6,K175,0)</f>
        <v>1</v>
      </c>
      <c r="AJ175" s="31">
        <f>IF(SUM($B175:K175)&lt;$H$6,L175,0)</f>
        <v>0</v>
      </c>
      <c r="AK175" s="31">
        <f>IF(SUM($B175:L175)&lt;$H$6,M175,0)</f>
        <v>1</v>
      </c>
      <c r="AL175" s="31">
        <f>IF(SUM($B175:M175)&lt;$H$6,N175,0)</f>
        <v>1</v>
      </c>
      <c r="AM175" s="31">
        <f>IF(SUM($B175:N175)&lt;$H$6,O175,0)</f>
        <v>0</v>
      </c>
      <c r="AN175" s="31">
        <f>IF(SUM($B175:O175)&lt;$H$6,P175,0)</f>
        <v>0</v>
      </c>
      <c r="AO175" s="31">
        <f>IF(SUM($B175:P175)&lt;$H$6,Q175,0)</f>
        <v>0</v>
      </c>
      <c r="AP175" s="31">
        <f>IF(SUM($B175:Q175)&lt;$H$6,R175,0)</f>
        <v>1</v>
      </c>
      <c r="AQ175" s="31">
        <f>IF(SUM($B175:R175)&lt;$H$6,S175,0)</f>
        <v>1</v>
      </c>
      <c r="AR175" s="31">
        <f>IF(SUM($B175:S175)&lt;$H$6,T175,0)</f>
        <v>0</v>
      </c>
      <c r="AS175" s="31">
        <f>IF(SUM($B175:T175)&lt;$H$6,U175,0)</f>
        <v>0</v>
      </c>
      <c r="AT175" s="31">
        <f>IF(SUM($B175:U175)&lt;$H$6,V175,0)</f>
        <v>1</v>
      </c>
      <c r="AU175" s="32">
        <f t="shared" si="11"/>
        <v>6</v>
      </c>
    </row>
    <row r="176" spans="1:47" x14ac:dyDescent="0.2">
      <c r="A176">
        <f t="shared" si="12"/>
        <v>162</v>
      </c>
      <c r="C176" s="31">
        <f>IF(Data!B164&lt;='Base no wds'!$H$5,1,0)</f>
        <v>0</v>
      </c>
      <c r="D176" s="31">
        <f>IF(Data!C164&lt;='Base no wds'!$H$5,1,0)</f>
        <v>0</v>
      </c>
      <c r="E176" s="31">
        <f>IF(Data!D164&lt;='Base no wds'!$H$5,1,0)</f>
        <v>0</v>
      </c>
      <c r="F176" s="31">
        <f>IF(Data!E164&lt;='Base no wds'!$H$5,1,0)</f>
        <v>1</v>
      </c>
      <c r="G176" s="31">
        <f>IF(Data!F164&lt;='Base no wds'!$H$5,1,0)</f>
        <v>0</v>
      </c>
      <c r="H176" s="31">
        <f>IF(Data!G164&lt;='Base no wds'!$H$5,1,0)</f>
        <v>0</v>
      </c>
      <c r="I176" s="31">
        <f>IF(Data!H164&lt;='Base no wds'!$H$5,1,0)</f>
        <v>1</v>
      </c>
      <c r="J176" s="31">
        <f>IF(Data!I164&lt;='Base no wds'!$H$5,1,0)</f>
        <v>1</v>
      </c>
      <c r="K176" s="31">
        <f>IF(Data!J164&lt;='Base no wds'!$H$5,1,0)</f>
        <v>0</v>
      </c>
      <c r="L176" s="31">
        <f>IF(Data!K164&lt;='Base no wds'!$H$5,1,0)</f>
        <v>0</v>
      </c>
      <c r="M176" s="31">
        <f>IF(Data!L164&lt;='Base no wds'!$H$5,1,0)</f>
        <v>1</v>
      </c>
      <c r="N176" s="31">
        <f>IF(Data!M164&lt;='Base no wds'!$H$5,1,0)</f>
        <v>0</v>
      </c>
      <c r="O176" s="31">
        <f>IF(Data!N164&lt;='Base no wds'!$H$5,1,0)</f>
        <v>1</v>
      </c>
      <c r="P176" s="31">
        <f>IF(Data!O164&lt;='Base no wds'!$H$5,1,0)</f>
        <v>0</v>
      </c>
      <c r="Q176" s="31">
        <f>IF(Data!P164&lt;='Base no wds'!$H$5,1,0)</f>
        <v>1</v>
      </c>
      <c r="R176" s="31">
        <f>IF(Data!Q164&lt;='Base no wds'!$H$5,1,0)</f>
        <v>0</v>
      </c>
      <c r="S176" s="31">
        <f>IF(Data!R164&lt;='Base no wds'!$H$5,1,0)</f>
        <v>1</v>
      </c>
      <c r="T176" s="31">
        <f>IF(Data!S164&lt;='Base no wds'!$H$5,1,0)</f>
        <v>0</v>
      </c>
      <c r="U176" s="31">
        <f>IF(Data!T164&lt;='Base no wds'!$H$5,1,0)</f>
        <v>1</v>
      </c>
      <c r="V176" s="31">
        <f>IF(Data!U164&lt;='Base no wds'!$H$5,1,0)</f>
        <v>1</v>
      </c>
      <c r="W176" s="32">
        <f t="shared" si="10"/>
        <v>9</v>
      </c>
      <c r="Y176">
        <f t="shared" si="13"/>
        <v>162</v>
      </c>
      <c r="AA176" s="31">
        <f>IF(SUM($B176:B176)&lt;$H$6,C176,0)</f>
        <v>0</v>
      </c>
      <c r="AB176" s="31">
        <f>IF(SUM($B176:C176)&lt;$H$6,D176,0)</f>
        <v>0</v>
      </c>
      <c r="AC176" s="31">
        <f>IF(SUM($B176:D176)&lt;$H$6,E176,0)</f>
        <v>0</v>
      </c>
      <c r="AD176" s="31">
        <f>IF(SUM($B176:E176)&lt;$H$6,F176,0)</f>
        <v>1</v>
      </c>
      <c r="AE176" s="31">
        <f>IF(SUM($B176:F176)&lt;$H$6,G176,0)</f>
        <v>0</v>
      </c>
      <c r="AF176" s="31">
        <f>IF(SUM($B176:G176)&lt;$H$6,H176,0)</f>
        <v>0</v>
      </c>
      <c r="AG176" s="31">
        <f>IF(SUM($B176:H176)&lt;$H$6,I176,0)</f>
        <v>1</v>
      </c>
      <c r="AH176" s="31">
        <f>IF(SUM($B176:I176)&lt;$H$6,J176,0)</f>
        <v>1</v>
      </c>
      <c r="AI176" s="31">
        <f>IF(SUM($B176:J176)&lt;$H$6,K176,0)</f>
        <v>0</v>
      </c>
      <c r="AJ176" s="31">
        <f>IF(SUM($B176:K176)&lt;$H$6,L176,0)</f>
        <v>0</v>
      </c>
      <c r="AK176" s="31">
        <f>IF(SUM($B176:L176)&lt;$H$6,M176,0)</f>
        <v>1</v>
      </c>
      <c r="AL176" s="31">
        <f>IF(SUM($B176:M176)&lt;$H$6,N176,0)</f>
        <v>0</v>
      </c>
      <c r="AM176" s="31">
        <f>IF(SUM($B176:N176)&lt;$H$6,O176,0)</f>
        <v>1</v>
      </c>
      <c r="AN176" s="31">
        <f>IF(SUM($B176:O176)&lt;$H$6,P176,0)</f>
        <v>0</v>
      </c>
      <c r="AO176" s="31">
        <f>IF(SUM($B176:P176)&lt;$H$6,Q176,0)</f>
        <v>1</v>
      </c>
      <c r="AP176" s="31">
        <f>IF(SUM($B176:Q176)&lt;$H$6,R176,0)</f>
        <v>0</v>
      </c>
      <c r="AQ176" s="31">
        <f>IF(SUM($B176:R176)&lt;$H$6,S176,0)</f>
        <v>1</v>
      </c>
      <c r="AR176" s="31">
        <f>IF(SUM($B176:S176)&lt;$H$6,T176,0)</f>
        <v>0</v>
      </c>
      <c r="AS176" s="31">
        <f>IF(SUM($B176:T176)&lt;$H$6,U176,0)</f>
        <v>1</v>
      </c>
      <c r="AT176" s="31">
        <f>IF(SUM($B176:U176)&lt;$H$6,V176,0)</f>
        <v>1</v>
      </c>
      <c r="AU176" s="32">
        <f t="shared" si="11"/>
        <v>9</v>
      </c>
    </row>
    <row r="177" spans="1:47" x14ac:dyDescent="0.2">
      <c r="A177">
        <f t="shared" si="12"/>
        <v>163</v>
      </c>
      <c r="C177" s="31">
        <f>IF(Data!B165&lt;='Base no wds'!$H$5,1,0)</f>
        <v>0</v>
      </c>
      <c r="D177" s="31">
        <f>IF(Data!C165&lt;='Base no wds'!$H$5,1,0)</f>
        <v>1</v>
      </c>
      <c r="E177" s="31">
        <f>IF(Data!D165&lt;='Base no wds'!$H$5,1,0)</f>
        <v>1</v>
      </c>
      <c r="F177" s="31">
        <f>IF(Data!E165&lt;='Base no wds'!$H$5,1,0)</f>
        <v>1</v>
      </c>
      <c r="G177" s="31">
        <f>IF(Data!F165&lt;='Base no wds'!$H$5,1,0)</f>
        <v>0</v>
      </c>
      <c r="H177" s="31">
        <f>IF(Data!G165&lt;='Base no wds'!$H$5,1,0)</f>
        <v>1</v>
      </c>
      <c r="I177" s="31">
        <f>IF(Data!H165&lt;='Base no wds'!$H$5,1,0)</f>
        <v>0</v>
      </c>
      <c r="J177" s="31">
        <f>IF(Data!I165&lt;='Base no wds'!$H$5,1,0)</f>
        <v>0</v>
      </c>
      <c r="K177" s="31">
        <f>IF(Data!J165&lt;='Base no wds'!$H$5,1,0)</f>
        <v>1</v>
      </c>
      <c r="L177" s="31">
        <f>IF(Data!K165&lt;='Base no wds'!$H$5,1,0)</f>
        <v>0</v>
      </c>
      <c r="M177" s="31">
        <f>IF(Data!L165&lt;='Base no wds'!$H$5,1,0)</f>
        <v>0</v>
      </c>
      <c r="N177" s="31">
        <f>IF(Data!M165&lt;='Base no wds'!$H$5,1,0)</f>
        <v>0</v>
      </c>
      <c r="O177" s="31">
        <f>IF(Data!N165&lt;='Base no wds'!$H$5,1,0)</f>
        <v>1</v>
      </c>
      <c r="P177" s="31">
        <f>IF(Data!O165&lt;='Base no wds'!$H$5,1,0)</f>
        <v>0</v>
      </c>
      <c r="Q177" s="31">
        <f>IF(Data!P165&lt;='Base no wds'!$H$5,1,0)</f>
        <v>0</v>
      </c>
      <c r="R177" s="31">
        <f>IF(Data!Q165&lt;='Base no wds'!$H$5,1,0)</f>
        <v>0</v>
      </c>
      <c r="S177" s="31">
        <f>IF(Data!R165&lt;='Base no wds'!$H$5,1,0)</f>
        <v>0</v>
      </c>
      <c r="T177" s="31">
        <f>IF(Data!S165&lt;='Base no wds'!$H$5,1,0)</f>
        <v>1</v>
      </c>
      <c r="U177" s="31">
        <f>IF(Data!T165&lt;='Base no wds'!$H$5,1,0)</f>
        <v>0</v>
      </c>
      <c r="V177" s="31">
        <f>IF(Data!U165&lt;='Base no wds'!$H$5,1,0)</f>
        <v>1</v>
      </c>
      <c r="W177" s="32">
        <f t="shared" si="10"/>
        <v>8</v>
      </c>
      <c r="Y177">
        <f t="shared" si="13"/>
        <v>163</v>
      </c>
      <c r="AA177" s="31">
        <f>IF(SUM($B177:B177)&lt;$H$6,C177,0)</f>
        <v>0</v>
      </c>
      <c r="AB177" s="31">
        <f>IF(SUM($B177:C177)&lt;$H$6,D177,0)</f>
        <v>1</v>
      </c>
      <c r="AC177" s="31">
        <f>IF(SUM($B177:D177)&lt;$H$6,E177,0)</f>
        <v>1</v>
      </c>
      <c r="AD177" s="31">
        <f>IF(SUM($B177:E177)&lt;$H$6,F177,0)</f>
        <v>1</v>
      </c>
      <c r="AE177" s="31">
        <f>IF(SUM($B177:F177)&lt;$H$6,G177,0)</f>
        <v>0</v>
      </c>
      <c r="AF177" s="31">
        <f>IF(SUM($B177:G177)&lt;$H$6,H177,0)</f>
        <v>1</v>
      </c>
      <c r="AG177" s="31">
        <f>IF(SUM($B177:H177)&lt;$H$6,I177,0)</f>
        <v>0</v>
      </c>
      <c r="AH177" s="31">
        <f>IF(SUM($B177:I177)&lt;$H$6,J177,0)</f>
        <v>0</v>
      </c>
      <c r="AI177" s="31">
        <f>IF(SUM($B177:J177)&lt;$H$6,K177,0)</f>
        <v>1</v>
      </c>
      <c r="AJ177" s="31">
        <f>IF(SUM($B177:K177)&lt;$H$6,L177,0)</f>
        <v>0</v>
      </c>
      <c r="AK177" s="31">
        <f>IF(SUM($B177:L177)&lt;$H$6,M177,0)</f>
        <v>0</v>
      </c>
      <c r="AL177" s="31">
        <f>IF(SUM($B177:M177)&lt;$H$6,N177,0)</f>
        <v>0</v>
      </c>
      <c r="AM177" s="31">
        <f>IF(SUM($B177:N177)&lt;$H$6,O177,0)</f>
        <v>1</v>
      </c>
      <c r="AN177" s="31">
        <f>IF(SUM($B177:O177)&lt;$H$6,P177,0)</f>
        <v>0</v>
      </c>
      <c r="AO177" s="31">
        <f>IF(SUM($B177:P177)&lt;$H$6,Q177,0)</f>
        <v>0</v>
      </c>
      <c r="AP177" s="31">
        <f>IF(SUM($B177:Q177)&lt;$H$6,R177,0)</f>
        <v>0</v>
      </c>
      <c r="AQ177" s="31">
        <f>IF(SUM($B177:R177)&lt;$H$6,S177,0)</f>
        <v>0</v>
      </c>
      <c r="AR177" s="31">
        <f>IF(SUM($B177:S177)&lt;$H$6,T177,0)</f>
        <v>1</v>
      </c>
      <c r="AS177" s="31">
        <f>IF(SUM($B177:T177)&lt;$H$6,U177,0)</f>
        <v>0</v>
      </c>
      <c r="AT177" s="31">
        <f>IF(SUM($B177:U177)&lt;$H$6,V177,0)</f>
        <v>1</v>
      </c>
      <c r="AU177" s="32">
        <f t="shared" si="11"/>
        <v>8</v>
      </c>
    </row>
    <row r="178" spans="1:47" x14ac:dyDescent="0.2">
      <c r="A178">
        <f t="shared" si="12"/>
        <v>164</v>
      </c>
      <c r="C178" s="31">
        <f>IF(Data!B166&lt;='Base no wds'!$H$5,1,0)</f>
        <v>0</v>
      </c>
      <c r="D178" s="31">
        <f>IF(Data!C166&lt;='Base no wds'!$H$5,1,0)</f>
        <v>1</v>
      </c>
      <c r="E178" s="31">
        <f>IF(Data!D166&lt;='Base no wds'!$H$5,1,0)</f>
        <v>0</v>
      </c>
      <c r="F178" s="31">
        <f>IF(Data!E166&lt;='Base no wds'!$H$5,1,0)</f>
        <v>1</v>
      </c>
      <c r="G178" s="31">
        <f>IF(Data!F166&lt;='Base no wds'!$H$5,1,0)</f>
        <v>0</v>
      </c>
      <c r="H178" s="31">
        <f>IF(Data!G166&lt;='Base no wds'!$H$5,1,0)</f>
        <v>1</v>
      </c>
      <c r="I178" s="31">
        <f>IF(Data!H166&lt;='Base no wds'!$H$5,1,0)</f>
        <v>1</v>
      </c>
      <c r="J178" s="31">
        <f>IF(Data!I166&lt;='Base no wds'!$H$5,1,0)</f>
        <v>1</v>
      </c>
      <c r="K178" s="31">
        <f>IF(Data!J166&lt;='Base no wds'!$H$5,1,0)</f>
        <v>0</v>
      </c>
      <c r="L178" s="31">
        <f>IF(Data!K166&lt;='Base no wds'!$H$5,1,0)</f>
        <v>1</v>
      </c>
      <c r="M178" s="31">
        <f>IF(Data!L166&lt;='Base no wds'!$H$5,1,0)</f>
        <v>0</v>
      </c>
      <c r="N178" s="31">
        <f>IF(Data!M166&lt;='Base no wds'!$H$5,1,0)</f>
        <v>0</v>
      </c>
      <c r="O178" s="31">
        <f>IF(Data!N166&lt;='Base no wds'!$H$5,1,0)</f>
        <v>0</v>
      </c>
      <c r="P178" s="31">
        <f>IF(Data!O166&lt;='Base no wds'!$H$5,1,0)</f>
        <v>1</v>
      </c>
      <c r="Q178" s="31">
        <f>IF(Data!P166&lt;='Base no wds'!$H$5,1,0)</f>
        <v>0</v>
      </c>
      <c r="R178" s="31">
        <f>IF(Data!Q166&lt;='Base no wds'!$H$5,1,0)</f>
        <v>0</v>
      </c>
      <c r="S178" s="31">
        <f>IF(Data!R166&lt;='Base no wds'!$H$5,1,0)</f>
        <v>1</v>
      </c>
      <c r="T178" s="31">
        <f>IF(Data!S166&lt;='Base no wds'!$H$5,1,0)</f>
        <v>1</v>
      </c>
      <c r="U178" s="31">
        <f>IF(Data!T166&lt;='Base no wds'!$H$5,1,0)</f>
        <v>0</v>
      </c>
      <c r="V178" s="31">
        <f>IF(Data!U166&lt;='Base no wds'!$H$5,1,0)</f>
        <v>0</v>
      </c>
      <c r="W178" s="32">
        <f t="shared" si="10"/>
        <v>9</v>
      </c>
      <c r="Y178">
        <f t="shared" si="13"/>
        <v>164</v>
      </c>
      <c r="AA178" s="31">
        <f>IF(SUM($B178:B178)&lt;$H$6,C178,0)</f>
        <v>0</v>
      </c>
      <c r="AB178" s="31">
        <f>IF(SUM($B178:C178)&lt;$H$6,D178,0)</f>
        <v>1</v>
      </c>
      <c r="AC178" s="31">
        <f>IF(SUM($B178:D178)&lt;$H$6,E178,0)</f>
        <v>0</v>
      </c>
      <c r="AD178" s="31">
        <f>IF(SUM($B178:E178)&lt;$H$6,F178,0)</f>
        <v>1</v>
      </c>
      <c r="AE178" s="31">
        <f>IF(SUM($B178:F178)&lt;$H$6,G178,0)</f>
        <v>0</v>
      </c>
      <c r="AF178" s="31">
        <f>IF(SUM($B178:G178)&lt;$H$6,H178,0)</f>
        <v>1</v>
      </c>
      <c r="AG178" s="31">
        <f>IF(SUM($B178:H178)&lt;$H$6,I178,0)</f>
        <v>1</v>
      </c>
      <c r="AH178" s="31">
        <f>IF(SUM($B178:I178)&lt;$H$6,J178,0)</f>
        <v>1</v>
      </c>
      <c r="AI178" s="31">
        <f>IF(SUM($B178:J178)&lt;$H$6,K178,0)</f>
        <v>0</v>
      </c>
      <c r="AJ178" s="31">
        <f>IF(SUM($B178:K178)&lt;$H$6,L178,0)</f>
        <v>1</v>
      </c>
      <c r="AK178" s="31">
        <f>IF(SUM($B178:L178)&lt;$H$6,M178,0)</f>
        <v>0</v>
      </c>
      <c r="AL178" s="31">
        <f>IF(SUM($B178:M178)&lt;$H$6,N178,0)</f>
        <v>0</v>
      </c>
      <c r="AM178" s="31">
        <f>IF(SUM($B178:N178)&lt;$H$6,O178,0)</f>
        <v>0</v>
      </c>
      <c r="AN178" s="31">
        <f>IF(SUM($B178:O178)&lt;$H$6,P178,0)</f>
        <v>1</v>
      </c>
      <c r="AO178" s="31">
        <f>IF(SUM($B178:P178)&lt;$H$6,Q178,0)</f>
        <v>0</v>
      </c>
      <c r="AP178" s="31">
        <f>IF(SUM($B178:Q178)&lt;$H$6,R178,0)</f>
        <v>0</v>
      </c>
      <c r="AQ178" s="31">
        <f>IF(SUM($B178:R178)&lt;$H$6,S178,0)</f>
        <v>1</v>
      </c>
      <c r="AR178" s="31">
        <f>IF(SUM($B178:S178)&lt;$H$6,T178,0)</f>
        <v>1</v>
      </c>
      <c r="AS178" s="31">
        <f>IF(SUM($B178:T178)&lt;$H$6,U178,0)</f>
        <v>0</v>
      </c>
      <c r="AT178" s="31">
        <f>IF(SUM($B178:U178)&lt;$H$6,V178,0)</f>
        <v>0</v>
      </c>
      <c r="AU178" s="32">
        <f t="shared" si="11"/>
        <v>9</v>
      </c>
    </row>
    <row r="179" spans="1:47" x14ac:dyDescent="0.2">
      <c r="A179">
        <f t="shared" si="12"/>
        <v>165</v>
      </c>
      <c r="C179" s="31">
        <f>IF(Data!B167&lt;='Base no wds'!$H$5,1,0)</f>
        <v>0</v>
      </c>
      <c r="D179" s="31">
        <f>IF(Data!C167&lt;='Base no wds'!$H$5,1,0)</f>
        <v>1</v>
      </c>
      <c r="E179" s="31">
        <f>IF(Data!D167&lt;='Base no wds'!$H$5,1,0)</f>
        <v>1</v>
      </c>
      <c r="F179" s="31">
        <f>IF(Data!E167&lt;='Base no wds'!$H$5,1,0)</f>
        <v>0</v>
      </c>
      <c r="G179" s="31">
        <f>IF(Data!F167&lt;='Base no wds'!$H$5,1,0)</f>
        <v>0</v>
      </c>
      <c r="H179" s="31">
        <f>IF(Data!G167&lt;='Base no wds'!$H$5,1,0)</f>
        <v>1</v>
      </c>
      <c r="I179" s="31">
        <f>IF(Data!H167&lt;='Base no wds'!$H$5,1,0)</f>
        <v>0</v>
      </c>
      <c r="J179" s="31">
        <f>IF(Data!I167&lt;='Base no wds'!$H$5,1,0)</f>
        <v>1</v>
      </c>
      <c r="K179" s="31">
        <f>IF(Data!J167&lt;='Base no wds'!$H$5,1,0)</f>
        <v>0</v>
      </c>
      <c r="L179" s="31">
        <f>IF(Data!K167&lt;='Base no wds'!$H$5,1,0)</f>
        <v>0</v>
      </c>
      <c r="M179" s="31">
        <f>IF(Data!L167&lt;='Base no wds'!$H$5,1,0)</f>
        <v>0</v>
      </c>
      <c r="N179" s="31">
        <f>IF(Data!M167&lt;='Base no wds'!$H$5,1,0)</f>
        <v>1</v>
      </c>
      <c r="O179" s="31">
        <f>IF(Data!N167&lt;='Base no wds'!$H$5,1,0)</f>
        <v>0</v>
      </c>
      <c r="P179" s="31">
        <f>IF(Data!O167&lt;='Base no wds'!$H$5,1,0)</f>
        <v>1</v>
      </c>
      <c r="Q179" s="31">
        <f>IF(Data!P167&lt;='Base no wds'!$H$5,1,0)</f>
        <v>1</v>
      </c>
      <c r="R179" s="31">
        <f>IF(Data!Q167&lt;='Base no wds'!$H$5,1,0)</f>
        <v>0</v>
      </c>
      <c r="S179" s="31">
        <f>IF(Data!R167&lt;='Base no wds'!$H$5,1,0)</f>
        <v>1</v>
      </c>
      <c r="T179" s="31">
        <f>IF(Data!S167&lt;='Base no wds'!$H$5,1,0)</f>
        <v>0</v>
      </c>
      <c r="U179" s="31">
        <f>IF(Data!T167&lt;='Base no wds'!$H$5,1,0)</f>
        <v>1</v>
      </c>
      <c r="V179" s="31">
        <f>IF(Data!U167&lt;='Base no wds'!$H$5,1,0)</f>
        <v>0</v>
      </c>
      <c r="W179" s="32">
        <f t="shared" ref="W179:W214" si="14">SUM(C179:V179)</f>
        <v>9</v>
      </c>
      <c r="Y179">
        <f t="shared" si="13"/>
        <v>165</v>
      </c>
      <c r="AA179" s="31">
        <f>IF(SUM($B179:B179)&lt;$H$6,C179,0)</f>
        <v>0</v>
      </c>
      <c r="AB179" s="31">
        <f>IF(SUM($B179:C179)&lt;$H$6,D179,0)</f>
        <v>1</v>
      </c>
      <c r="AC179" s="31">
        <f>IF(SUM($B179:D179)&lt;$H$6,E179,0)</f>
        <v>1</v>
      </c>
      <c r="AD179" s="31">
        <f>IF(SUM($B179:E179)&lt;$H$6,F179,0)</f>
        <v>0</v>
      </c>
      <c r="AE179" s="31">
        <f>IF(SUM($B179:F179)&lt;$H$6,G179,0)</f>
        <v>0</v>
      </c>
      <c r="AF179" s="31">
        <f>IF(SUM($B179:G179)&lt;$H$6,H179,0)</f>
        <v>1</v>
      </c>
      <c r="AG179" s="31">
        <f>IF(SUM($B179:H179)&lt;$H$6,I179,0)</f>
        <v>0</v>
      </c>
      <c r="AH179" s="31">
        <f>IF(SUM($B179:I179)&lt;$H$6,J179,0)</f>
        <v>1</v>
      </c>
      <c r="AI179" s="31">
        <f>IF(SUM($B179:J179)&lt;$H$6,K179,0)</f>
        <v>0</v>
      </c>
      <c r="AJ179" s="31">
        <f>IF(SUM($B179:K179)&lt;$H$6,L179,0)</f>
        <v>0</v>
      </c>
      <c r="AK179" s="31">
        <f>IF(SUM($B179:L179)&lt;$H$6,M179,0)</f>
        <v>0</v>
      </c>
      <c r="AL179" s="31">
        <f>IF(SUM($B179:M179)&lt;$H$6,N179,0)</f>
        <v>1</v>
      </c>
      <c r="AM179" s="31">
        <f>IF(SUM($B179:N179)&lt;$H$6,O179,0)</f>
        <v>0</v>
      </c>
      <c r="AN179" s="31">
        <f>IF(SUM($B179:O179)&lt;$H$6,P179,0)</f>
        <v>1</v>
      </c>
      <c r="AO179" s="31">
        <f>IF(SUM($B179:P179)&lt;$H$6,Q179,0)</f>
        <v>1</v>
      </c>
      <c r="AP179" s="31">
        <f>IF(SUM($B179:Q179)&lt;$H$6,R179,0)</f>
        <v>0</v>
      </c>
      <c r="AQ179" s="31">
        <f>IF(SUM($B179:R179)&lt;$H$6,S179,0)</f>
        <v>1</v>
      </c>
      <c r="AR179" s="31">
        <f>IF(SUM($B179:S179)&lt;$H$6,T179,0)</f>
        <v>0</v>
      </c>
      <c r="AS179" s="31">
        <f>IF(SUM($B179:T179)&lt;$H$6,U179,0)</f>
        <v>1</v>
      </c>
      <c r="AT179" s="31">
        <f>IF(SUM($B179:U179)&lt;$H$6,V179,0)</f>
        <v>0</v>
      </c>
      <c r="AU179" s="32">
        <f t="shared" si="11"/>
        <v>9</v>
      </c>
    </row>
    <row r="180" spans="1:47" x14ac:dyDescent="0.2">
      <c r="A180">
        <f t="shared" si="12"/>
        <v>166</v>
      </c>
      <c r="C180" s="31">
        <f>IF(Data!B168&lt;='Base no wds'!$H$5,1,0)</f>
        <v>0</v>
      </c>
      <c r="D180" s="31">
        <f>IF(Data!C168&lt;='Base no wds'!$H$5,1,0)</f>
        <v>0</v>
      </c>
      <c r="E180" s="31">
        <f>IF(Data!D168&lt;='Base no wds'!$H$5,1,0)</f>
        <v>0</v>
      </c>
      <c r="F180" s="31">
        <f>IF(Data!E168&lt;='Base no wds'!$H$5,1,0)</f>
        <v>0</v>
      </c>
      <c r="G180" s="31">
        <f>IF(Data!F168&lt;='Base no wds'!$H$5,1,0)</f>
        <v>1</v>
      </c>
      <c r="H180" s="31">
        <f>IF(Data!G168&lt;='Base no wds'!$H$5,1,0)</f>
        <v>1</v>
      </c>
      <c r="I180" s="31">
        <f>IF(Data!H168&lt;='Base no wds'!$H$5,1,0)</f>
        <v>0</v>
      </c>
      <c r="J180" s="31">
        <f>IF(Data!I168&lt;='Base no wds'!$H$5,1,0)</f>
        <v>0</v>
      </c>
      <c r="K180" s="31">
        <f>IF(Data!J168&lt;='Base no wds'!$H$5,1,0)</f>
        <v>1</v>
      </c>
      <c r="L180" s="31">
        <f>IF(Data!K168&lt;='Base no wds'!$H$5,1,0)</f>
        <v>0</v>
      </c>
      <c r="M180" s="31">
        <f>IF(Data!L168&lt;='Base no wds'!$H$5,1,0)</f>
        <v>0</v>
      </c>
      <c r="N180" s="31">
        <f>IF(Data!M168&lt;='Base no wds'!$H$5,1,0)</f>
        <v>0</v>
      </c>
      <c r="O180" s="31">
        <f>IF(Data!N168&lt;='Base no wds'!$H$5,1,0)</f>
        <v>0</v>
      </c>
      <c r="P180" s="31">
        <f>IF(Data!O168&lt;='Base no wds'!$H$5,1,0)</f>
        <v>0</v>
      </c>
      <c r="Q180" s="31">
        <f>IF(Data!P168&lt;='Base no wds'!$H$5,1,0)</f>
        <v>0</v>
      </c>
      <c r="R180" s="31">
        <f>IF(Data!Q168&lt;='Base no wds'!$H$5,1,0)</f>
        <v>0</v>
      </c>
      <c r="S180" s="31">
        <f>IF(Data!R168&lt;='Base no wds'!$H$5,1,0)</f>
        <v>0</v>
      </c>
      <c r="T180" s="31">
        <f>IF(Data!S168&lt;='Base no wds'!$H$5,1,0)</f>
        <v>1</v>
      </c>
      <c r="U180" s="31">
        <f>IF(Data!T168&lt;='Base no wds'!$H$5,1,0)</f>
        <v>1</v>
      </c>
      <c r="V180" s="31">
        <f>IF(Data!U168&lt;='Base no wds'!$H$5,1,0)</f>
        <v>0</v>
      </c>
      <c r="W180" s="32">
        <f t="shared" si="14"/>
        <v>5</v>
      </c>
      <c r="Y180">
        <f t="shared" si="13"/>
        <v>166</v>
      </c>
      <c r="AA180" s="31">
        <f>IF(SUM($B180:B180)&lt;$H$6,C180,0)</f>
        <v>0</v>
      </c>
      <c r="AB180" s="31">
        <f>IF(SUM($B180:C180)&lt;$H$6,D180,0)</f>
        <v>0</v>
      </c>
      <c r="AC180" s="31">
        <f>IF(SUM($B180:D180)&lt;$H$6,E180,0)</f>
        <v>0</v>
      </c>
      <c r="AD180" s="31">
        <f>IF(SUM($B180:E180)&lt;$H$6,F180,0)</f>
        <v>0</v>
      </c>
      <c r="AE180" s="31">
        <f>IF(SUM($B180:F180)&lt;$H$6,G180,0)</f>
        <v>1</v>
      </c>
      <c r="AF180" s="31">
        <f>IF(SUM($B180:G180)&lt;$H$6,H180,0)</f>
        <v>1</v>
      </c>
      <c r="AG180" s="31">
        <f>IF(SUM($B180:H180)&lt;$H$6,I180,0)</f>
        <v>0</v>
      </c>
      <c r="AH180" s="31">
        <f>IF(SUM($B180:I180)&lt;$H$6,J180,0)</f>
        <v>0</v>
      </c>
      <c r="AI180" s="31">
        <f>IF(SUM($B180:J180)&lt;$H$6,K180,0)</f>
        <v>1</v>
      </c>
      <c r="AJ180" s="31">
        <f>IF(SUM($B180:K180)&lt;$H$6,L180,0)</f>
        <v>0</v>
      </c>
      <c r="AK180" s="31">
        <f>IF(SUM($B180:L180)&lt;$H$6,M180,0)</f>
        <v>0</v>
      </c>
      <c r="AL180" s="31">
        <f>IF(SUM($B180:M180)&lt;$H$6,N180,0)</f>
        <v>0</v>
      </c>
      <c r="AM180" s="31">
        <f>IF(SUM($B180:N180)&lt;$H$6,O180,0)</f>
        <v>0</v>
      </c>
      <c r="AN180" s="31">
        <f>IF(SUM($B180:O180)&lt;$H$6,P180,0)</f>
        <v>0</v>
      </c>
      <c r="AO180" s="31">
        <f>IF(SUM($B180:P180)&lt;$H$6,Q180,0)</f>
        <v>0</v>
      </c>
      <c r="AP180" s="31">
        <f>IF(SUM($B180:Q180)&lt;$H$6,R180,0)</f>
        <v>0</v>
      </c>
      <c r="AQ180" s="31">
        <f>IF(SUM($B180:R180)&lt;$H$6,S180,0)</f>
        <v>0</v>
      </c>
      <c r="AR180" s="31">
        <f>IF(SUM($B180:S180)&lt;$H$6,T180,0)</f>
        <v>1</v>
      </c>
      <c r="AS180" s="31">
        <f>IF(SUM($B180:T180)&lt;$H$6,U180,0)</f>
        <v>1</v>
      </c>
      <c r="AT180" s="31">
        <f>IF(SUM($B180:U180)&lt;$H$6,V180,0)</f>
        <v>0</v>
      </c>
      <c r="AU180" s="32">
        <f t="shared" si="11"/>
        <v>5</v>
      </c>
    </row>
    <row r="181" spans="1:47" x14ac:dyDescent="0.2">
      <c r="A181">
        <f t="shared" si="12"/>
        <v>167</v>
      </c>
      <c r="C181" s="31">
        <f>IF(Data!B169&lt;='Base no wds'!$H$5,1,0)</f>
        <v>1</v>
      </c>
      <c r="D181" s="31">
        <f>IF(Data!C169&lt;='Base no wds'!$H$5,1,0)</f>
        <v>0</v>
      </c>
      <c r="E181" s="31">
        <f>IF(Data!D169&lt;='Base no wds'!$H$5,1,0)</f>
        <v>1</v>
      </c>
      <c r="F181" s="31">
        <f>IF(Data!E169&lt;='Base no wds'!$H$5,1,0)</f>
        <v>0</v>
      </c>
      <c r="G181" s="31">
        <f>IF(Data!F169&lt;='Base no wds'!$H$5,1,0)</f>
        <v>1</v>
      </c>
      <c r="H181" s="31">
        <f>IF(Data!G169&lt;='Base no wds'!$H$5,1,0)</f>
        <v>0</v>
      </c>
      <c r="I181" s="31">
        <f>IF(Data!H169&lt;='Base no wds'!$H$5,1,0)</f>
        <v>1</v>
      </c>
      <c r="J181" s="31">
        <f>IF(Data!I169&lt;='Base no wds'!$H$5,1,0)</f>
        <v>0</v>
      </c>
      <c r="K181" s="31">
        <f>IF(Data!J169&lt;='Base no wds'!$H$5,1,0)</f>
        <v>0</v>
      </c>
      <c r="L181" s="31">
        <f>IF(Data!K169&lt;='Base no wds'!$H$5,1,0)</f>
        <v>0</v>
      </c>
      <c r="M181" s="31">
        <f>IF(Data!L169&lt;='Base no wds'!$H$5,1,0)</f>
        <v>0</v>
      </c>
      <c r="N181" s="31">
        <f>IF(Data!M169&lt;='Base no wds'!$H$5,1,0)</f>
        <v>0</v>
      </c>
      <c r="O181" s="31">
        <f>IF(Data!N169&lt;='Base no wds'!$H$5,1,0)</f>
        <v>0</v>
      </c>
      <c r="P181" s="31">
        <f>IF(Data!O169&lt;='Base no wds'!$H$5,1,0)</f>
        <v>0</v>
      </c>
      <c r="Q181" s="31">
        <f>IF(Data!P169&lt;='Base no wds'!$H$5,1,0)</f>
        <v>0</v>
      </c>
      <c r="R181" s="31">
        <f>IF(Data!Q169&lt;='Base no wds'!$H$5,1,0)</f>
        <v>1</v>
      </c>
      <c r="S181" s="31">
        <f>IF(Data!R169&lt;='Base no wds'!$H$5,1,0)</f>
        <v>1</v>
      </c>
      <c r="T181" s="31">
        <f>IF(Data!S169&lt;='Base no wds'!$H$5,1,0)</f>
        <v>0</v>
      </c>
      <c r="U181" s="31">
        <f>IF(Data!T169&lt;='Base no wds'!$H$5,1,0)</f>
        <v>0</v>
      </c>
      <c r="V181" s="31">
        <f>IF(Data!U169&lt;='Base no wds'!$H$5,1,0)</f>
        <v>0</v>
      </c>
      <c r="W181" s="32">
        <f t="shared" si="14"/>
        <v>6</v>
      </c>
      <c r="Y181">
        <f t="shared" si="13"/>
        <v>167</v>
      </c>
      <c r="AA181" s="31">
        <f>IF(SUM($B181:B181)&lt;$H$6,C181,0)</f>
        <v>1</v>
      </c>
      <c r="AB181" s="31">
        <f>IF(SUM($B181:C181)&lt;$H$6,D181,0)</f>
        <v>0</v>
      </c>
      <c r="AC181" s="31">
        <f>IF(SUM($B181:D181)&lt;$H$6,E181,0)</f>
        <v>1</v>
      </c>
      <c r="AD181" s="31">
        <f>IF(SUM($B181:E181)&lt;$H$6,F181,0)</f>
        <v>0</v>
      </c>
      <c r="AE181" s="31">
        <f>IF(SUM($B181:F181)&lt;$H$6,G181,0)</f>
        <v>1</v>
      </c>
      <c r="AF181" s="31">
        <f>IF(SUM($B181:G181)&lt;$H$6,H181,0)</f>
        <v>0</v>
      </c>
      <c r="AG181" s="31">
        <f>IF(SUM($B181:H181)&lt;$H$6,I181,0)</f>
        <v>1</v>
      </c>
      <c r="AH181" s="31">
        <f>IF(SUM($B181:I181)&lt;$H$6,J181,0)</f>
        <v>0</v>
      </c>
      <c r="AI181" s="31">
        <f>IF(SUM($B181:J181)&lt;$H$6,K181,0)</f>
        <v>0</v>
      </c>
      <c r="AJ181" s="31">
        <f>IF(SUM($B181:K181)&lt;$H$6,L181,0)</f>
        <v>0</v>
      </c>
      <c r="AK181" s="31">
        <f>IF(SUM($B181:L181)&lt;$H$6,M181,0)</f>
        <v>0</v>
      </c>
      <c r="AL181" s="31">
        <f>IF(SUM($B181:M181)&lt;$H$6,N181,0)</f>
        <v>0</v>
      </c>
      <c r="AM181" s="31">
        <f>IF(SUM($B181:N181)&lt;$H$6,O181,0)</f>
        <v>0</v>
      </c>
      <c r="AN181" s="31">
        <f>IF(SUM($B181:O181)&lt;$H$6,P181,0)</f>
        <v>0</v>
      </c>
      <c r="AO181" s="31">
        <f>IF(SUM($B181:P181)&lt;$H$6,Q181,0)</f>
        <v>0</v>
      </c>
      <c r="AP181" s="31">
        <f>IF(SUM($B181:Q181)&lt;$H$6,R181,0)</f>
        <v>1</v>
      </c>
      <c r="AQ181" s="31">
        <f>IF(SUM($B181:R181)&lt;$H$6,S181,0)</f>
        <v>1</v>
      </c>
      <c r="AR181" s="31">
        <f>IF(SUM($B181:S181)&lt;$H$6,T181,0)</f>
        <v>0</v>
      </c>
      <c r="AS181" s="31">
        <f>IF(SUM($B181:T181)&lt;$H$6,U181,0)</f>
        <v>0</v>
      </c>
      <c r="AT181" s="31">
        <f>IF(SUM($B181:U181)&lt;$H$6,V181,0)</f>
        <v>0</v>
      </c>
      <c r="AU181" s="32">
        <f t="shared" si="11"/>
        <v>6</v>
      </c>
    </row>
    <row r="182" spans="1:47" x14ac:dyDescent="0.2">
      <c r="A182">
        <f t="shared" si="12"/>
        <v>168</v>
      </c>
      <c r="C182" s="31">
        <f>IF(Data!B170&lt;='Base no wds'!$H$5,1,0)</f>
        <v>0</v>
      </c>
      <c r="D182" s="31">
        <f>IF(Data!C170&lt;='Base no wds'!$H$5,1,0)</f>
        <v>0</v>
      </c>
      <c r="E182" s="31">
        <f>IF(Data!D170&lt;='Base no wds'!$H$5,1,0)</f>
        <v>0</v>
      </c>
      <c r="F182" s="31">
        <f>IF(Data!E170&lt;='Base no wds'!$H$5,1,0)</f>
        <v>0</v>
      </c>
      <c r="G182" s="31">
        <f>IF(Data!F170&lt;='Base no wds'!$H$5,1,0)</f>
        <v>0</v>
      </c>
      <c r="H182" s="31">
        <f>IF(Data!G170&lt;='Base no wds'!$H$5,1,0)</f>
        <v>1</v>
      </c>
      <c r="I182" s="31">
        <f>IF(Data!H170&lt;='Base no wds'!$H$5,1,0)</f>
        <v>0</v>
      </c>
      <c r="J182" s="31">
        <f>IF(Data!I170&lt;='Base no wds'!$H$5,1,0)</f>
        <v>0</v>
      </c>
      <c r="K182" s="31">
        <f>IF(Data!J170&lt;='Base no wds'!$H$5,1,0)</f>
        <v>1</v>
      </c>
      <c r="L182" s="31">
        <f>IF(Data!K170&lt;='Base no wds'!$H$5,1,0)</f>
        <v>1</v>
      </c>
      <c r="M182" s="31">
        <f>IF(Data!L170&lt;='Base no wds'!$H$5,1,0)</f>
        <v>0</v>
      </c>
      <c r="N182" s="31">
        <f>IF(Data!M170&lt;='Base no wds'!$H$5,1,0)</f>
        <v>0</v>
      </c>
      <c r="O182" s="31">
        <f>IF(Data!N170&lt;='Base no wds'!$H$5,1,0)</f>
        <v>0</v>
      </c>
      <c r="P182" s="31">
        <f>IF(Data!O170&lt;='Base no wds'!$H$5,1,0)</f>
        <v>1</v>
      </c>
      <c r="Q182" s="31">
        <f>IF(Data!P170&lt;='Base no wds'!$H$5,1,0)</f>
        <v>0</v>
      </c>
      <c r="R182" s="31">
        <f>IF(Data!Q170&lt;='Base no wds'!$H$5,1,0)</f>
        <v>1</v>
      </c>
      <c r="S182" s="31">
        <f>IF(Data!R170&lt;='Base no wds'!$H$5,1,0)</f>
        <v>0</v>
      </c>
      <c r="T182" s="31">
        <f>IF(Data!S170&lt;='Base no wds'!$H$5,1,0)</f>
        <v>0</v>
      </c>
      <c r="U182" s="31">
        <f>IF(Data!T170&lt;='Base no wds'!$H$5,1,0)</f>
        <v>0</v>
      </c>
      <c r="V182" s="31">
        <f>IF(Data!U170&lt;='Base no wds'!$H$5,1,0)</f>
        <v>1</v>
      </c>
      <c r="W182" s="32">
        <f t="shared" si="14"/>
        <v>6</v>
      </c>
      <c r="Y182">
        <f t="shared" si="13"/>
        <v>168</v>
      </c>
      <c r="AA182" s="31">
        <f>IF(SUM($B182:B182)&lt;$H$6,C182,0)</f>
        <v>0</v>
      </c>
      <c r="AB182" s="31">
        <f>IF(SUM($B182:C182)&lt;$H$6,D182,0)</f>
        <v>0</v>
      </c>
      <c r="AC182" s="31">
        <f>IF(SUM($B182:D182)&lt;$H$6,E182,0)</f>
        <v>0</v>
      </c>
      <c r="AD182" s="31">
        <f>IF(SUM($B182:E182)&lt;$H$6,F182,0)</f>
        <v>0</v>
      </c>
      <c r="AE182" s="31">
        <f>IF(SUM($B182:F182)&lt;$H$6,G182,0)</f>
        <v>0</v>
      </c>
      <c r="AF182" s="31">
        <f>IF(SUM($B182:G182)&lt;$H$6,H182,0)</f>
        <v>1</v>
      </c>
      <c r="AG182" s="31">
        <f>IF(SUM($B182:H182)&lt;$H$6,I182,0)</f>
        <v>0</v>
      </c>
      <c r="AH182" s="31">
        <f>IF(SUM($B182:I182)&lt;$H$6,J182,0)</f>
        <v>0</v>
      </c>
      <c r="AI182" s="31">
        <f>IF(SUM($B182:J182)&lt;$H$6,K182,0)</f>
        <v>1</v>
      </c>
      <c r="AJ182" s="31">
        <f>IF(SUM($B182:K182)&lt;$H$6,L182,0)</f>
        <v>1</v>
      </c>
      <c r="AK182" s="31">
        <f>IF(SUM($B182:L182)&lt;$H$6,M182,0)</f>
        <v>0</v>
      </c>
      <c r="AL182" s="31">
        <f>IF(SUM($B182:M182)&lt;$H$6,N182,0)</f>
        <v>0</v>
      </c>
      <c r="AM182" s="31">
        <f>IF(SUM($B182:N182)&lt;$H$6,O182,0)</f>
        <v>0</v>
      </c>
      <c r="AN182" s="31">
        <f>IF(SUM($B182:O182)&lt;$H$6,P182,0)</f>
        <v>1</v>
      </c>
      <c r="AO182" s="31">
        <f>IF(SUM($B182:P182)&lt;$H$6,Q182,0)</f>
        <v>0</v>
      </c>
      <c r="AP182" s="31">
        <f>IF(SUM($B182:Q182)&lt;$H$6,R182,0)</f>
        <v>1</v>
      </c>
      <c r="AQ182" s="31">
        <f>IF(SUM($B182:R182)&lt;$H$6,S182,0)</f>
        <v>0</v>
      </c>
      <c r="AR182" s="31">
        <f>IF(SUM($B182:S182)&lt;$H$6,T182,0)</f>
        <v>0</v>
      </c>
      <c r="AS182" s="31">
        <f>IF(SUM($B182:T182)&lt;$H$6,U182,0)</f>
        <v>0</v>
      </c>
      <c r="AT182" s="31">
        <f>IF(SUM($B182:U182)&lt;$H$6,V182,0)</f>
        <v>1</v>
      </c>
      <c r="AU182" s="32">
        <f t="shared" si="11"/>
        <v>6</v>
      </c>
    </row>
    <row r="183" spans="1:47" x14ac:dyDescent="0.2">
      <c r="A183">
        <f t="shared" si="12"/>
        <v>169</v>
      </c>
      <c r="C183" s="31">
        <f>IF(Data!B171&lt;='Base no wds'!$H$5,1,0)</f>
        <v>0</v>
      </c>
      <c r="D183" s="31">
        <f>IF(Data!C171&lt;='Base no wds'!$H$5,1,0)</f>
        <v>1</v>
      </c>
      <c r="E183" s="31">
        <f>IF(Data!D171&lt;='Base no wds'!$H$5,1,0)</f>
        <v>0</v>
      </c>
      <c r="F183" s="31">
        <f>IF(Data!E171&lt;='Base no wds'!$H$5,1,0)</f>
        <v>1</v>
      </c>
      <c r="G183" s="31">
        <f>IF(Data!F171&lt;='Base no wds'!$H$5,1,0)</f>
        <v>0</v>
      </c>
      <c r="H183" s="31">
        <f>IF(Data!G171&lt;='Base no wds'!$H$5,1,0)</f>
        <v>0</v>
      </c>
      <c r="I183" s="31">
        <f>IF(Data!H171&lt;='Base no wds'!$H$5,1,0)</f>
        <v>0</v>
      </c>
      <c r="J183" s="31">
        <f>IF(Data!I171&lt;='Base no wds'!$H$5,1,0)</f>
        <v>0</v>
      </c>
      <c r="K183" s="31">
        <f>IF(Data!J171&lt;='Base no wds'!$H$5,1,0)</f>
        <v>0</v>
      </c>
      <c r="L183" s="31">
        <f>IF(Data!K171&lt;='Base no wds'!$H$5,1,0)</f>
        <v>1</v>
      </c>
      <c r="M183" s="31">
        <f>IF(Data!L171&lt;='Base no wds'!$H$5,1,0)</f>
        <v>0</v>
      </c>
      <c r="N183" s="31">
        <f>IF(Data!M171&lt;='Base no wds'!$H$5,1,0)</f>
        <v>0</v>
      </c>
      <c r="O183" s="31">
        <f>IF(Data!N171&lt;='Base no wds'!$H$5,1,0)</f>
        <v>0</v>
      </c>
      <c r="P183" s="31">
        <f>IF(Data!O171&lt;='Base no wds'!$H$5,1,0)</f>
        <v>0</v>
      </c>
      <c r="Q183" s="31">
        <f>IF(Data!P171&lt;='Base no wds'!$H$5,1,0)</f>
        <v>0</v>
      </c>
      <c r="R183" s="31">
        <f>IF(Data!Q171&lt;='Base no wds'!$H$5,1,0)</f>
        <v>0</v>
      </c>
      <c r="S183" s="31">
        <f>IF(Data!R171&lt;='Base no wds'!$H$5,1,0)</f>
        <v>1</v>
      </c>
      <c r="T183" s="31">
        <f>IF(Data!S171&lt;='Base no wds'!$H$5,1,0)</f>
        <v>0</v>
      </c>
      <c r="U183" s="31">
        <f>IF(Data!T171&lt;='Base no wds'!$H$5,1,0)</f>
        <v>1</v>
      </c>
      <c r="V183" s="31">
        <f>IF(Data!U171&lt;='Base no wds'!$H$5,1,0)</f>
        <v>0</v>
      </c>
      <c r="W183" s="32">
        <f t="shared" si="14"/>
        <v>5</v>
      </c>
      <c r="Y183">
        <f t="shared" si="13"/>
        <v>169</v>
      </c>
      <c r="AA183" s="31">
        <f>IF(SUM($B183:B183)&lt;$H$6,C183,0)</f>
        <v>0</v>
      </c>
      <c r="AB183" s="31">
        <f>IF(SUM($B183:C183)&lt;$H$6,D183,0)</f>
        <v>1</v>
      </c>
      <c r="AC183" s="31">
        <f>IF(SUM($B183:D183)&lt;$H$6,E183,0)</f>
        <v>0</v>
      </c>
      <c r="AD183" s="31">
        <f>IF(SUM($B183:E183)&lt;$H$6,F183,0)</f>
        <v>1</v>
      </c>
      <c r="AE183" s="31">
        <f>IF(SUM($B183:F183)&lt;$H$6,G183,0)</f>
        <v>0</v>
      </c>
      <c r="AF183" s="31">
        <f>IF(SUM($B183:G183)&lt;$H$6,H183,0)</f>
        <v>0</v>
      </c>
      <c r="AG183" s="31">
        <f>IF(SUM($B183:H183)&lt;$H$6,I183,0)</f>
        <v>0</v>
      </c>
      <c r="AH183" s="31">
        <f>IF(SUM($B183:I183)&lt;$H$6,J183,0)</f>
        <v>0</v>
      </c>
      <c r="AI183" s="31">
        <f>IF(SUM($B183:J183)&lt;$H$6,K183,0)</f>
        <v>0</v>
      </c>
      <c r="AJ183" s="31">
        <f>IF(SUM($B183:K183)&lt;$H$6,L183,0)</f>
        <v>1</v>
      </c>
      <c r="AK183" s="31">
        <f>IF(SUM($B183:L183)&lt;$H$6,M183,0)</f>
        <v>0</v>
      </c>
      <c r="AL183" s="31">
        <f>IF(SUM($B183:M183)&lt;$H$6,N183,0)</f>
        <v>0</v>
      </c>
      <c r="AM183" s="31">
        <f>IF(SUM($B183:N183)&lt;$H$6,O183,0)</f>
        <v>0</v>
      </c>
      <c r="AN183" s="31">
        <f>IF(SUM($B183:O183)&lt;$H$6,P183,0)</f>
        <v>0</v>
      </c>
      <c r="AO183" s="31">
        <f>IF(SUM($B183:P183)&lt;$H$6,Q183,0)</f>
        <v>0</v>
      </c>
      <c r="AP183" s="31">
        <f>IF(SUM($B183:Q183)&lt;$H$6,R183,0)</f>
        <v>0</v>
      </c>
      <c r="AQ183" s="31">
        <f>IF(SUM($B183:R183)&lt;$H$6,S183,0)</f>
        <v>1</v>
      </c>
      <c r="AR183" s="31">
        <f>IF(SUM($B183:S183)&lt;$H$6,T183,0)</f>
        <v>0</v>
      </c>
      <c r="AS183" s="31">
        <f>IF(SUM($B183:T183)&lt;$H$6,U183,0)</f>
        <v>1</v>
      </c>
      <c r="AT183" s="31">
        <f>IF(SUM($B183:U183)&lt;$H$6,V183,0)</f>
        <v>0</v>
      </c>
      <c r="AU183" s="32">
        <f t="shared" si="11"/>
        <v>5</v>
      </c>
    </row>
    <row r="184" spans="1:47" x14ac:dyDescent="0.2">
      <c r="A184">
        <f t="shared" si="12"/>
        <v>170</v>
      </c>
      <c r="C184" s="31">
        <f>IF(Data!B172&lt;='Base no wds'!$H$5,1,0)</f>
        <v>0</v>
      </c>
      <c r="D184" s="31">
        <f>IF(Data!C172&lt;='Base no wds'!$H$5,1,0)</f>
        <v>0</v>
      </c>
      <c r="E184" s="31">
        <f>IF(Data!D172&lt;='Base no wds'!$H$5,1,0)</f>
        <v>1</v>
      </c>
      <c r="F184" s="31">
        <f>IF(Data!E172&lt;='Base no wds'!$H$5,1,0)</f>
        <v>1</v>
      </c>
      <c r="G184" s="31">
        <f>IF(Data!F172&lt;='Base no wds'!$H$5,1,0)</f>
        <v>0</v>
      </c>
      <c r="H184" s="31">
        <f>IF(Data!G172&lt;='Base no wds'!$H$5,1,0)</f>
        <v>0</v>
      </c>
      <c r="I184" s="31">
        <f>IF(Data!H172&lt;='Base no wds'!$H$5,1,0)</f>
        <v>0</v>
      </c>
      <c r="J184" s="31">
        <f>IF(Data!I172&lt;='Base no wds'!$H$5,1,0)</f>
        <v>1</v>
      </c>
      <c r="K184" s="31">
        <f>IF(Data!J172&lt;='Base no wds'!$H$5,1,0)</f>
        <v>0</v>
      </c>
      <c r="L184" s="31">
        <f>IF(Data!K172&lt;='Base no wds'!$H$5,1,0)</f>
        <v>0</v>
      </c>
      <c r="M184" s="31">
        <f>IF(Data!L172&lt;='Base no wds'!$H$5,1,0)</f>
        <v>1</v>
      </c>
      <c r="N184" s="31">
        <f>IF(Data!M172&lt;='Base no wds'!$H$5,1,0)</f>
        <v>1</v>
      </c>
      <c r="O184" s="31">
        <f>IF(Data!N172&lt;='Base no wds'!$H$5,1,0)</f>
        <v>0</v>
      </c>
      <c r="P184" s="31">
        <f>IF(Data!O172&lt;='Base no wds'!$H$5,1,0)</f>
        <v>0</v>
      </c>
      <c r="Q184" s="31">
        <f>IF(Data!P172&lt;='Base no wds'!$H$5,1,0)</f>
        <v>0</v>
      </c>
      <c r="R184" s="31">
        <f>IF(Data!Q172&lt;='Base no wds'!$H$5,1,0)</f>
        <v>1</v>
      </c>
      <c r="S184" s="31">
        <f>IF(Data!R172&lt;='Base no wds'!$H$5,1,0)</f>
        <v>0</v>
      </c>
      <c r="T184" s="31">
        <f>IF(Data!S172&lt;='Base no wds'!$H$5,1,0)</f>
        <v>0</v>
      </c>
      <c r="U184" s="31">
        <f>IF(Data!T172&lt;='Base no wds'!$H$5,1,0)</f>
        <v>1</v>
      </c>
      <c r="V184" s="31">
        <f>IF(Data!U172&lt;='Base no wds'!$H$5,1,0)</f>
        <v>0</v>
      </c>
      <c r="W184" s="32">
        <f t="shared" si="14"/>
        <v>7</v>
      </c>
      <c r="Y184">
        <f t="shared" si="13"/>
        <v>170</v>
      </c>
      <c r="AA184" s="31">
        <f>IF(SUM($B184:B184)&lt;$H$6,C184,0)</f>
        <v>0</v>
      </c>
      <c r="AB184" s="31">
        <f>IF(SUM($B184:C184)&lt;$H$6,D184,0)</f>
        <v>0</v>
      </c>
      <c r="AC184" s="31">
        <f>IF(SUM($B184:D184)&lt;$H$6,E184,0)</f>
        <v>1</v>
      </c>
      <c r="AD184" s="31">
        <f>IF(SUM($B184:E184)&lt;$H$6,F184,0)</f>
        <v>1</v>
      </c>
      <c r="AE184" s="31">
        <f>IF(SUM($B184:F184)&lt;$H$6,G184,0)</f>
        <v>0</v>
      </c>
      <c r="AF184" s="31">
        <f>IF(SUM($B184:G184)&lt;$H$6,H184,0)</f>
        <v>0</v>
      </c>
      <c r="AG184" s="31">
        <f>IF(SUM($B184:H184)&lt;$H$6,I184,0)</f>
        <v>0</v>
      </c>
      <c r="AH184" s="31">
        <f>IF(SUM($B184:I184)&lt;$H$6,J184,0)</f>
        <v>1</v>
      </c>
      <c r="AI184" s="31">
        <f>IF(SUM($B184:J184)&lt;$H$6,K184,0)</f>
        <v>0</v>
      </c>
      <c r="AJ184" s="31">
        <f>IF(SUM($B184:K184)&lt;$H$6,L184,0)</f>
        <v>0</v>
      </c>
      <c r="AK184" s="31">
        <f>IF(SUM($B184:L184)&lt;$H$6,M184,0)</f>
        <v>1</v>
      </c>
      <c r="AL184" s="31">
        <f>IF(SUM($B184:M184)&lt;$H$6,N184,0)</f>
        <v>1</v>
      </c>
      <c r="AM184" s="31">
        <f>IF(SUM($B184:N184)&lt;$H$6,O184,0)</f>
        <v>0</v>
      </c>
      <c r="AN184" s="31">
        <f>IF(SUM($B184:O184)&lt;$H$6,P184,0)</f>
        <v>0</v>
      </c>
      <c r="AO184" s="31">
        <f>IF(SUM($B184:P184)&lt;$H$6,Q184,0)</f>
        <v>0</v>
      </c>
      <c r="AP184" s="31">
        <f>IF(SUM($B184:Q184)&lt;$H$6,R184,0)</f>
        <v>1</v>
      </c>
      <c r="AQ184" s="31">
        <f>IF(SUM($B184:R184)&lt;$H$6,S184,0)</f>
        <v>0</v>
      </c>
      <c r="AR184" s="31">
        <f>IF(SUM($B184:S184)&lt;$H$6,T184,0)</f>
        <v>0</v>
      </c>
      <c r="AS184" s="31">
        <f>IF(SUM($B184:T184)&lt;$H$6,U184,0)</f>
        <v>1</v>
      </c>
      <c r="AT184" s="31">
        <f>IF(SUM($B184:U184)&lt;$H$6,V184,0)</f>
        <v>0</v>
      </c>
      <c r="AU184" s="32">
        <f t="shared" si="11"/>
        <v>7</v>
      </c>
    </row>
    <row r="185" spans="1:47" x14ac:dyDescent="0.2">
      <c r="A185">
        <f t="shared" si="12"/>
        <v>171</v>
      </c>
      <c r="C185" s="31">
        <f>IF(Data!B173&lt;='Base no wds'!$H$5,1,0)</f>
        <v>1</v>
      </c>
      <c r="D185" s="31">
        <f>IF(Data!C173&lt;='Base no wds'!$H$5,1,0)</f>
        <v>0</v>
      </c>
      <c r="E185" s="31">
        <f>IF(Data!D173&lt;='Base no wds'!$H$5,1,0)</f>
        <v>1</v>
      </c>
      <c r="F185" s="31">
        <f>IF(Data!E173&lt;='Base no wds'!$H$5,1,0)</f>
        <v>0</v>
      </c>
      <c r="G185" s="31">
        <f>IF(Data!F173&lt;='Base no wds'!$H$5,1,0)</f>
        <v>1</v>
      </c>
      <c r="H185" s="31">
        <f>IF(Data!G173&lt;='Base no wds'!$H$5,1,0)</f>
        <v>1</v>
      </c>
      <c r="I185" s="31">
        <f>IF(Data!H173&lt;='Base no wds'!$H$5,1,0)</f>
        <v>1</v>
      </c>
      <c r="J185" s="31">
        <f>IF(Data!I173&lt;='Base no wds'!$H$5,1,0)</f>
        <v>0</v>
      </c>
      <c r="K185" s="31">
        <f>IF(Data!J173&lt;='Base no wds'!$H$5,1,0)</f>
        <v>0</v>
      </c>
      <c r="L185" s="31">
        <f>IF(Data!K173&lt;='Base no wds'!$H$5,1,0)</f>
        <v>0</v>
      </c>
      <c r="M185" s="31">
        <f>IF(Data!L173&lt;='Base no wds'!$H$5,1,0)</f>
        <v>0</v>
      </c>
      <c r="N185" s="31">
        <f>IF(Data!M173&lt;='Base no wds'!$H$5,1,0)</f>
        <v>1</v>
      </c>
      <c r="O185" s="31">
        <f>IF(Data!N173&lt;='Base no wds'!$H$5,1,0)</f>
        <v>0</v>
      </c>
      <c r="P185" s="31">
        <f>IF(Data!O173&lt;='Base no wds'!$H$5,1,0)</f>
        <v>1</v>
      </c>
      <c r="Q185" s="31">
        <f>IF(Data!P173&lt;='Base no wds'!$H$5,1,0)</f>
        <v>0</v>
      </c>
      <c r="R185" s="31">
        <f>IF(Data!Q173&lt;='Base no wds'!$H$5,1,0)</f>
        <v>0</v>
      </c>
      <c r="S185" s="31">
        <f>IF(Data!R173&lt;='Base no wds'!$H$5,1,0)</f>
        <v>1</v>
      </c>
      <c r="T185" s="31">
        <f>IF(Data!S173&lt;='Base no wds'!$H$5,1,0)</f>
        <v>0</v>
      </c>
      <c r="U185" s="31">
        <f>IF(Data!T173&lt;='Base no wds'!$H$5,1,0)</f>
        <v>0</v>
      </c>
      <c r="V185" s="31">
        <f>IF(Data!U173&lt;='Base no wds'!$H$5,1,0)</f>
        <v>1</v>
      </c>
      <c r="W185" s="32">
        <f t="shared" si="14"/>
        <v>9</v>
      </c>
      <c r="Y185">
        <f t="shared" si="13"/>
        <v>171</v>
      </c>
      <c r="AA185" s="31">
        <f>IF(SUM($B185:B185)&lt;$H$6,C185,0)</f>
        <v>1</v>
      </c>
      <c r="AB185" s="31">
        <f>IF(SUM($B185:C185)&lt;$H$6,D185,0)</f>
        <v>0</v>
      </c>
      <c r="AC185" s="31">
        <f>IF(SUM($B185:D185)&lt;$H$6,E185,0)</f>
        <v>1</v>
      </c>
      <c r="AD185" s="31">
        <f>IF(SUM($B185:E185)&lt;$H$6,F185,0)</f>
        <v>0</v>
      </c>
      <c r="AE185" s="31">
        <f>IF(SUM($B185:F185)&lt;$H$6,G185,0)</f>
        <v>1</v>
      </c>
      <c r="AF185" s="31">
        <f>IF(SUM($B185:G185)&lt;$H$6,H185,0)</f>
        <v>1</v>
      </c>
      <c r="AG185" s="31">
        <f>IF(SUM($B185:H185)&lt;$H$6,I185,0)</f>
        <v>1</v>
      </c>
      <c r="AH185" s="31">
        <f>IF(SUM($B185:I185)&lt;$H$6,J185,0)</f>
        <v>0</v>
      </c>
      <c r="AI185" s="31">
        <f>IF(SUM($B185:J185)&lt;$H$6,K185,0)</f>
        <v>0</v>
      </c>
      <c r="AJ185" s="31">
        <f>IF(SUM($B185:K185)&lt;$H$6,L185,0)</f>
        <v>0</v>
      </c>
      <c r="AK185" s="31">
        <f>IF(SUM($B185:L185)&lt;$H$6,M185,0)</f>
        <v>0</v>
      </c>
      <c r="AL185" s="31">
        <f>IF(SUM($B185:M185)&lt;$H$6,N185,0)</f>
        <v>1</v>
      </c>
      <c r="AM185" s="31">
        <f>IF(SUM($B185:N185)&lt;$H$6,O185,0)</f>
        <v>0</v>
      </c>
      <c r="AN185" s="31">
        <f>IF(SUM($B185:O185)&lt;$H$6,P185,0)</f>
        <v>1</v>
      </c>
      <c r="AO185" s="31">
        <f>IF(SUM($B185:P185)&lt;$H$6,Q185,0)</f>
        <v>0</v>
      </c>
      <c r="AP185" s="31">
        <f>IF(SUM($B185:Q185)&lt;$H$6,R185,0)</f>
        <v>0</v>
      </c>
      <c r="AQ185" s="31">
        <f>IF(SUM($B185:R185)&lt;$H$6,S185,0)</f>
        <v>1</v>
      </c>
      <c r="AR185" s="31">
        <f>IF(SUM($B185:S185)&lt;$H$6,T185,0)</f>
        <v>0</v>
      </c>
      <c r="AS185" s="31">
        <f>IF(SUM($B185:T185)&lt;$H$6,U185,0)</f>
        <v>0</v>
      </c>
      <c r="AT185" s="31">
        <f>IF(SUM($B185:U185)&lt;$H$6,V185,0)</f>
        <v>1</v>
      </c>
      <c r="AU185" s="32">
        <f t="shared" si="11"/>
        <v>9</v>
      </c>
    </row>
    <row r="186" spans="1:47" x14ac:dyDescent="0.2">
      <c r="A186">
        <f t="shared" si="12"/>
        <v>172</v>
      </c>
      <c r="C186" s="31">
        <f>IF(Data!B174&lt;='Base no wds'!$H$5,1,0)</f>
        <v>0</v>
      </c>
      <c r="D186" s="31">
        <f>IF(Data!C174&lt;='Base no wds'!$H$5,1,0)</f>
        <v>1</v>
      </c>
      <c r="E186" s="31">
        <f>IF(Data!D174&lt;='Base no wds'!$H$5,1,0)</f>
        <v>0</v>
      </c>
      <c r="F186" s="31">
        <f>IF(Data!E174&lt;='Base no wds'!$H$5,1,0)</f>
        <v>1</v>
      </c>
      <c r="G186" s="31">
        <f>IF(Data!F174&lt;='Base no wds'!$H$5,1,0)</f>
        <v>0</v>
      </c>
      <c r="H186" s="31">
        <f>IF(Data!G174&lt;='Base no wds'!$H$5,1,0)</f>
        <v>1</v>
      </c>
      <c r="I186" s="31">
        <f>IF(Data!H174&lt;='Base no wds'!$H$5,1,0)</f>
        <v>1</v>
      </c>
      <c r="J186" s="31">
        <f>IF(Data!I174&lt;='Base no wds'!$H$5,1,0)</f>
        <v>0</v>
      </c>
      <c r="K186" s="31">
        <f>IF(Data!J174&lt;='Base no wds'!$H$5,1,0)</f>
        <v>0</v>
      </c>
      <c r="L186" s="31">
        <f>IF(Data!K174&lt;='Base no wds'!$H$5,1,0)</f>
        <v>1</v>
      </c>
      <c r="M186" s="31">
        <f>IF(Data!L174&lt;='Base no wds'!$H$5,1,0)</f>
        <v>0</v>
      </c>
      <c r="N186" s="31">
        <f>IF(Data!M174&lt;='Base no wds'!$H$5,1,0)</f>
        <v>1</v>
      </c>
      <c r="O186" s="31">
        <f>IF(Data!N174&lt;='Base no wds'!$H$5,1,0)</f>
        <v>1</v>
      </c>
      <c r="P186" s="31">
        <f>IF(Data!O174&lt;='Base no wds'!$H$5,1,0)</f>
        <v>1</v>
      </c>
      <c r="Q186" s="31">
        <f>IF(Data!P174&lt;='Base no wds'!$H$5,1,0)</f>
        <v>0</v>
      </c>
      <c r="R186" s="31">
        <f>IF(Data!Q174&lt;='Base no wds'!$H$5,1,0)</f>
        <v>0</v>
      </c>
      <c r="S186" s="31">
        <f>IF(Data!R174&lt;='Base no wds'!$H$5,1,0)</f>
        <v>0</v>
      </c>
      <c r="T186" s="31">
        <f>IF(Data!S174&lt;='Base no wds'!$H$5,1,0)</f>
        <v>0</v>
      </c>
      <c r="U186" s="31">
        <f>IF(Data!T174&lt;='Base no wds'!$H$5,1,0)</f>
        <v>0</v>
      </c>
      <c r="V186" s="31">
        <f>IF(Data!U174&lt;='Base no wds'!$H$5,1,0)</f>
        <v>1</v>
      </c>
      <c r="W186" s="32">
        <f t="shared" si="14"/>
        <v>9</v>
      </c>
      <c r="Y186">
        <f t="shared" si="13"/>
        <v>172</v>
      </c>
      <c r="AA186" s="31">
        <f>IF(SUM($B186:B186)&lt;$H$6,C186,0)</f>
        <v>0</v>
      </c>
      <c r="AB186" s="31">
        <f>IF(SUM($B186:C186)&lt;$H$6,D186,0)</f>
        <v>1</v>
      </c>
      <c r="AC186" s="31">
        <f>IF(SUM($B186:D186)&lt;$H$6,E186,0)</f>
        <v>0</v>
      </c>
      <c r="AD186" s="31">
        <f>IF(SUM($B186:E186)&lt;$H$6,F186,0)</f>
        <v>1</v>
      </c>
      <c r="AE186" s="31">
        <f>IF(SUM($B186:F186)&lt;$H$6,G186,0)</f>
        <v>0</v>
      </c>
      <c r="AF186" s="31">
        <f>IF(SUM($B186:G186)&lt;$H$6,H186,0)</f>
        <v>1</v>
      </c>
      <c r="AG186" s="31">
        <f>IF(SUM($B186:H186)&lt;$H$6,I186,0)</f>
        <v>1</v>
      </c>
      <c r="AH186" s="31">
        <f>IF(SUM($B186:I186)&lt;$H$6,J186,0)</f>
        <v>0</v>
      </c>
      <c r="AI186" s="31">
        <f>IF(SUM($B186:J186)&lt;$H$6,K186,0)</f>
        <v>0</v>
      </c>
      <c r="AJ186" s="31">
        <f>IF(SUM($B186:K186)&lt;$H$6,L186,0)</f>
        <v>1</v>
      </c>
      <c r="AK186" s="31">
        <f>IF(SUM($B186:L186)&lt;$H$6,M186,0)</f>
        <v>0</v>
      </c>
      <c r="AL186" s="31">
        <f>IF(SUM($B186:M186)&lt;$H$6,N186,0)</f>
        <v>1</v>
      </c>
      <c r="AM186" s="31">
        <f>IF(SUM($B186:N186)&lt;$H$6,O186,0)</f>
        <v>1</v>
      </c>
      <c r="AN186" s="31">
        <f>IF(SUM($B186:O186)&lt;$H$6,P186,0)</f>
        <v>1</v>
      </c>
      <c r="AO186" s="31">
        <f>IF(SUM($B186:P186)&lt;$H$6,Q186,0)</f>
        <v>0</v>
      </c>
      <c r="AP186" s="31">
        <f>IF(SUM($B186:Q186)&lt;$H$6,R186,0)</f>
        <v>0</v>
      </c>
      <c r="AQ186" s="31">
        <f>IF(SUM($B186:R186)&lt;$H$6,S186,0)</f>
        <v>0</v>
      </c>
      <c r="AR186" s="31">
        <f>IF(SUM($B186:S186)&lt;$H$6,T186,0)</f>
        <v>0</v>
      </c>
      <c r="AS186" s="31">
        <f>IF(SUM($B186:T186)&lt;$H$6,U186,0)</f>
        <v>0</v>
      </c>
      <c r="AT186" s="31">
        <f>IF(SUM($B186:U186)&lt;$H$6,V186,0)</f>
        <v>1</v>
      </c>
      <c r="AU186" s="32">
        <f t="shared" si="11"/>
        <v>9</v>
      </c>
    </row>
    <row r="187" spans="1:47" x14ac:dyDescent="0.2">
      <c r="A187">
        <f t="shared" si="12"/>
        <v>173</v>
      </c>
      <c r="C187" s="31">
        <f>IF(Data!B175&lt;='Base no wds'!$H$5,1,0)</f>
        <v>1</v>
      </c>
      <c r="D187" s="31">
        <f>IF(Data!C175&lt;='Base no wds'!$H$5,1,0)</f>
        <v>0</v>
      </c>
      <c r="E187" s="31">
        <f>IF(Data!D175&lt;='Base no wds'!$H$5,1,0)</f>
        <v>0</v>
      </c>
      <c r="F187" s="31">
        <f>IF(Data!E175&lt;='Base no wds'!$H$5,1,0)</f>
        <v>0</v>
      </c>
      <c r="G187" s="31">
        <f>IF(Data!F175&lt;='Base no wds'!$H$5,1,0)</f>
        <v>1</v>
      </c>
      <c r="H187" s="31">
        <f>IF(Data!G175&lt;='Base no wds'!$H$5,1,0)</f>
        <v>0</v>
      </c>
      <c r="I187" s="31">
        <f>IF(Data!H175&lt;='Base no wds'!$H$5,1,0)</f>
        <v>1</v>
      </c>
      <c r="J187" s="31">
        <f>IF(Data!I175&lt;='Base no wds'!$H$5,1,0)</f>
        <v>1</v>
      </c>
      <c r="K187" s="31">
        <f>IF(Data!J175&lt;='Base no wds'!$H$5,1,0)</f>
        <v>1</v>
      </c>
      <c r="L187" s="31">
        <f>IF(Data!K175&lt;='Base no wds'!$H$5,1,0)</f>
        <v>0</v>
      </c>
      <c r="M187" s="31">
        <f>IF(Data!L175&lt;='Base no wds'!$H$5,1,0)</f>
        <v>0</v>
      </c>
      <c r="N187" s="31">
        <f>IF(Data!M175&lt;='Base no wds'!$H$5,1,0)</f>
        <v>0</v>
      </c>
      <c r="O187" s="31">
        <f>IF(Data!N175&lt;='Base no wds'!$H$5,1,0)</f>
        <v>1</v>
      </c>
      <c r="P187" s="31">
        <f>IF(Data!O175&lt;='Base no wds'!$H$5,1,0)</f>
        <v>0</v>
      </c>
      <c r="Q187" s="31">
        <f>IF(Data!P175&lt;='Base no wds'!$H$5,1,0)</f>
        <v>1</v>
      </c>
      <c r="R187" s="31">
        <f>IF(Data!Q175&lt;='Base no wds'!$H$5,1,0)</f>
        <v>0</v>
      </c>
      <c r="S187" s="31">
        <f>IF(Data!R175&lt;='Base no wds'!$H$5,1,0)</f>
        <v>1</v>
      </c>
      <c r="T187" s="31">
        <f>IF(Data!S175&lt;='Base no wds'!$H$5,1,0)</f>
        <v>1</v>
      </c>
      <c r="U187" s="31">
        <f>IF(Data!T175&lt;='Base no wds'!$H$5,1,0)</f>
        <v>0</v>
      </c>
      <c r="V187" s="31">
        <f>IF(Data!U175&lt;='Base no wds'!$H$5,1,0)</f>
        <v>0</v>
      </c>
      <c r="W187" s="32">
        <f t="shared" si="14"/>
        <v>9</v>
      </c>
      <c r="Y187">
        <f t="shared" si="13"/>
        <v>173</v>
      </c>
      <c r="AA187" s="31">
        <f>IF(SUM($B187:B187)&lt;$H$6,C187,0)</f>
        <v>1</v>
      </c>
      <c r="AB187" s="31">
        <f>IF(SUM($B187:C187)&lt;$H$6,D187,0)</f>
        <v>0</v>
      </c>
      <c r="AC187" s="31">
        <f>IF(SUM($B187:D187)&lt;$H$6,E187,0)</f>
        <v>0</v>
      </c>
      <c r="AD187" s="31">
        <f>IF(SUM($B187:E187)&lt;$H$6,F187,0)</f>
        <v>0</v>
      </c>
      <c r="AE187" s="31">
        <f>IF(SUM($B187:F187)&lt;$H$6,G187,0)</f>
        <v>1</v>
      </c>
      <c r="AF187" s="31">
        <f>IF(SUM($B187:G187)&lt;$H$6,H187,0)</f>
        <v>0</v>
      </c>
      <c r="AG187" s="31">
        <f>IF(SUM($B187:H187)&lt;$H$6,I187,0)</f>
        <v>1</v>
      </c>
      <c r="AH187" s="31">
        <f>IF(SUM($B187:I187)&lt;$H$6,J187,0)</f>
        <v>1</v>
      </c>
      <c r="AI187" s="31">
        <f>IF(SUM($B187:J187)&lt;$H$6,K187,0)</f>
        <v>1</v>
      </c>
      <c r="AJ187" s="31">
        <f>IF(SUM($B187:K187)&lt;$H$6,L187,0)</f>
        <v>0</v>
      </c>
      <c r="AK187" s="31">
        <f>IF(SUM($B187:L187)&lt;$H$6,M187,0)</f>
        <v>0</v>
      </c>
      <c r="AL187" s="31">
        <f>IF(SUM($B187:M187)&lt;$H$6,N187,0)</f>
        <v>0</v>
      </c>
      <c r="AM187" s="31">
        <f>IF(SUM($B187:N187)&lt;$H$6,O187,0)</f>
        <v>1</v>
      </c>
      <c r="AN187" s="31">
        <f>IF(SUM($B187:O187)&lt;$H$6,P187,0)</f>
        <v>0</v>
      </c>
      <c r="AO187" s="31">
        <f>IF(SUM($B187:P187)&lt;$H$6,Q187,0)</f>
        <v>1</v>
      </c>
      <c r="AP187" s="31">
        <f>IF(SUM($B187:Q187)&lt;$H$6,R187,0)</f>
        <v>0</v>
      </c>
      <c r="AQ187" s="31">
        <f>IF(SUM($B187:R187)&lt;$H$6,S187,0)</f>
        <v>1</v>
      </c>
      <c r="AR187" s="31">
        <f>IF(SUM($B187:S187)&lt;$H$6,T187,0)</f>
        <v>1</v>
      </c>
      <c r="AS187" s="31">
        <f>IF(SUM($B187:T187)&lt;$H$6,U187,0)</f>
        <v>0</v>
      </c>
      <c r="AT187" s="31">
        <f>IF(SUM($B187:U187)&lt;$H$6,V187,0)</f>
        <v>0</v>
      </c>
      <c r="AU187" s="32">
        <f t="shared" si="11"/>
        <v>9</v>
      </c>
    </row>
    <row r="188" spans="1:47" x14ac:dyDescent="0.2">
      <c r="A188">
        <f t="shared" si="12"/>
        <v>174</v>
      </c>
      <c r="C188" s="31">
        <f>IF(Data!B176&lt;='Base no wds'!$H$5,1,0)</f>
        <v>0</v>
      </c>
      <c r="D188" s="31">
        <f>IF(Data!C176&lt;='Base no wds'!$H$5,1,0)</f>
        <v>0</v>
      </c>
      <c r="E188" s="31">
        <f>IF(Data!D176&lt;='Base no wds'!$H$5,1,0)</f>
        <v>0</v>
      </c>
      <c r="F188" s="31">
        <f>IF(Data!E176&lt;='Base no wds'!$H$5,1,0)</f>
        <v>0</v>
      </c>
      <c r="G188" s="31">
        <f>IF(Data!F176&lt;='Base no wds'!$H$5,1,0)</f>
        <v>1</v>
      </c>
      <c r="H188" s="31">
        <f>IF(Data!G176&lt;='Base no wds'!$H$5,1,0)</f>
        <v>0</v>
      </c>
      <c r="I188" s="31">
        <f>IF(Data!H176&lt;='Base no wds'!$H$5,1,0)</f>
        <v>1</v>
      </c>
      <c r="J188" s="31">
        <f>IF(Data!I176&lt;='Base no wds'!$H$5,1,0)</f>
        <v>0</v>
      </c>
      <c r="K188" s="31">
        <f>IF(Data!J176&lt;='Base no wds'!$H$5,1,0)</f>
        <v>0</v>
      </c>
      <c r="L188" s="31">
        <f>IF(Data!K176&lt;='Base no wds'!$H$5,1,0)</f>
        <v>1</v>
      </c>
      <c r="M188" s="31">
        <f>IF(Data!L176&lt;='Base no wds'!$H$5,1,0)</f>
        <v>1</v>
      </c>
      <c r="N188" s="31">
        <f>IF(Data!M176&lt;='Base no wds'!$H$5,1,0)</f>
        <v>0</v>
      </c>
      <c r="O188" s="31">
        <f>IF(Data!N176&lt;='Base no wds'!$H$5,1,0)</f>
        <v>1</v>
      </c>
      <c r="P188" s="31">
        <f>IF(Data!O176&lt;='Base no wds'!$H$5,1,0)</f>
        <v>0</v>
      </c>
      <c r="Q188" s="31">
        <f>IF(Data!P176&lt;='Base no wds'!$H$5,1,0)</f>
        <v>0</v>
      </c>
      <c r="R188" s="31">
        <f>IF(Data!Q176&lt;='Base no wds'!$H$5,1,0)</f>
        <v>1</v>
      </c>
      <c r="S188" s="31">
        <f>IF(Data!R176&lt;='Base no wds'!$H$5,1,0)</f>
        <v>1</v>
      </c>
      <c r="T188" s="31">
        <f>IF(Data!S176&lt;='Base no wds'!$H$5,1,0)</f>
        <v>0</v>
      </c>
      <c r="U188" s="31">
        <f>IF(Data!T176&lt;='Base no wds'!$H$5,1,0)</f>
        <v>1</v>
      </c>
      <c r="V188" s="31">
        <f>IF(Data!U176&lt;='Base no wds'!$H$5,1,0)</f>
        <v>0</v>
      </c>
      <c r="W188" s="32">
        <f t="shared" si="14"/>
        <v>8</v>
      </c>
      <c r="Y188">
        <f t="shared" si="13"/>
        <v>174</v>
      </c>
      <c r="AA188" s="31">
        <f>IF(SUM($B188:B188)&lt;$H$6,C188,0)</f>
        <v>0</v>
      </c>
      <c r="AB188" s="31">
        <f>IF(SUM($B188:C188)&lt;$H$6,D188,0)</f>
        <v>0</v>
      </c>
      <c r="AC188" s="31">
        <f>IF(SUM($B188:D188)&lt;$H$6,E188,0)</f>
        <v>0</v>
      </c>
      <c r="AD188" s="31">
        <f>IF(SUM($B188:E188)&lt;$H$6,F188,0)</f>
        <v>0</v>
      </c>
      <c r="AE188" s="31">
        <f>IF(SUM($B188:F188)&lt;$H$6,G188,0)</f>
        <v>1</v>
      </c>
      <c r="AF188" s="31">
        <f>IF(SUM($B188:G188)&lt;$H$6,H188,0)</f>
        <v>0</v>
      </c>
      <c r="AG188" s="31">
        <f>IF(SUM($B188:H188)&lt;$H$6,I188,0)</f>
        <v>1</v>
      </c>
      <c r="AH188" s="31">
        <f>IF(SUM($B188:I188)&lt;$H$6,J188,0)</f>
        <v>0</v>
      </c>
      <c r="AI188" s="31">
        <f>IF(SUM($B188:J188)&lt;$H$6,K188,0)</f>
        <v>0</v>
      </c>
      <c r="AJ188" s="31">
        <f>IF(SUM($B188:K188)&lt;$H$6,L188,0)</f>
        <v>1</v>
      </c>
      <c r="AK188" s="31">
        <f>IF(SUM($B188:L188)&lt;$H$6,M188,0)</f>
        <v>1</v>
      </c>
      <c r="AL188" s="31">
        <f>IF(SUM($B188:M188)&lt;$H$6,N188,0)</f>
        <v>0</v>
      </c>
      <c r="AM188" s="31">
        <f>IF(SUM($B188:N188)&lt;$H$6,O188,0)</f>
        <v>1</v>
      </c>
      <c r="AN188" s="31">
        <f>IF(SUM($B188:O188)&lt;$H$6,P188,0)</f>
        <v>0</v>
      </c>
      <c r="AO188" s="31">
        <f>IF(SUM($B188:P188)&lt;$H$6,Q188,0)</f>
        <v>0</v>
      </c>
      <c r="AP188" s="31">
        <f>IF(SUM($B188:Q188)&lt;$H$6,R188,0)</f>
        <v>1</v>
      </c>
      <c r="AQ188" s="31">
        <f>IF(SUM($B188:R188)&lt;$H$6,S188,0)</f>
        <v>1</v>
      </c>
      <c r="AR188" s="31">
        <f>IF(SUM($B188:S188)&lt;$H$6,T188,0)</f>
        <v>0</v>
      </c>
      <c r="AS188" s="31">
        <f>IF(SUM($B188:T188)&lt;$H$6,U188,0)</f>
        <v>1</v>
      </c>
      <c r="AT188" s="31">
        <f>IF(SUM($B188:U188)&lt;$H$6,V188,0)</f>
        <v>0</v>
      </c>
      <c r="AU188" s="32">
        <f t="shared" si="11"/>
        <v>8</v>
      </c>
    </row>
    <row r="189" spans="1:47" x14ac:dyDescent="0.2">
      <c r="A189">
        <f t="shared" si="12"/>
        <v>175</v>
      </c>
      <c r="C189" s="31">
        <f>IF(Data!B177&lt;='Base no wds'!$H$5,1,0)</f>
        <v>1</v>
      </c>
      <c r="D189" s="31">
        <f>IF(Data!C177&lt;='Base no wds'!$H$5,1,0)</f>
        <v>0</v>
      </c>
      <c r="E189" s="31">
        <f>IF(Data!D177&lt;='Base no wds'!$H$5,1,0)</f>
        <v>1</v>
      </c>
      <c r="F189" s="31">
        <f>IF(Data!E177&lt;='Base no wds'!$H$5,1,0)</f>
        <v>0</v>
      </c>
      <c r="G189" s="31">
        <f>IF(Data!F177&lt;='Base no wds'!$H$5,1,0)</f>
        <v>0</v>
      </c>
      <c r="H189" s="31">
        <f>IF(Data!G177&lt;='Base no wds'!$H$5,1,0)</f>
        <v>0</v>
      </c>
      <c r="I189" s="31">
        <f>IF(Data!H177&lt;='Base no wds'!$H$5,1,0)</f>
        <v>0</v>
      </c>
      <c r="J189" s="31">
        <f>IF(Data!I177&lt;='Base no wds'!$H$5,1,0)</f>
        <v>0</v>
      </c>
      <c r="K189" s="31">
        <f>IF(Data!J177&lt;='Base no wds'!$H$5,1,0)</f>
        <v>0</v>
      </c>
      <c r="L189" s="31">
        <f>IF(Data!K177&lt;='Base no wds'!$H$5,1,0)</f>
        <v>1</v>
      </c>
      <c r="M189" s="31">
        <f>IF(Data!L177&lt;='Base no wds'!$H$5,1,0)</f>
        <v>1</v>
      </c>
      <c r="N189" s="31">
        <f>IF(Data!M177&lt;='Base no wds'!$H$5,1,0)</f>
        <v>1</v>
      </c>
      <c r="O189" s="31">
        <f>IF(Data!N177&lt;='Base no wds'!$H$5,1,0)</f>
        <v>0</v>
      </c>
      <c r="P189" s="31">
        <f>IF(Data!O177&lt;='Base no wds'!$H$5,1,0)</f>
        <v>1</v>
      </c>
      <c r="Q189" s="31">
        <f>IF(Data!P177&lt;='Base no wds'!$H$5,1,0)</f>
        <v>0</v>
      </c>
      <c r="R189" s="31">
        <f>IF(Data!Q177&lt;='Base no wds'!$H$5,1,0)</f>
        <v>0</v>
      </c>
      <c r="S189" s="31">
        <f>IF(Data!R177&lt;='Base no wds'!$H$5,1,0)</f>
        <v>0</v>
      </c>
      <c r="T189" s="31">
        <f>IF(Data!S177&lt;='Base no wds'!$H$5,1,0)</f>
        <v>0</v>
      </c>
      <c r="U189" s="31">
        <f>IF(Data!T177&lt;='Base no wds'!$H$5,1,0)</f>
        <v>1</v>
      </c>
      <c r="V189" s="31">
        <f>IF(Data!U177&lt;='Base no wds'!$H$5,1,0)</f>
        <v>1</v>
      </c>
      <c r="W189" s="32">
        <f t="shared" si="14"/>
        <v>8</v>
      </c>
      <c r="Y189">
        <f t="shared" si="13"/>
        <v>175</v>
      </c>
      <c r="AA189" s="31">
        <f>IF(SUM($B189:B189)&lt;$H$6,C189,0)</f>
        <v>1</v>
      </c>
      <c r="AB189" s="31">
        <f>IF(SUM($B189:C189)&lt;$H$6,D189,0)</f>
        <v>0</v>
      </c>
      <c r="AC189" s="31">
        <f>IF(SUM($B189:D189)&lt;$H$6,E189,0)</f>
        <v>1</v>
      </c>
      <c r="AD189" s="31">
        <f>IF(SUM($B189:E189)&lt;$H$6,F189,0)</f>
        <v>0</v>
      </c>
      <c r="AE189" s="31">
        <f>IF(SUM($B189:F189)&lt;$H$6,G189,0)</f>
        <v>0</v>
      </c>
      <c r="AF189" s="31">
        <f>IF(SUM($B189:G189)&lt;$H$6,H189,0)</f>
        <v>0</v>
      </c>
      <c r="AG189" s="31">
        <f>IF(SUM($B189:H189)&lt;$H$6,I189,0)</f>
        <v>0</v>
      </c>
      <c r="AH189" s="31">
        <f>IF(SUM($B189:I189)&lt;$H$6,J189,0)</f>
        <v>0</v>
      </c>
      <c r="AI189" s="31">
        <f>IF(SUM($B189:J189)&lt;$H$6,K189,0)</f>
        <v>0</v>
      </c>
      <c r="AJ189" s="31">
        <f>IF(SUM($B189:K189)&lt;$H$6,L189,0)</f>
        <v>1</v>
      </c>
      <c r="AK189" s="31">
        <f>IF(SUM($B189:L189)&lt;$H$6,M189,0)</f>
        <v>1</v>
      </c>
      <c r="AL189" s="31">
        <f>IF(SUM($B189:M189)&lt;$H$6,N189,0)</f>
        <v>1</v>
      </c>
      <c r="AM189" s="31">
        <f>IF(SUM($B189:N189)&lt;$H$6,O189,0)</f>
        <v>0</v>
      </c>
      <c r="AN189" s="31">
        <f>IF(SUM($B189:O189)&lt;$H$6,P189,0)</f>
        <v>1</v>
      </c>
      <c r="AO189" s="31">
        <f>IF(SUM($B189:P189)&lt;$H$6,Q189,0)</f>
        <v>0</v>
      </c>
      <c r="AP189" s="31">
        <f>IF(SUM($B189:Q189)&lt;$H$6,R189,0)</f>
        <v>0</v>
      </c>
      <c r="AQ189" s="31">
        <f>IF(SUM($B189:R189)&lt;$H$6,S189,0)</f>
        <v>0</v>
      </c>
      <c r="AR189" s="31">
        <f>IF(SUM($B189:S189)&lt;$H$6,T189,0)</f>
        <v>0</v>
      </c>
      <c r="AS189" s="31">
        <f>IF(SUM($B189:T189)&lt;$H$6,U189,0)</f>
        <v>1</v>
      </c>
      <c r="AT189" s="31">
        <f>IF(SUM($B189:U189)&lt;$H$6,V189,0)</f>
        <v>1</v>
      </c>
      <c r="AU189" s="32">
        <f t="shared" si="11"/>
        <v>8</v>
      </c>
    </row>
    <row r="190" spans="1:47" x14ac:dyDescent="0.2">
      <c r="A190">
        <f t="shared" si="12"/>
        <v>176</v>
      </c>
      <c r="C190" s="31">
        <f>IF(Data!B178&lt;='Base no wds'!$H$5,1,0)</f>
        <v>0</v>
      </c>
      <c r="D190" s="31">
        <f>IF(Data!C178&lt;='Base no wds'!$H$5,1,0)</f>
        <v>0</v>
      </c>
      <c r="E190" s="31">
        <f>IF(Data!D178&lt;='Base no wds'!$H$5,1,0)</f>
        <v>1</v>
      </c>
      <c r="F190" s="31">
        <f>IF(Data!E178&lt;='Base no wds'!$H$5,1,0)</f>
        <v>0</v>
      </c>
      <c r="G190" s="31">
        <f>IF(Data!F178&lt;='Base no wds'!$H$5,1,0)</f>
        <v>0</v>
      </c>
      <c r="H190" s="31">
        <f>IF(Data!G178&lt;='Base no wds'!$H$5,1,0)</f>
        <v>0</v>
      </c>
      <c r="I190" s="31">
        <f>IF(Data!H178&lt;='Base no wds'!$H$5,1,0)</f>
        <v>0</v>
      </c>
      <c r="J190" s="31">
        <f>IF(Data!I178&lt;='Base no wds'!$H$5,1,0)</f>
        <v>0</v>
      </c>
      <c r="K190" s="31">
        <f>IF(Data!J178&lt;='Base no wds'!$H$5,1,0)</f>
        <v>1</v>
      </c>
      <c r="L190" s="31">
        <f>IF(Data!K178&lt;='Base no wds'!$H$5,1,0)</f>
        <v>0</v>
      </c>
      <c r="M190" s="31">
        <f>IF(Data!L178&lt;='Base no wds'!$H$5,1,0)</f>
        <v>0</v>
      </c>
      <c r="N190" s="31">
        <f>IF(Data!M178&lt;='Base no wds'!$H$5,1,0)</f>
        <v>1</v>
      </c>
      <c r="O190" s="31">
        <f>IF(Data!N178&lt;='Base no wds'!$H$5,1,0)</f>
        <v>1</v>
      </c>
      <c r="P190" s="31">
        <f>IF(Data!O178&lt;='Base no wds'!$H$5,1,0)</f>
        <v>0</v>
      </c>
      <c r="Q190" s="31">
        <f>IF(Data!P178&lt;='Base no wds'!$H$5,1,0)</f>
        <v>0</v>
      </c>
      <c r="R190" s="31">
        <f>IF(Data!Q178&lt;='Base no wds'!$H$5,1,0)</f>
        <v>0</v>
      </c>
      <c r="S190" s="31">
        <f>IF(Data!R178&lt;='Base no wds'!$H$5,1,0)</f>
        <v>0</v>
      </c>
      <c r="T190" s="31">
        <f>IF(Data!S178&lt;='Base no wds'!$H$5,1,0)</f>
        <v>1</v>
      </c>
      <c r="U190" s="31">
        <f>IF(Data!T178&lt;='Base no wds'!$H$5,1,0)</f>
        <v>0</v>
      </c>
      <c r="V190" s="31">
        <f>IF(Data!U178&lt;='Base no wds'!$H$5,1,0)</f>
        <v>0</v>
      </c>
      <c r="W190" s="32">
        <f t="shared" si="14"/>
        <v>5</v>
      </c>
      <c r="Y190">
        <f t="shared" si="13"/>
        <v>176</v>
      </c>
      <c r="AA190" s="31">
        <f>IF(SUM($B190:B190)&lt;$H$6,C190,0)</f>
        <v>0</v>
      </c>
      <c r="AB190" s="31">
        <f>IF(SUM($B190:C190)&lt;$H$6,D190,0)</f>
        <v>0</v>
      </c>
      <c r="AC190" s="31">
        <f>IF(SUM($B190:D190)&lt;$H$6,E190,0)</f>
        <v>1</v>
      </c>
      <c r="AD190" s="31">
        <f>IF(SUM($B190:E190)&lt;$H$6,F190,0)</f>
        <v>0</v>
      </c>
      <c r="AE190" s="31">
        <f>IF(SUM($B190:F190)&lt;$H$6,G190,0)</f>
        <v>0</v>
      </c>
      <c r="AF190" s="31">
        <f>IF(SUM($B190:G190)&lt;$H$6,H190,0)</f>
        <v>0</v>
      </c>
      <c r="AG190" s="31">
        <f>IF(SUM($B190:H190)&lt;$H$6,I190,0)</f>
        <v>0</v>
      </c>
      <c r="AH190" s="31">
        <f>IF(SUM($B190:I190)&lt;$H$6,J190,0)</f>
        <v>0</v>
      </c>
      <c r="AI190" s="31">
        <f>IF(SUM($B190:J190)&lt;$H$6,K190,0)</f>
        <v>1</v>
      </c>
      <c r="AJ190" s="31">
        <f>IF(SUM($B190:K190)&lt;$H$6,L190,0)</f>
        <v>0</v>
      </c>
      <c r="AK190" s="31">
        <f>IF(SUM($B190:L190)&lt;$H$6,M190,0)</f>
        <v>0</v>
      </c>
      <c r="AL190" s="31">
        <f>IF(SUM($B190:M190)&lt;$H$6,N190,0)</f>
        <v>1</v>
      </c>
      <c r="AM190" s="31">
        <f>IF(SUM($B190:N190)&lt;$H$6,O190,0)</f>
        <v>1</v>
      </c>
      <c r="AN190" s="31">
        <f>IF(SUM($B190:O190)&lt;$H$6,P190,0)</f>
        <v>0</v>
      </c>
      <c r="AO190" s="31">
        <f>IF(SUM($B190:P190)&lt;$H$6,Q190,0)</f>
        <v>0</v>
      </c>
      <c r="AP190" s="31">
        <f>IF(SUM($B190:Q190)&lt;$H$6,R190,0)</f>
        <v>0</v>
      </c>
      <c r="AQ190" s="31">
        <f>IF(SUM($B190:R190)&lt;$H$6,S190,0)</f>
        <v>0</v>
      </c>
      <c r="AR190" s="31">
        <f>IF(SUM($B190:S190)&lt;$H$6,T190,0)</f>
        <v>1</v>
      </c>
      <c r="AS190" s="31">
        <f>IF(SUM($B190:T190)&lt;$H$6,U190,0)</f>
        <v>0</v>
      </c>
      <c r="AT190" s="31">
        <f>IF(SUM($B190:U190)&lt;$H$6,V190,0)</f>
        <v>0</v>
      </c>
      <c r="AU190" s="32">
        <f t="shared" si="11"/>
        <v>5</v>
      </c>
    </row>
    <row r="191" spans="1:47" x14ac:dyDescent="0.2">
      <c r="A191">
        <f t="shared" si="12"/>
        <v>177</v>
      </c>
      <c r="C191" s="31">
        <f>IF(Data!B179&lt;='Base no wds'!$H$5,1,0)</f>
        <v>0</v>
      </c>
      <c r="D191" s="31">
        <f>IF(Data!C179&lt;='Base no wds'!$H$5,1,0)</f>
        <v>1</v>
      </c>
      <c r="E191" s="31">
        <f>IF(Data!D179&lt;='Base no wds'!$H$5,1,0)</f>
        <v>0</v>
      </c>
      <c r="F191" s="31">
        <f>IF(Data!E179&lt;='Base no wds'!$H$5,1,0)</f>
        <v>1</v>
      </c>
      <c r="G191" s="31">
        <f>IF(Data!F179&lt;='Base no wds'!$H$5,1,0)</f>
        <v>0</v>
      </c>
      <c r="H191" s="31">
        <f>IF(Data!G179&lt;='Base no wds'!$H$5,1,0)</f>
        <v>0</v>
      </c>
      <c r="I191" s="31">
        <f>IF(Data!H179&lt;='Base no wds'!$H$5,1,0)</f>
        <v>1</v>
      </c>
      <c r="J191" s="31">
        <f>IF(Data!I179&lt;='Base no wds'!$H$5,1,0)</f>
        <v>0</v>
      </c>
      <c r="K191" s="31">
        <f>IF(Data!J179&lt;='Base no wds'!$H$5,1,0)</f>
        <v>0</v>
      </c>
      <c r="L191" s="31">
        <f>IF(Data!K179&lt;='Base no wds'!$H$5,1,0)</f>
        <v>0</v>
      </c>
      <c r="M191" s="31">
        <f>IF(Data!L179&lt;='Base no wds'!$H$5,1,0)</f>
        <v>0</v>
      </c>
      <c r="N191" s="31">
        <f>IF(Data!M179&lt;='Base no wds'!$H$5,1,0)</f>
        <v>0</v>
      </c>
      <c r="O191" s="31">
        <f>IF(Data!N179&lt;='Base no wds'!$H$5,1,0)</f>
        <v>1</v>
      </c>
      <c r="P191" s="31">
        <f>IF(Data!O179&lt;='Base no wds'!$H$5,1,0)</f>
        <v>0</v>
      </c>
      <c r="Q191" s="31">
        <f>IF(Data!P179&lt;='Base no wds'!$H$5,1,0)</f>
        <v>1</v>
      </c>
      <c r="R191" s="31">
        <f>IF(Data!Q179&lt;='Base no wds'!$H$5,1,0)</f>
        <v>1</v>
      </c>
      <c r="S191" s="31">
        <f>IF(Data!R179&lt;='Base no wds'!$H$5,1,0)</f>
        <v>0</v>
      </c>
      <c r="T191" s="31">
        <f>IF(Data!S179&lt;='Base no wds'!$H$5,1,0)</f>
        <v>0</v>
      </c>
      <c r="U191" s="31">
        <f>IF(Data!T179&lt;='Base no wds'!$H$5,1,0)</f>
        <v>0</v>
      </c>
      <c r="V191" s="31">
        <f>IF(Data!U179&lt;='Base no wds'!$H$5,1,0)</f>
        <v>0</v>
      </c>
      <c r="W191" s="32">
        <f t="shared" si="14"/>
        <v>6</v>
      </c>
      <c r="Y191">
        <f t="shared" si="13"/>
        <v>177</v>
      </c>
      <c r="AA191" s="31">
        <f>IF(SUM($B191:B191)&lt;$H$6,C191,0)</f>
        <v>0</v>
      </c>
      <c r="AB191" s="31">
        <f>IF(SUM($B191:C191)&lt;$H$6,D191,0)</f>
        <v>1</v>
      </c>
      <c r="AC191" s="31">
        <f>IF(SUM($B191:D191)&lt;$H$6,E191,0)</f>
        <v>0</v>
      </c>
      <c r="AD191" s="31">
        <f>IF(SUM($B191:E191)&lt;$H$6,F191,0)</f>
        <v>1</v>
      </c>
      <c r="AE191" s="31">
        <f>IF(SUM($B191:F191)&lt;$H$6,G191,0)</f>
        <v>0</v>
      </c>
      <c r="AF191" s="31">
        <f>IF(SUM($B191:G191)&lt;$H$6,H191,0)</f>
        <v>0</v>
      </c>
      <c r="AG191" s="31">
        <f>IF(SUM($B191:H191)&lt;$H$6,I191,0)</f>
        <v>1</v>
      </c>
      <c r="AH191" s="31">
        <f>IF(SUM($B191:I191)&lt;$H$6,J191,0)</f>
        <v>0</v>
      </c>
      <c r="AI191" s="31">
        <f>IF(SUM($B191:J191)&lt;$H$6,K191,0)</f>
        <v>0</v>
      </c>
      <c r="AJ191" s="31">
        <f>IF(SUM($B191:K191)&lt;$H$6,L191,0)</f>
        <v>0</v>
      </c>
      <c r="AK191" s="31">
        <f>IF(SUM($B191:L191)&lt;$H$6,M191,0)</f>
        <v>0</v>
      </c>
      <c r="AL191" s="31">
        <f>IF(SUM($B191:M191)&lt;$H$6,N191,0)</f>
        <v>0</v>
      </c>
      <c r="AM191" s="31">
        <f>IF(SUM($B191:N191)&lt;$H$6,O191,0)</f>
        <v>1</v>
      </c>
      <c r="AN191" s="31">
        <f>IF(SUM($B191:O191)&lt;$H$6,P191,0)</f>
        <v>0</v>
      </c>
      <c r="AO191" s="31">
        <f>IF(SUM($B191:P191)&lt;$H$6,Q191,0)</f>
        <v>1</v>
      </c>
      <c r="AP191" s="31">
        <f>IF(SUM($B191:Q191)&lt;$H$6,R191,0)</f>
        <v>1</v>
      </c>
      <c r="AQ191" s="31">
        <f>IF(SUM($B191:R191)&lt;$H$6,S191,0)</f>
        <v>0</v>
      </c>
      <c r="AR191" s="31">
        <f>IF(SUM($B191:S191)&lt;$H$6,T191,0)</f>
        <v>0</v>
      </c>
      <c r="AS191" s="31">
        <f>IF(SUM($B191:T191)&lt;$H$6,U191,0)</f>
        <v>0</v>
      </c>
      <c r="AT191" s="31">
        <f>IF(SUM($B191:U191)&lt;$H$6,V191,0)</f>
        <v>0</v>
      </c>
      <c r="AU191" s="32">
        <f t="shared" si="11"/>
        <v>6</v>
      </c>
    </row>
    <row r="192" spans="1:47" x14ac:dyDescent="0.2">
      <c r="A192">
        <f t="shared" si="12"/>
        <v>178</v>
      </c>
      <c r="C192" s="31">
        <f>IF(Data!B180&lt;='Base no wds'!$H$5,1,0)</f>
        <v>0</v>
      </c>
      <c r="D192" s="31">
        <f>IF(Data!C180&lt;='Base no wds'!$H$5,1,0)</f>
        <v>0</v>
      </c>
      <c r="E192" s="31">
        <f>IF(Data!D180&lt;='Base no wds'!$H$5,1,0)</f>
        <v>1</v>
      </c>
      <c r="F192" s="31">
        <f>IF(Data!E180&lt;='Base no wds'!$H$5,1,0)</f>
        <v>1</v>
      </c>
      <c r="G192" s="31">
        <f>IF(Data!F180&lt;='Base no wds'!$H$5,1,0)</f>
        <v>1</v>
      </c>
      <c r="H192" s="31">
        <f>IF(Data!G180&lt;='Base no wds'!$H$5,1,0)</f>
        <v>0</v>
      </c>
      <c r="I192" s="31">
        <f>IF(Data!H180&lt;='Base no wds'!$H$5,1,0)</f>
        <v>0</v>
      </c>
      <c r="J192" s="31">
        <f>IF(Data!I180&lt;='Base no wds'!$H$5,1,0)</f>
        <v>0</v>
      </c>
      <c r="K192" s="31">
        <f>IF(Data!J180&lt;='Base no wds'!$H$5,1,0)</f>
        <v>0</v>
      </c>
      <c r="L192" s="31">
        <f>IF(Data!K180&lt;='Base no wds'!$H$5,1,0)</f>
        <v>0</v>
      </c>
      <c r="M192" s="31">
        <f>IF(Data!L180&lt;='Base no wds'!$H$5,1,0)</f>
        <v>1</v>
      </c>
      <c r="N192" s="31">
        <f>IF(Data!M180&lt;='Base no wds'!$H$5,1,0)</f>
        <v>1</v>
      </c>
      <c r="O192" s="31">
        <f>IF(Data!N180&lt;='Base no wds'!$H$5,1,0)</f>
        <v>0</v>
      </c>
      <c r="P192" s="31">
        <f>IF(Data!O180&lt;='Base no wds'!$H$5,1,0)</f>
        <v>1</v>
      </c>
      <c r="Q192" s="31">
        <f>IF(Data!P180&lt;='Base no wds'!$H$5,1,0)</f>
        <v>0</v>
      </c>
      <c r="R192" s="31">
        <f>IF(Data!Q180&lt;='Base no wds'!$H$5,1,0)</f>
        <v>1</v>
      </c>
      <c r="S192" s="31">
        <f>IF(Data!R180&lt;='Base no wds'!$H$5,1,0)</f>
        <v>0</v>
      </c>
      <c r="T192" s="31">
        <f>IF(Data!S180&lt;='Base no wds'!$H$5,1,0)</f>
        <v>1</v>
      </c>
      <c r="U192" s="31">
        <f>IF(Data!T180&lt;='Base no wds'!$H$5,1,0)</f>
        <v>0</v>
      </c>
      <c r="V192" s="31">
        <f>IF(Data!U180&lt;='Base no wds'!$H$5,1,0)</f>
        <v>0</v>
      </c>
      <c r="W192" s="32">
        <f t="shared" si="14"/>
        <v>8</v>
      </c>
      <c r="Y192">
        <f t="shared" si="13"/>
        <v>178</v>
      </c>
      <c r="AA192" s="31">
        <f>IF(SUM($B192:B192)&lt;$H$6,C192,0)</f>
        <v>0</v>
      </c>
      <c r="AB192" s="31">
        <f>IF(SUM($B192:C192)&lt;$H$6,D192,0)</f>
        <v>0</v>
      </c>
      <c r="AC192" s="31">
        <f>IF(SUM($B192:D192)&lt;$H$6,E192,0)</f>
        <v>1</v>
      </c>
      <c r="AD192" s="31">
        <f>IF(SUM($B192:E192)&lt;$H$6,F192,0)</f>
        <v>1</v>
      </c>
      <c r="AE192" s="31">
        <f>IF(SUM($B192:F192)&lt;$H$6,G192,0)</f>
        <v>1</v>
      </c>
      <c r="AF192" s="31">
        <f>IF(SUM($B192:G192)&lt;$H$6,H192,0)</f>
        <v>0</v>
      </c>
      <c r="AG192" s="31">
        <f>IF(SUM($B192:H192)&lt;$H$6,I192,0)</f>
        <v>0</v>
      </c>
      <c r="AH192" s="31">
        <f>IF(SUM($B192:I192)&lt;$H$6,J192,0)</f>
        <v>0</v>
      </c>
      <c r="AI192" s="31">
        <f>IF(SUM($B192:J192)&lt;$H$6,K192,0)</f>
        <v>0</v>
      </c>
      <c r="AJ192" s="31">
        <f>IF(SUM($B192:K192)&lt;$H$6,L192,0)</f>
        <v>0</v>
      </c>
      <c r="AK192" s="31">
        <f>IF(SUM($B192:L192)&lt;$H$6,M192,0)</f>
        <v>1</v>
      </c>
      <c r="AL192" s="31">
        <f>IF(SUM($B192:M192)&lt;$H$6,N192,0)</f>
        <v>1</v>
      </c>
      <c r="AM192" s="31">
        <f>IF(SUM($B192:N192)&lt;$H$6,O192,0)</f>
        <v>0</v>
      </c>
      <c r="AN192" s="31">
        <f>IF(SUM($B192:O192)&lt;$H$6,P192,0)</f>
        <v>1</v>
      </c>
      <c r="AO192" s="31">
        <f>IF(SUM($B192:P192)&lt;$H$6,Q192,0)</f>
        <v>0</v>
      </c>
      <c r="AP192" s="31">
        <f>IF(SUM($B192:Q192)&lt;$H$6,R192,0)</f>
        <v>1</v>
      </c>
      <c r="AQ192" s="31">
        <f>IF(SUM($B192:R192)&lt;$H$6,S192,0)</f>
        <v>0</v>
      </c>
      <c r="AR192" s="31">
        <f>IF(SUM($B192:S192)&lt;$H$6,T192,0)</f>
        <v>1</v>
      </c>
      <c r="AS192" s="31">
        <f>IF(SUM($B192:T192)&lt;$H$6,U192,0)</f>
        <v>0</v>
      </c>
      <c r="AT192" s="31">
        <f>IF(SUM($B192:U192)&lt;$H$6,V192,0)</f>
        <v>0</v>
      </c>
      <c r="AU192" s="32">
        <f t="shared" si="11"/>
        <v>8</v>
      </c>
    </row>
    <row r="193" spans="1:47" x14ac:dyDescent="0.2">
      <c r="A193">
        <f t="shared" si="12"/>
        <v>179</v>
      </c>
      <c r="C193" s="31">
        <f>IF(Data!B181&lt;='Base no wds'!$H$5,1,0)</f>
        <v>1</v>
      </c>
      <c r="D193" s="31">
        <f>IF(Data!C181&lt;='Base no wds'!$H$5,1,0)</f>
        <v>1</v>
      </c>
      <c r="E193" s="31">
        <f>IF(Data!D181&lt;='Base no wds'!$H$5,1,0)</f>
        <v>1</v>
      </c>
      <c r="F193" s="31">
        <f>IF(Data!E181&lt;='Base no wds'!$H$5,1,0)</f>
        <v>1</v>
      </c>
      <c r="G193" s="31">
        <f>IF(Data!F181&lt;='Base no wds'!$H$5,1,0)</f>
        <v>1</v>
      </c>
      <c r="H193" s="31">
        <f>IF(Data!G181&lt;='Base no wds'!$H$5,1,0)</f>
        <v>1</v>
      </c>
      <c r="I193" s="31">
        <f>IF(Data!H181&lt;='Base no wds'!$H$5,1,0)</f>
        <v>1</v>
      </c>
      <c r="J193" s="31">
        <f>IF(Data!I181&lt;='Base no wds'!$H$5,1,0)</f>
        <v>1</v>
      </c>
      <c r="K193" s="31">
        <f>IF(Data!J181&lt;='Base no wds'!$H$5,1,0)</f>
        <v>1</v>
      </c>
      <c r="L193" s="31">
        <f>IF(Data!K181&lt;='Base no wds'!$H$5,1,0)</f>
        <v>1</v>
      </c>
      <c r="M193" s="31">
        <f>IF(Data!L181&lt;='Base no wds'!$H$5,1,0)</f>
        <v>0</v>
      </c>
      <c r="N193" s="31">
        <f>IF(Data!M181&lt;='Base no wds'!$H$5,1,0)</f>
        <v>1</v>
      </c>
      <c r="O193" s="31">
        <f>IF(Data!N181&lt;='Base no wds'!$H$5,1,0)</f>
        <v>0</v>
      </c>
      <c r="P193" s="31">
        <f>IF(Data!O181&lt;='Base no wds'!$H$5,1,0)</f>
        <v>0</v>
      </c>
      <c r="Q193" s="31">
        <f>IF(Data!P181&lt;='Base no wds'!$H$5,1,0)</f>
        <v>0</v>
      </c>
      <c r="R193" s="31">
        <f>IF(Data!Q181&lt;='Base no wds'!$H$5,1,0)</f>
        <v>0</v>
      </c>
      <c r="S193" s="31">
        <f>IF(Data!R181&lt;='Base no wds'!$H$5,1,0)</f>
        <v>0</v>
      </c>
      <c r="T193" s="31">
        <f>IF(Data!S181&lt;='Base no wds'!$H$5,1,0)</f>
        <v>1</v>
      </c>
      <c r="U193" s="31">
        <f>IF(Data!T181&lt;='Base no wds'!$H$5,1,0)</f>
        <v>1</v>
      </c>
      <c r="V193" s="31">
        <f>IF(Data!U181&lt;='Base no wds'!$H$5,1,0)</f>
        <v>1</v>
      </c>
      <c r="W193" s="32">
        <f t="shared" si="14"/>
        <v>14</v>
      </c>
      <c r="Y193">
        <f t="shared" si="13"/>
        <v>179</v>
      </c>
      <c r="AA193" s="31">
        <f>IF(SUM($B193:B193)&lt;$H$6,C193,0)</f>
        <v>1</v>
      </c>
      <c r="AB193" s="31">
        <f>IF(SUM($B193:C193)&lt;$H$6,D193,0)</f>
        <v>1</v>
      </c>
      <c r="AC193" s="31">
        <f>IF(SUM($B193:D193)&lt;$H$6,E193,0)</f>
        <v>1</v>
      </c>
      <c r="AD193" s="31">
        <f>IF(SUM($B193:E193)&lt;$H$6,F193,0)</f>
        <v>1</v>
      </c>
      <c r="AE193" s="31">
        <f>IF(SUM($B193:F193)&lt;$H$6,G193,0)</f>
        <v>1</v>
      </c>
      <c r="AF193" s="31">
        <f>IF(SUM($B193:G193)&lt;$H$6,H193,0)</f>
        <v>1</v>
      </c>
      <c r="AG193" s="31">
        <f>IF(SUM($B193:H193)&lt;$H$6,I193,0)</f>
        <v>1</v>
      </c>
      <c r="AH193" s="31">
        <f>IF(SUM($B193:I193)&lt;$H$6,J193,0)</f>
        <v>1</v>
      </c>
      <c r="AI193" s="31">
        <f>IF(SUM($B193:J193)&lt;$H$6,K193,0)</f>
        <v>1</v>
      </c>
      <c r="AJ193" s="31">
        <f>IF(SUM($B193:K193)&lt;$H$6,L193,0)</f>
        <v>1</v>
      </c>
      <c r="AK193" s="31">
        <f>IF(SUM($B193:L193)&lt;$H$6,M193,0)</f>
        <v>0</v>
      </c>
      <c r="AL193" s="31">
        <f>IF(SUM($B193:M193)&lt;$H$6,N193,0)</f>
        <v>0</v>
      </c>
      <c r="AM193" s="31">
        <f>IF(SUM($B193:N193)&lt;$H$6,O193,0)</f>
        <v>0</v>
      </c>
      <c r="AN193" s="31">
        <f>IF(SUM($B193:O193)&lt;$H$6,P193,0)</f>
        <v>0</v>
      </c>
      <c r="AO193" s="31">
        <f>IF(SUM($B193:P193)&lt;$H$6,Q193,0)</f>
        <v>0</v>
      </c>
      <c r="AP193" s="31">
        <f>IF(SUM($B193:Q193)&lt;$H$6,R193,0)</f>
        <v>0</v>
      </c>
      <c r="AQ193" s="31">
        <f>IF(SUM($B193:R193)&lt;$H$6,S193,0)</f>
        <v>0</v>
      </c>
      <c r="AR193" s="31">
        <f>IF(SUM($B193:S193)&lt;$H$6,T193,0)</f>
        <v>0</v>
      </c>
      <c r="AS193" s="31">
        <f>IF(SUM($B193:T193)&lt;$H$6,U193,0)</f>
        <v>0</v>
      </c>
      <c r="AT193" s="31">
        <f>IF(SUM($B193:U193)&lt;$H$6,V193,0)</f>
        <v>0</v>
      </c>
      <c r="AU193" s="32">
        <f t="shared" si="11"/>
        <v>10</v>
      </c>
    </row>
    <row r="194" spans="1:47" x14ac:dyDescent="0.2">
      <c r="A194">
        <f t="shared" si="12"/>
        <v>180</v>
      </c>
      <c r="C194" s="31">
        <f>IF(Data!B182&lt;='Base no wds'!$H$5,1,0)</f>
        <v>1</v>
      </c>
      <c r="D194" s="31">
        <f>IF(Data!C182&lt;='Base no wds'!$H$5,1,0)</f>
        <v>0</v>
      </c>
      <c r="E194" s="31">
        <f>IF(Data!D182&lt;='Base no wds'!$H$5,1,0)</f>
        <v>0</v>
      </c>
      <c r="F194" s="31">
        <f>IF(Data!E182&lt;='Base no wds'!$H$5,1,0)</f>
        <v>1</v>
      </c>
      <c r="G194" s="31">
        <f>IF(Data!F182&lt;='Base no wds'!$H$5,1,0)</f>
        <v>1</v>
      </c>
      <c r="H194" s="31">
        <f>IF(Data!G182&lt;='Base no wds'!$H$5,1,0)</f>
        <v>0</v>
      </c>
      <c r="I194" s="31">
        <f>IF(Data!H182&lt;='Base no wds'!$H$5,1,0)</f>
        <v>1</v>
      </c>
      <c r="J194" s="31">
        <f>IF(Data!I182&lt;='Base no wds'!$H$5,1,0)</f>
        <v>1</v>
      </c>
      <c r="K194" s="31">
        <f>IF(Data!J182&lt;='Base no wds'!$H$5,1,0)</f>
        <v>0</v>
      </c>
      <c r="L194" s="31">
        <f>IF(Data!K182&lt;='Base no wds'!$H$5,1,0)</f>
        <v>0</v>
      </c>
      <c r="M194" s="31">
        <f>IF(Data!L182&lt;='Base no wds'!$H$5,1,0)</f>
        <v>1</v>
      </c>
      <c r="N194" s="31">
        <f>IF(Data!M182&lt;='Base no wds'!$H$5,1,0)</f>
        <v>0</v>
      </c>
      <c r="O194" s="31">
        <f>IF(Data!N182&lt;='Base no wds'!$H$5,1,0)</f>
        <v>0</v>
      </c>
      <c r="P194" s="31">
        <f>IF(Data!O182&lt;='Base no wds'!$H$5,1,0)</f>
        <v>1</v>
      </c>
      <c r="Q194" s="31">
        <f>IF(Data!P182&lt;='Base no wds'!$H$5,1,0)</f>
        <v>0</v>
      </c>
      <c r="R194" s="31">
        <f>IF(Data!Q182&lt;='Base no wds'!$H$5,1,0)</f>
        <v>1</v>
      </c>
      <c r="S194" s="31">
        <f>IF(Data!R182&lt;='Base no wds'!$H$5,1,0)</f>
        <v>1</v>
      </c>
      <c r="T194" s="31">
        <f>IF(Data!S182&lt;='Base no wds'!$H$5,1,0)</f>
        <v>0</v>
      </c>
      <c r="U194" s="31">
        <f>IF(Data!T182&lt;='Base no wds'!$H$5,1,0)</f>
        <v>1</v>
      </c>
      <c r="V194" s="31">
        <f>IF(Data!U182&lt;='Base no wds'!$H$5,1,0)</f>
        <v>0</v>
      </c>
      <c r="W194" s="32">
        <f t="shared" si="14"/>
        <v>10</v>
      </c>
      <c r="Y194">
        <f t="shared" si="13"/>
        <v>180</v>
      </c>
      <c r="AA194" s="31">
        <f>IF(SUM($B194:B194)&lt;$H$6,C194,0)</f>
        <v>1</v>
      </c>
      <c r="AB194" s="31">
        <f>IF(SUM($B194:C194)&lt;$H$6,D194,0)</f>
        <v>0</v>
      </c>
      <c r="AC194" s="31">
        <f>IF(SUM($B194:D194)&lt;$H$6,E194,0)</f>
        <v>0</v>
      </c>
      <c r="AD194" s="31">
        <f>IF(SUM($B194:E194)&lt;$H$6,F194,0)</f>
        <v>1</v>
      </c>
      <c r="AE194" s="31">
        <f>IF(SUM($B194:F194)&lt;$H$6,G194,0)</f>
        <v>1</v>
      </c>
      <c r="AF194" s="31">
        <f>IF(SUM($B194:G194)&lt;$H$6,H194,0)</f>
        <v>0</v>
      </c>
      <c r="AG194" s="31">
        <f>IF(SUM($B194:H194)&lt;$H$6,I194,0)</f>
        <v>1</v>
      </c>
      <c r="AH194" s="31">
        <f>IF(SUM($B194:I194)&lt;$H$6,J194,0)</f>
        <v>1</v>
      </c>
      <c r="AI194" s="31">
        <f>IF(SUM($B194:J194)&lt;$H$6,K194,0)</f>
        <v>0</v>
      </c>
      <c r="AJ194" s="31">
        <f>IF(SUM($B194:K194)&lt;$H$6,L194,0)</f>
        <v>0</v>
      </c>
      <c r="AK194" s="31">
        <f>IF(SUM($B194:L194)&lt;$H$6,M194,0)</f>
        <v>1</v>
      </c>
      <c r="AL194" s="31">
        <f>IF(SUM($B194:M194)&lt;$H$6,N194,0)</f>
        <v>0</v>
      </c>
      <c r="AM194" s="31">
        <f>IF(SUM($B194:N194)&lt;$H$6,O194,0)</f>
        <v>0</v>
      </c>
      <c r="AN194" s="31">
        <f>IF(SUM($B194:O194)&lt;$H$6,P194,0)</f>
        <v>1</v>
      </c>
      <c r="AO194" s="31">
        <f>IF(SUM($B194:P194)&lt;$H$6,Q194,0)</f>
        <v>0</v>
      </c>
      <c r="AP194" s="31">
        <f>IF(SUM($B194:Q194)&lt;$H$6,R194,0)</f>
        <v>1</v>
      </c>
      <c r="AQ194" s="31">
        <f>IF(SUM($B194:R194)&lt;$H$6,S194,0)</f>
        <v>1</v>
      </c>
      <c r="AR194" s="31">
        <f>IF(SUM($B194:S194)&lt;$H$6,T194,0)</f>
        <v>0</v>
      </c>
      <c r="AS194" s="31">
        <f>IF(SUM($B194:T194)&lt;$H$6,U194,0)</f>
        <v>1</v>
      </c>
      <c r="AT194" s="31">
        <f>IF(SUM($B194:U194)&lt;$H$6,V194,0)</f>
        <v>0</v>
      </c>
      <c r="AU194" s="32">
        <f t="shared" si="11"/>
        <v>10</v>
      </c>
    </row>
    <row r="195" spans="1:47" x14ac:dyDescent="0.2">
      <c r="A195">
        <f t="shared" si="12"/>
        <v>181</v>
      </c>
      <c r="C195" s="31">
        <f>IF(Data!B183&lt;='Base no wds'!$H$5,1,0)</f>
        <v>0</v>
      </c>
      <c r="D195" s="31">
        <f>IF(Data!C183&lt;='Base no wds'!$H$5,1,0)</f>
        <v>1</v>
      </c>
      <c r="E195" s="31">
        <f>IF(Data!D183&lt;='Base no wds'!$H$5,1,0)</f>
        <v>1</v>
      </c>
      <c r="F195" s="31">
        <f>IF(Data!E183&lt;='Base no wds'!$H$5,1,0)</f>
        <v>1</v>
      </c>
      <c r="G195" s="31">
        <f>IF(Data!F183&lt;='Base no wds'!$H$5,1,0)</f>
        <v>0</v>
      </c>
      <c r="H195" s="31">
        <f>IF(Data!G183&lt;='Base no wds'!$H$5,1,0)</f>
        <v>0</v>
      </c>
      <c r="I195" s="31">
        <f>IF(Data!H183&lt;='Base no wds'!$H$5,1,0)</f>
        <v>1</v>
      </c>
      <c r="J195" s="31">
        <f>IF(Data!I183&lt;='Base no wds'!$H$5,1,0)</f>
        <v>1</v>
      </c>
      <c r="K195" s="31">
        <f>IF(Data!J183&lt;='Base no wds'!$H$5,1,0)</f>
        <v>0</v>
      </c>
      <c r="L195" s="31">
        <f>IF(Data!K183&lt;='Base no wds'!$H$5,1,0)</f>
        <v>0</v>
      </c>
      <c r="M195" s="31">
        <f>IF(Data!L183&lt;='Base no wds'!$H$5,1,0)</f>
        <v>0</v>
      </c>
      <c r="N195" s="31">
        <f>IF(Data!M183&lt;='Base no wds'!$H$5,1,0)</f>
        <v>1</v>
      </c>
      <c r="O195" s="31">
        <f>IF(Data!N183&lt;='Base no wds'!$H$5,1,0)</f>
        <v>0</v>
      </c>
      <c r="P195" s="31">
        <f>IF(Data!O183&lt;='Base no wds'!$H$5,1,0)</f>
        <v>0</v>
      </c>
      <c r="Q195" s="31">
        <f>IF(Data!P183&lt;='Base no wds'!$H$5,1,0)</f>
        <v>0</v>
      </c>
      <c r="R195" s="31">
        <f>IF(Data!Q183&lt;='Base no wds'!$H$5,1,0)</f>
        <v>0</v>
      </c>
      <c r="S195" s="31">
        <f>IF(Data!R183&lt;='Base no wds'!$H$5,1,0)</f>
        <v>1</v>
      </c>
      <c r="T195" s="31">
        <f>IF(Data!S183&lt;='Base no wds'!$H$5,1,0)</f>
        <v>0</v>
      </c>
      <c r="U195" s="31">
        <f>IF(Data!T183&lt;='Base no wds'!$H$5,1,0)</f>
        <v>1</v>
      </c>
      <c r="V195" s="31">
        <f>IF(Data!U183&lt;='Base no wds'!$H$5,1,0)</f>
        <v>0</v>
      </c>
      <c r="W195" s="32">
        <f t="shared" si="14"/>
        <v>8</v>
      </c>
      <c r="Y195">
        <f t="shared" si="13"/>
        <v>181</v>
      </c>
      <c r="AA195" s="31">
        <f>IF(SUM($B195:B195)&lt;$H$6,C195,0)</f>
        <v>0</v>
      </c>
      <c r="AB195" s="31">
        <f>IF(SUM($B195:C195)&lt;$H$6,D195,0)</f>
        <v>1</v>
      </c>
      <c r="AC195" s="31">
        <f>IF(SUM($B195:D195)&lt;$H$6,E195,0)</f>
        <v>1</v>
      </c>
      <c r="AD195" s="31">
        <f>IF(SUM($B195:E195)&lt;$H$6,F195,0)</f>
        <v>1</v>
      </c>
      <c r="AE195" s="31">
        <f>IF(SUM($B195:F195)&lt;$H$6,G195,0)</f>
        <v>0</v>
      </c>
      <c r="AF195" s="31">
        <f>IF(SUM($B195:G195)&lt;$H$6,H195,0)</f>
        <v>0</v>
      </c>
      <c r="AG195" s="31">
        <f>IF(SUM($B195:H195)&lt;$H$6,I195,0)</f>
        <v>1</v>
      </c>
      <c r="AH195" s="31">
        <f>IF(SUM($B195:I195)&lt;$H$6,J195,0)</f>
        <v>1</v>
      </c>
      <c r="AI195" s="31">
        <f>IF(SUM($B195:J195)&lt;$H$6,K195,0)</f>
        <v>0</v>
      </c>
      <c r="AJ195" s="31">
        <f>IF(SUM($B195:K195)&lt;$H$6,L195,0)</f>
        <v>0</v>
      </c>
      <c r="AK195" s="31">
        <f>IF(SUM($B195:L195)&lt;$H$6,M195,0)</f>
        <v>0</v>
      </c>
      <c r="AL195" s="31">
        <f>IF(SUM($B195:M195)&lt;$H$6,N195,0)</f>
        <v>1</v>
      </c>
      <c r="AM195" s="31">
        <f>IF(SUM($B195:N195)&lt;$H$6,O195,0)</f>
        <v>0</v>
      </c>
      <c r="AN195" s="31">
        <f>IF(SUM($B195:O195)&lt;$H$6,P195,0)</f>
        <v>0</v>
      </c>
      <c r="AO195" s="31">
        <f>IF(SUM($B195:P195)&lt;$H$6,Q195,0)</f>
        <v>0</v>
      </c>
      <c r="AP195" s="31">
        <f>IF(SUM($B195:Q195)&lt;$H$6,R195,0)</f>
        <v>0</v>
      </c>
      <c r="AQ195" s="31">
        <f>IF(SUM($B195:R195)&lt;$H$6,S195,0)</f>
        <v>1</v>
      </c>
      <c r="AR195" s="31">
        <f>IF(SUM($B195:S195)&lt;$H$6,T195,0)</f>
        <v>0</v>
      </c>
      <c r="AS195" s="31">
        <f>IF(SUM($B195:T195)&lt;$H$6,U195,0)</f>
        <v>1</v>
      </c>
      <c r="AT195" s="31">
        <f>IF(SUM($B195:U195)&lt;$H$6,V195,0)</f>
        <v>0</v>
      </c>
      <c r="AU195" s="32">
        <f t="shared" si="11"/>
        <v>8</v>
      </c>
    </row>
    <row r="196" spans="1:47" x14ac:dyDescent="0.2">
      <c r="A196">
        <f t="shared" si="12"/>
        <v>182</v>
      </c>
      <c r="C196" s="31">
        <f>IF(Data!B184&lt;='Base no wds'!$H$5,1,0)</f>
        <v>1</v>
      </c>
      <c r="D196" s="31">
        <f>IF(Data!C184&lt;='Base no wds'!$H$5,1,0)</f>
        <v>0</v>
      </c>
      <c r="E196" s="31">
        <f>IF(Data!D184&lt;='Base no wds'!$H$5,1,0)</f>
        <v>1</v>
      </c>
      <c r="F196" s="31">
        <f>IF(Data!E184&lt;='Base no wds'!$H$5,1,0)</f>
        <v>1</v>
      </c>
      <c r="G196" s="31">
        <f>IF(Data!F184&lt;='Base no wds'!$H$5,1,0)</f>
        <v>1</v>
      </c>
      <c r="H196" s="31">
        <f>IF(Data!G184&lt;='Base no wds'!$H$5,1,0)</f>
        <v>0</v>
      </c>
      <c r="I196" s="31">
        <f>IF(Data!H184&lt;='Base no wds'!$H$5,1,0)</f>
        <v>1</v>
      </c>
      <c r="J196" s="31">
        <f>IF(Data!I184&lt;='Base no wds'!$H$5,1,0)</f>
        <v>0</v>
      </c>
      <c r="K196" s="31">
        <f>IF(Data!J184&lt;='Base no wds'!$H$5,1,0)</f>
        <v>1</v>
      </c>
      <c r="L196" s="31">
        <f>IF(Data!K184&lt;='Base no wds'!$H$5,1,0)</f>
        <v>0</v>
      </c>
      <c r="M196" s="31">
        <f>IF(Data!L184&lt;='Base no wds'!$H$5,1,0)</f>
        <v>1</v>
      </c>
      <c r="N196" s="31">
        <f>IF(Data!M184&lt;='Base no wds'!$H$5,1,0)</f>
        <v>0</v>
      </c>
      <c r="O196" s="31">
        <f>IF(Data!N184&lt;='Base no wds'!$H$5,1,0)</f>
        <v>0</v>
      </c>
      <c r="P196" s="31">
        <f>IF(Data!O184&lt;='Base no wds'!$H$5,1,0)</f>
        <v>1</v>
      </c>
      <c r="Q196" s="31">
        <f>IF(Data!P184&lt;='Base no wds'!$H$5,1,0)</f>
        <v>0</v>
      </c>
      <c r="R196" s="31">
        <f>IF(Data!Q184&lt;='Base no wds'!$H$5,1,0)</f>
        <v>0</v>
      </c>
      <c r="S196" s="31">
        <f>IF(Data!R184&lt;='Base no wds'!$H$5,1,0)</f>
        <v>0</v>
      </c>
      <c r="T196" s="31">
        <f>IF(Data!S184&lt;='Base no wds'!$H$5,1,0)</f>
        <v>0</v>
      </c>
      <c r="U196" s="31">
        <f>IF(Data!T184&lt;='Base no wds'!$H$5,1,0)</f>
        <v>1</v>
      </c>
      <c r="V196" s="31">
        <f>IF(Data!U184&lt;='Base no wds'!$H$5,1,0)</f>
        <v>1</v>
      </c>
      <c r="W196" s="32">
        <f t="shared" si="14"/>
        <v>10</v>
      </c>
      <c r="Y196">
        <f t="shared" si="13"/>
        <v>182</v>
      </c>
      <c r="AA196" s="31">
        <f>IF(SUM($B196:B196)&lt;$H$6,C196,0)</f>
        <v>1</v>
      </c>
      <c r="AB196" s="31">
        <f>IF(SUM($B196:C196)&lt;$H$6,D196,0)</f>
        <v>0</v>
      </c>
      <c r="AC196" s="31">
        <f>IF(SUM($B196:D196)&lt;$H$6,E196,0)</f>
        <v>1</v>
      </c>
      <c r="AD196" s="31">
        <f>IF(SUM($B196:E196)&lt;$H$6,F196,0)</f>
        <v>1</v>
      </c>
      <c r="AE196" s="31">
        <f>IF(SUM($B196:F196)&lt;$H$6,G196,0)</f>
        <v>1</v>
      </c>
      <c r="AF196" s="31">
        <f>IF(SUM($B196:G196)&lt;$H$6,H196,0)</f>
        <v>0</v>
      </c>
      <c r="AG196" s="31">
        <f>IF(SUM($B196:H196)&lt;$H$6,I196,0)</f>
        <v>1</v>
      </c>
      <c r="AH196" s="31">
        <f>IF(SUM($B196:I196)&lt;$H$6,J196,0)</f>
        <v>0</v>
      </c>
      <c r="AI196" s="31">
        <f>IF(SUM($B196:J196)&lt;$H$6,K196,0)</f>
        <v>1</v>
      </c>
      <c r="AJ196" s="31">
        <f>IF(SUM($B196:K196)&lt;$H$6,L196,0)</f>
        <v>0</v>
      </c>
      <c r="AK196" s="31">
        <f>IF(SUM($B196:L196)&lt;$H$6,M196,0)</f>
        <v>1</v>
      </c>
      <c r="AL196" s="31">
        <f>IF(SUM($B196:M196)&lt;$H$6,N196,0)</f>
        <v>0</v>
      </c>
      <c r="AM196" s="31">
        <f>IF(SUM($B196:N196)&lt;$H$6,O196,0)</f>
        <v>0</v>
      </c>
      <c r="AN196" s="31">
        <f>IF(SUM($B196:O196)&lt;$H$6,P196,0)</f>
        <v>1</v>
      </c>
      <c r="AO196" s="31">
        <f>IF(SUM($B196:P196)&lt;$H$6,Q196,0)</f>
        <v>0</v>
      </c>
      <c r="AP196" s="31">
        <f>IF(SUM($B196:Q196)&lt;$H$6,R196,0)</f>
        <v>0</v>
      </c>
      <c r="AQ196" s="31">
        <f>IF(SUM($B196:R196)&lt;$H$6,S196,0)</f>
        <v>0</v>
      </c>
      <c r="AR196" s="31">
        <f>IF(SUM($B196:S196)&lt;$H$6,T196,0)</f>
        <v>0</v>
      </c>
      <c r="AS196" s="31">
        <f>IF(SUM($B196:T196)&lt;$H$6,U196,0)</f>
        <v>1</v>
      </c>
      <c r="AT196" s="31">
        <f>IF(SUM($B196:U196)&lt;$H$6,V196,0)</f>
        <v>1</v>
      </c>
      <c r="AU196" s="32">
        <f t="shared" si="11"/>
        <v>10</v>
      </c>
    </row>
    <row r="197" spans="1:47" x14ac:dyDescent="0.2">
      <c r="A197">
        <f t="shared" si="12"/>
        <v>183</v>
      </c>
      <c r="C197" s="31">
        <f>IF(Data!B185&lt;='Base no wds'!$H$5,1,0)</f>
        <v>0</v>
      </c>
      <c r="D197" s="31">
        <f>IF(Data!C185&lt;='Base no wds'!$H$5,1,0)</f>
        <v>0</v>
      </c>
      <c r="E197" s="31">
        <f>IF(Data!D185&lt;='Base no wds'!$H$5,1,0)</f>
        <v>0</v>
      </c>
      <c r="F197" s="31">
        <f>IF(Data!E185&lt;='Base no wds'!$H$5,1,0)</f>
        <v>1</v>
      </c>
      <c r="G197" s="31">
        <f>IF(Data!F185&lt;='Base no wds'!$H$5,1,0)</f>
        <v>0</v>
      </c>
      <c r="H197" s="31">
        <f>IF(Data!G185&lt;='Base no wds'!$H$5,1,0)</f>
        <v>1</v>
      </c>
      <c r="I197" s="31">
        <f>IF(Data!H185&lt;='Base no wds'!$H$5,1,0)</f>
        <v>1</v>
      </c>
      <c r="J197" s="31">
        <f>IF(Data!I185&lt;='Base no wds'!$H$5,1,0)</f>
        <v>1</v>
      </c>
      <c r="K197" s="31">
        <f>IF(Data!J185&lt;='Base no wds'!$H$5,1,0)</f>
        <v>0</v>
      </c>
      <c r="L197" s="31">
        <f>IF(Data!K185&lt;='Base no wds'!$H$5,1,0)</f>
        <v>0</v>
      </c>
      <c r="M197" s="31">
        <f>IF(Data!L185&lt;='Base no wds'!$H$5,1,0)</f>
        <v>1</v>
      </c>
      <c r="N197" s="31">
        <f>IF(Data!M185&lt;='Base no wds'!$H$5,1,0)</f>
        <v>1</v>
      </c>
      <c r="O197" s="31">
        <f>IF(Data!N185&lt;='Base no wds'!$H$5,1,0)</f>
        <v>0</v>
      </c>
      <c r="P197" s="31">
        <f>IF(Data!O185&lt;='Base no wds'!$H$5,1,0)</f>
        <v>0</v>
      </c>
      <c r="Q197" s="31">
        <f>IF(Data!P185&lt;='Base no wds'!$H$5,1,0)</f>
        <v>0</v>
      </c>
      <c r="R197" s="31">
        <f>IF(Data!Q185&lt;='Base no wds'!$H$5,1,0)</f>
        <v>1</v>
      </c>
      <c r="S197" s="31">
        <f>IF(Data!R185&lt;='Base no wds'!$H$5,1,0)</f>
        <v>1</v>
      </c>
      <c r="T197" s="31">
        <f>IF(Data!S185&lt;='Base no wds'!$H$5,1,0)</f>
        <v>1</v>
      </c>
      <c r="U197" s="31">
        <f>IF(Data!T185&lt;='Base no wds'!$H$5,1,0)</f>
        <v>0</v>
      </c>
      <c r="V197" s="31">
        <f>IF(Data!U185&lt;='Base no wds'!$H$5,1,0)</f>
        <v>0</v>
      </c>
      <c r="W197" s="32">
        <f t="shared" si="14"/>
        <v>9</v>
      </c>
      <c r="Y197">
        <f t="shared" si="13"/>
        <v>183</v>
      </c>
      <c r="AA197" s="31">
        <f>IF(SUM($B197:B197)&lt;$H$6,C197,0)</f>
        <v>0</v>
      </c>
      <c r="AB197" s="31">
        <f>IF(SUM($B197:C197)&lt;$H$6,D197,0)</f>
        <v>0</v>
      </c>
      <c r="AC197" s="31">
        <f>IF(SUM($B197:D197)&lt;$H$6,E197,0)</f>
        <v>0</v>
      </c>
      <c r="AD197" s="31">
        <f>IF(SUM($B197:E197)&lt;$H$6,F197,0)</f>
        <v>1</v>
      </c>
      <c r="AE197" s="31">
        <f>IF(SUM($B197:F197)&lt;$H$6,G197,0)</f>
        <v>0</v>
      </c>
      <c r="AF197" s="31">
        <f>IF(SUM($B197:G197)&lt;$H$6,H197,0)</f>
        <v>1</v>
      </c>
      <c r="AG197" s="31">
        <f>IF(SUM($B197:H197)&lt;$H$6,I197,0)</f>
        <v>1</v>
      </c>
      <c r="AH197" s="31">
        <f>IF(SUM($B197:I197)&lt;$H$6,J197,0)</f>
        <v>1</v>
      </c>
      <c r="AI197" s="31">
        <f>IF(SUM($B197:J197)&lt;$H$6,K197,0)</f>
        <v>0</v>
      </c>
      <c r="AJ197" s="31">
        <f>IF(SUM($B197:K197)&lt;$H$6,L197,0)</f>
        <v>0</v>
      </c>
      <c r="AK197" s="31">
        <f>IF(SUM($B197:L197)&lt;$H$6,M197,0)</f>
        <v>1</v>
      </c>
      <c r="AL197" s="31">
        <f>IF(SUM($B197:M197)&lt;$H$6,N197,0)</f>
        <v>1</v>
      </c>
      <c r="AM197" s="31">
        <f>IF(SUM($B197:N197)&lt;$H$6,O197,0)</f>
        <v>0</v>
      </c>
      <c r="AN197" s="31">
        <f>IF(SUM($B197:O197)&lt;$H$6,P197,0)</f>
        <v>0</v>
      </c>
      <c r="AO197" s="31">
        <f>IF(SUM($B197:P197)&lt;$H$6,Q197,0)</f>
        <v>0</v>
      </c>
      <c r="AP197" s="31">
        <f>IF(SUM($B197:Q197)&lt;$H$6,R197,0)</f>
        <v>1</v>
      </c>
      <c r="AQ197" s="31">
        <f>IF(SUM($B197:R197)&lt;$H$6,S197,0)</f>
        <v>1</v>
      </c>
      <c r="AR197" s="31">
        <f>IF(SUM($B197:S197)&lt;$H$6,T197,0)</f>
        <v>1</v>
      </c>
      <c r="AS197" s="31">
        <f>IF(SUM($B197:T197)&lt;$H$6,U197,0)</f>
        <v>0</v>
      </c>
      <c r="AT197" s="31">
        <f>IF(SUM($B197:U197)&lt;$H$6,V197,0)</f>
        <v>0</v>
      </c>
      <c r="AU197" s="32">
        <f t="shared" si="11"/>
        <v>9</v>
      </c>
    </row>
    <row r="198" spans="1:47" x14ac:dyDescent="0.2">
      <c r="A198">
        <f t="shared" si="12"/>
        <v>184</v>
      </c>
      <c r="C198" s="31">
        <f>IF(Data!B186&lt;='Base no wds'!$H$5,1,0)</f>
        <v>0</v>
      </c>
      <c r="D198" s="31">
        <f>IF(Data!C186&lt;='Base no wds'!$H$5,1,0)</f>
        <v>1</v>
      </c>
      <c r="E198" s="31">
        <f>IF(Data!D186&lt;='Base no wds'!$H$5,1,0)</f>
        <v>0</v>
      </c>
      <c r="F198" s="31">
        <f>IF(Data!E186&lt;='Base no wds'!$H$5,1,0)</f>
        <v>1</v>
      </c>
      <c r="G198" s="31">
        <f>IF(Data!F186&lt;='Base no wds'!$H$5,1,0)</f>
        <v>0</v>
      </c>
      <c r="H198" s="31">
        <f>IF(Data!G186&lt;='Base no wds'!$H$5,1,0)</f>
        <v>1</v>
      </c>
      <c r="I198" s="31">
        <f>IF(Data!H186&lt;='Base no wds'!$H$5,1,0)</f>
        <v>0</v>
      </c>
      <c r="J198" s="31">
        <f>IF(Data!I186&lt;='Base no wds'!$H$5,1,0)</f>
        <v>0</v>
      </c>
      <c r="K198" s="31">
        <f>IF(Data!J186&lt;='Base no wds'!$H$5,1,0)</f>
        <v>0</v>
      </c>
      <c r="L198" s="31">
        <f>IF(Data!K186&lt;='Base no wds'!$H$5,1,0)</f>
        <v>1</v>
      </c>
      <c r="M198" s="31">
        <f>IF(Data!L186&lt;='Base no wds'!$H$5,1,0)</f>
        <v>1</v>
      </c>
      <c r="N198" s="31">
        <f>IF(Data!M186&lt;='Base no wds'!$H$5,1,0)</f>
        <v>0</v>
      </c>
      <c r="O198" s="31">
        <f>IF(Data!N186&lt;='Base no wds'!$H$5,1,0)</f>
        <v>0</v>
      </c>
      <c r="P198" s="31">
        <f>IF(Data!O186&lt;='Base no wds'!$H$5,1,0)</f>
        <v>1</v>
      </c>
      <c r="Q198" s="31">
        <f>IF(Data!P186&lt;='Base no wds'!$H$5,1,0)</f>
        <v>0</v>
      </c>
      <c r="R198" s="31">
        <f>IF(Data!Q186&lt;='Base no wds'!$H$5,1,0)</f>
        <v>1</v>
      </c>
      <c r="S198" s="31">
        <f>IF(Data!R186&lt;='Base no wds'!$H$5,1,0)</f>
        <v>1</v>
      </c>
      <c r="T198" s="31">
        <f>IF(Data!S186&lt;='Base no wds'!$H$5,1,0)</f>
        <v>0</v>
      </c>
      <c r="U198" s="31">
        <f>IF(Data!T186&lt;='Base no wds'!$H$5,1,0)</f>
        <v>1</v>
      </c>
      <c r="V198" s="31">
        <f>IF(Data!U186&lt;='Base no wds'!$H$5,1,0)</f>
        <v>1</v>
      </c>
      <c r="W198" s="32">
        <f t="shared" si="14"/>
        <v>10</v>
      </c>
      <c r="Y198">
        <f t="shared" si="13"/>
        <v>184</v>
      </c>
      <c r="AA198" s="31">
        <f>IF(SUM($B198:B198)&lt;$H$6,C198,0)</f>
        <v>0</v>
      </c>
      <c r="AB198" s="31">
        <f>IF(SUM($B198:C198)&lt;$H$6,D198,0)</f>
        <v>1</v>
      </c>
      <c r="AC198" s="31">
        <f>IF(SUM($B198:D198)&lt;$H$6,E198,0)</f>
        <v>0</v>
      </c>
      <c r="AD198" s="31">
        <f>IF(SUM($B198:E198)&lt;$H$6,F198,0)</f>
        <v>1</v>
      </c>
      <c r="AE198" s="31">
        <f>IF(SUM($B198:F198)&lt;$H$6,G198,0)</f>
        <v>0</v>
      </c>
      <c r="AF198" s="31">
        <f>IF(SUM($B198:G198)&lt;$H$6,H198,0)</f>
        <v>1</v>
      </c>
      <c r="AG198" s="31">
        <f>IF(SUM($B198:H198)&lt;$H$6,I198,0)</f>
        <v>0</v>
      </c>
      <c r="AH198" s="31">
        <f>IF(SUM($B198:I198)&lt;$H$6,J198,0)</f>
        <v>0</v>
      </c>
      <c r="AI198" s="31">
        <f>IF(SUM($B198:J198)&lt;$H$6,K198,0)</f>
        <v>0</v>
      </c>
      <c r="AJ198" s="31">
        <f>IF(SUM($B198:K198)&lt;$H$6,L198,0)</f>
        <v>1</v>
      </c>
      <c r="AK198" s="31">
        <f>IF(SUM($B198:L198)&lt;$H$6,M198,0)</f>
        <v>1</v>
      </c>
      <c r="AL198" s="31">
        <f>IF(SUM($B198:M198)&lt;$H$6,N198,0)</f>
        <v>0</v>
      </c>
      <c r="AM198" s="31">
        <f>IF(SUM($B198:N198)&lt;$H$6,O198,0)</f>
        <v>0</v>
      </c>
      <c r="AN198" s="31">
        <f>IF(SUM($B198:O198)&lt;$H$6,P198,0)</f>
        <v>1</v>
      </c>
      <c r="AO198" s="31">
        <f>IF(SUM($B198:P198)&lt;$H$6,Q198,0)</f>
        <v>0</v>
      </c>
      <c r="AP198" s="31">
        <f>IF(SUM($B198:Q198)&lt;$H$6,R198,0)</f>
        <v>1</v>
      </c>
      <c r="AQ198" s="31">
        <f>IF(SUM($B198:R198)&lt;$H$6,S198,0)</f>
        <v>1</v>
      </c>
      <c r="AR198" s="31">
        <f>IF(SUM($B198:S198)&lt;$H$6,T198,0)</f>
        <v>0</v>
      </c>
      <c r="AS198" s="31">
        <f>IF(SUM($B198:T198)&lt;$H$6,U198,0)</f>
        <v>1</v>
      </c>
      <c r="AT198" s="31">
        <f>IF(SUM($B198:U198)&lt;$H$6,V198,0)</f>
        <v>1</v>
      </c>
      <c r="AU198" s="32">
        <f t="shared" si="11"/>
        <v>10</v>
      </c>
    </row>
    <row r="199" spans="1:47" x14ac:dyDescent="0.2">
      <c r="A199">
        <f t="shared" si="12"/>
        <v>185</v>
      </c>
      <c r="C199" s="31">
        <f>IF(Data!B187&lt;='Base no wds'!$H$5,1,0)</f>
        <v>0</v>
      </c>
      <c r="D199" s="31">
        <f>IF(Data!C187&lt;='Base no wds'!$H$5,1,0)</f>
        <v>0</v>
      </c>
      <c r="E199" s="31">
        <f>IF(Data!D187&lt;='Base no wds'!$H$5,1,0)</f>
        <v>1</v>
      </c>
      <c r="F199" s="31">
        <f>IF(Data!E187&lt;='Base no wds'!$H$5,1,0)</f>
        <v>1</v>
      </c>
      <c r="G199" s="31">
        <f>IF(Data!F187&lt;='Base no wds'!$H$5,1,0)</f>
        <v>1</v>
      </c>
      <c r="H199" s="31">
        <f>IF(Data!G187&lt;='Base no wds'!$H$5,1,0)</f>
        <v>0</v>
      </c>
      <c r="I199" s="31">
        <f>IF(Data!H187&lt;='Base no wds'!$H$5,1,0)</f>
        <v>1</v>
      </c>
      <c r="J199" s="31">
        <f>IF(Data!I187&lt;='Base no wds'!$H$5,1,0)</f>
        <v>1</v>
      </c>
      <c r="K199" s="31">
        <f>IF(Data!J187&lt;='Base no wds'!$H$5,1,0)</f>
        <v>0</v>
      </c>
      <c r="L199" s="31">
        <f>IF(Data!K187&lt;='Base no wds'!$H$5,1,0)</f>
        <v>1</v>
      </c>
      <c r="M199" s="31">
        <f>IF(Data!L187&lt;='Base no wds'!$H$5,1,0)</f>
        <v>0</v>
      </c>
      <c r="N199" s="31">
        <f>IF(Data!M187&lt;='Base no wds'!$H$5,1,0)</f>
        <v>1</v>
      </c>
      <c r="O199" s="31">
        <f>IF(Data!N187&lt;='Base no wds'!$H$5,1,0)</f>
        <v>0</v>
      </c>
      <c r="P199" s="31">
        <f>IF(Data!O187&lt;='Base no wds'!$H$5,1,0)</f>
        <v>1</v>
      </c>
      <c r="Q199" s="31">
        <f>IF(Data!P187&lt;='Base no wds'!$H$5,1,0)</f>
        <v>0</v>
      </c>
      <c r="R199" s="31">
        <f>IF(Data!Q187&lt;='Base no wds'!$H$5,1,0)</f>
        <v>0</v>
      </c>
      <c r="S199" s="31">
        <f>IF(Data!R187&lt;='Base no wds'!$H$5,1,0)</f>
        <v>1</v>
      </c>
      <c r="T199" s="31">
        <f>IF(Data!S187&lt;='Base no wds'!$H$5,1,0)</f>
        <v>1</v>
      </c>
      <c r="U199" s="31">
        <f>IF(Data!T187&lt;='Base no wds'!$H$5,1,0)</f>
        <v>1</v>
      </c>
      <c r="V199" s="31">
        <f>IF(Data!U187&lt;='Base no wds'!$H$5,1,0)</f>
        <v>0</v>
      </c>
      <c r="W199" s="32">
        <f t="shared" si="14"/>
        <v>11</v>
      </c>
      <c r="Y199">
        <f t="shared" si="13"/>
        <v>185</v>
      </c>
      <c r="AA199" s="31">
        <f>IF(SUM($B199:B199)&lt;$H$6,C199,0)</f>
        <v>0</v>
      </c>
      <c r="AB199" s="31">
        <f>IF(SUM($B199:C199)&lt;$H$6,D199,0)</f>
        <v>0</v>
      </c>
      <c r="AC199" s="31">
        <f>IF(SUM($B199:D199)&lt;$H$6,E199,0)</f>
        <v>1</v>
      </c>
      <c r="AD199" s="31">
        <f>IF(SUM($B199:E199)&lt;$H$6,F199,0)</f>
        <v>1</v>
      </c>
      <c r="AE199" s="31">
        <f>IF(SUM($B199:F199)&lt;$H$6,G199,0)</f>
        <v>1</v>
      </c>
      <c r="AF199" s="31">
        <f>IF(SUM($B199:G199)&lt;$H$6,H199,0)</f>
        <v>0</v>
      </c>
      <c r="AG199" s="31">
        <f>IF(SUM($B199:H199)&lt;$H$6,I199,0)</f>
        <v>1</v>
      </c>
      <c r="AH199" s="31">
        <f>IF(SUM($B199:I199)&lt;$H$6,J199,0)</f>
        <v>1</v>
      </c>
      <c r="AI199" s="31">
        <f>IF(SUM($B199:J199)&lt;$H$6,K199,0)</f>
        <v>0</v>
      </c>
      <c r="AJ199" s="31">
        <f>IF(SUM($B199:K199)&lt;$H$6,L199,0)</f>
        <v>1</v>
      </c>
      <c r="AK199" s="31">
        <f>IF(SUM($B199:L199)&lt;$H$6,M199,0)</f>
        <v>0</v>
      </c>
      <c r="AL199" s="31">
        <f>IF(SUM($B199:M199)&lt;$H$6,N199,0)</f>
        <v>1</v>
      </c>
      <c r="AM199" s="31">
        <f>IF(SUM($B199:N199)&lt;$H$6,O199,0)</f>
        <v>0</v>
      </c>
      <c r="AN199" s="31">
        <f>IF(SUM($B199:O199)&lt;$H$6,P199,0)</f>
        <v>1</v>
      </c>
      <c r="AO199" s="31">
        <f>IF(SUM($B199:P199)&lt;$H$6,Q199,0)</f>
        <v>0</v>
      </c>
      <c r="AP199" s="31">
        <f>IF(SUM($B199:Q199)&lt;$H$6,R199,0)</f>
        <v>0</v>
      </c>
      <c r="AQ199" s="31">
        <f>IF(SUM($B199:R199)&lt;$H$6,S199,0)</f>
        <v>1</v>
      </c>
      <c r="AR199" s="31">
        <f>IF(SUM($B199:S199)&lt;$H$6,T199,0)</f>
        <v>1</v>
      </c>
      <c r="AS199" s="31">
        <f>IF(SUM($B199:T199)&lt;$H$6,U199,0)</f>
        <v>0</v>
      </c>
      <c r="AT199" s="31">
        <f>IF(SUM($B199:U199)&lt;$H$6,V199,0)</f>
        <v>0</v>
      </c>
      <c r="AU199" s="32">
        <f t="shared" si="11"/>
        <v>10</v>
      </c>
    </row>
    <row r="200" spans="1:47" x14ac:dyDescent="0.2">
      <c r="A200">
        <f t="shared" si="12"/>
        <v>186</v>
      </c>
      <c r="C200" s="31">
        <f>IF(Data!B188&lt;='Base no wds'!$H$5,1,0)</f>
        <v>0</v>
      </c>
      <c r="D200" s="31">
        <f>IF(Data!C188&lt;='Base no wds'!$H$5,1,0)</f>
        <v>1</v>
      </c>
      <c r="E200" s="31">
        <f>IF(Data!D188&lt;='Base no wds'!$H$5,1,0)</f>
        <v>0</v>
      </c>
      <c r="F200" s="31">
        <f>IF(Data!E188&lt;='Base no wds'!$H$5,1,0)</f>
        <v>0</v>
      </c>
      <c r="G200" s="31">
        <f>IF(Data!F188&lt;='Base no wds'!$H$5,1,0)</f>
        <v>0</v>
      </c>
      <c r="H200" s="31">
        <f>IF(Data!G188&lt;='Base no wds'!$H$5,1,0)</f>
        <v>0</v>
      </c>
      <c r="I200" s="31">
        <f>IF(Data!H188&lt;='Base no wds'!$H$5,1,0)</f>
        <v>0</v>
      </c>
      <c r="J200" s="31">
        <f>IF(Data!I188&lt;='Base no wds'!$H$5,1,0)</f>
        <v>1</v>
      </c>
      <c r="K200" s="31">
        <f>IF(Data!J188&lt;='Base no wds'!$H$5,1,0)</f>
        <v>0</v>
      </c>
      <c r="L200" s="31">
        <f>IF(Data!K188&lt;='Base no wds'!$H$5,1,0)</f>
        <v>0</v>
      </c>
      <c r="M200" s="31">
        <f>IF(Data!L188&lt;='Base no wds'!$H$5,1,0)</f>
        <v>0</v>
      </c>
      <c r="N200" s="31">
        <f>IF(Data!M188&lt;='Base no wds'!$H$5,1,0)</f>
        <v>1</v>
      </c>
      <c r="O200" s="31">
        <f>IF(Data!N188&lt;='Base no wds'!$H$5,1,0)</f>
        <v>1</v>
      </c>
      <c r="P200" s="31">
        <f>IF(Data!O188&lt;='Base no wds'!$H$5,1,0)</f>
        <v>0</v>
      </c>
      <c r="Q200" s="31">
        <f>IF(Data!P188&lt;='Base no wds'!$H$5,1,0)</f>
        <v>0</v>
      </c>
      <c r="R200" s="31">
        <f>IF(Data!Q188&lt;='Base no wds'!$H$5,1,0)</f>
        <v>1</v>
      </c>
      <c r="S200" s="31">
        <f>IF(Data!R188&lt;='Base no wds'!$H$5,1,0)</f>
        <v>1</v>
      </c>
      <c r="T200" s="31">
        <f>IF(Data!S188&lt;='Base no wds'!$H$5,1,0)</f>
        <v>0</v>
      </c>
      <c r="U200" s="31">
        <f>IF(Data!T188&lt;='Base no wds'!$H$5,1,0)</f>
        <v>1</v>
      </c>
      <c r="V200" s="31">
        <f>IF(Data!U188&lt;='Base no wds'!$H$5,1,0)</f>
        <v>1</v>
      </c>
      <c r="W200" s="32">
        <f t="shared" si="14"/>
        <v>8</v>
      </c>
      <c r="Y200">
        <f t="shared" si="13"/>
        <v>186</v>
      </c>
      <c r="AA200" s="31">
        <f>IF(SUM($B200:B200)&lt;$H$6,C200,0)</f>
        <v>0</v>
      </c>
      <c r="AB200" s="31">
        <f>IF(SUM($B200:C200)&lt;$H$6,D200,0)</f>
        <v>1</v>
      </c>
      <c r="AC200" s="31">
        <f>IF(SUM($B200:D200)&lt;$H$6,E200,0)</f>
        <v>0</v>
      </c>
      <c r="AD200" s="31">
        <f>IF(SUM($B200:E200)&lt;$H$6,F200,0)</f>
        <v>0</v>
      </c>
      <c r="AE200" s="31">
        <f>IF(SUM($B200:F200)&lt;$H$6,G200,0)</f>
        <v>0</v>
      </c>
      <c r="AF200" s="31">
        <f>IF(SUM($B200:G200)&lt;$H$6,H200,0)</f>
        <v>0</v>
      </c>
      <c r="AG200" s="31">
        <f>IF(SUM($B200:H200)&lt;$H$6,I200,0)</f>
        <v>0</v>
      </c>
      <c r="AH200" s="31">
        <f>IF(SUM($B200:I200)&lt;$H$6,J200,0)</f>
        <v>1</v>
      </c>
      <c r="AI200" s="31">
        <f>IF(SUM($B200:J200)&lt;$H$6,K200,0)</f>
        <v>0</v>
      </c>
      <c r="AJ200" s="31">
        <f>IF(SUM($B200:K200)&lt;$H$6,L200,0)</f>
        <v>0</v>
      </c>
      <c r="AK200" s="31">
        <f>IF(SUM($B200:L200)&lt;$H$6,M200,0)</f>
        <v>0</v>
      </c>
      <c r="AL200" s="31">
        <f>IF(SUM($B200:M200)&lt;$H$6,N200,0)</f>
        <v>1</v>
      </c>
      <c r="AM200" s="31">
        <f>IF(SUM($B200:N200)&lt;$H$6,O200,0)</f>
        <v>1</v>
      </c>
      <c r="AN200" s="31">
        <f>IF(SUM($B200:O200)&lt;$H$6,P200,0)</f>
        <v>0</v>
      </c>
      <c r="AO200" s="31">
        <f>IF(SUM($B200:P200)&lt;$H$6,Q200,0)</f>
        <v>0</v>
      </c>
      <c r="AP200" s="31">
        <f>IF(SUM($B200:Q200)&lt;$H$6,R200,0)</f>
        <v>1</v>
      </c>
      <c r="AQ200" s="31">
        <f>IF(SUM($B200:R200)&lt;$H$6,S200,0)</f>
        <v>1</v>
      </c>
      <c r="AR200" s="31">
        <f>IF(SUM($B200:S200)&lt;$H$6,T200,0)</f>
        <v>0</v>
      </c>
      <c r="AS200" s="31">
        <f>IF(SUM($B200:T200)&lt;$H$6,U200,0)</f>
        <v>1</v>
      </c>
      <c r="AT200" s="31">
        <f>IF(SUM($B200:U200)&lt;$H$6,V200,0)</f>
        <v>1</v>
      </c>
      <c r="AU200" s="32">
        <f t="shared" si="11"/>
        <v>8</v>
      </c>
    </row>
    <row r="201" spans="1:47" x14ac:dyDescent="0.2">
      <c r="A201">
        <f t="shared" si="12"/>
        <v>187</v>
      </c>
      <c r="C201" s="31">
        <f>IF(Data!B189&lt;='Base no wds'!$H$5,1,0)</f>
        <v>0</v>
      </c>
      <c r="D201" s="31">
        <f>IF(Data!C189&lt;='Base no wds'!$H$5,1,0)</f>
        <v>0</v>
      </c>
      <c r="E201" s="31">
        <f>IF(Data!D189&lt;='Base no wds'!$H$5,1,0)</f>
        <v>1</v>
      </c>
      <c r="F201" s="31">
        <f>IF(Data!E189&lt;='Base no wds'!$H$5,1,0)</f>
        <v>0</v>
      </c>
      <c r="G201" s="31">
        <f>IF(Data!F189&lt;='Base no wds'!$H$5,1,0)</f>
        <v>0</v>
      </c>
      <c r="H201" s="31">
        <f>IF(Data!G189&lt;='Base no wds'!$H$5,1,0)</f>
        <v>1</v>
      </c>
      <c r="I201" s="31">
        <f>IF(Data!H189&lt;='Base no wds'!$H$5,1,0)</f>
        <v>1</v>
      </c>
      <c r="J201" s="31">
        <f>IF(Data!I189&lt;='Base no wds'!$H$5,1,0)</f>
        <v>0</v>
      </c>
      <c r="K201" s="31">
        <f>IF(Data!J189&lt;='Base no wds'!$H$5,1,0)</f>
        <v>1</v>
      </c>
      <c r="L201" s="31">
        <f>IF(Data!K189&lt;='Base no wds'!$H$5,1,0)</f>
        <v>0</v>
      </c>
      <c r="M201" s="31">
        <f>IF(Data!L189&lt;='Base no wds'!$H$5,1,0)</f>
        <v>0</v>
      </c>
      <c r="N201" s="31">
        <f>IF(Data!M189&lt;='Base no wds'!$H$5,1,0)</f>
        <v>1</v>
      </c>
      <c r="O201" s="31">
        <f>IF(Data!N189&lt;='Base no wds'!$H$5,1,0)</f>
        <v>0</v>
      </c>
      <c r="P201" s="31">
        <f>IF(Data!O189&lt;='Base no wds'!$H$5,1,0)</f>
        <v>0</v>
      </c>
      <c r="Q201" s="31">
        <f>IF(Data!P189&lt;='Base no wds'!$H$5,1,0)</f>
        <v>1</v>
      </c>
      <c r="R201" s="31">
        <f>IF(Data!Q189&lt;='Base no wds'!$H$5,1,0)</f>
        <v>0</v>
      </c>
      <c r="S201" s="31">
        <f>IF(Data!R189&lt;='Base no wds'!$H$5,1,0)</f>
        <v>1</v>
      </c>
      <c r="T201" s="31">
        <f>IF(Data!S189&lt;='Base no wds'!$H$5,1,0)</f>
        <v>0</v>
      </c>
      <c r="U201" s="31">
        <f>IF(Data!T189&lt;='Base no wds'!$H$5,1,0)</f>
        <v>1</v>
      </c>
      <c r="V201" s="31">
        <f>IF(Data!U189&lt;='Base no wds'!$H$5,1,0)</f>
        <v>0</v>
      </c>
      <c r="W201" s="32">
        <f t="shared" si="14"/>
        <v>8</v>
      </c>
      <c r="Y201">
        <f t="shared" si="13"/>
        <v>187</v>
      </c>
      <c r="AA201" s="31">
        <f>IF(SUM($B201:B201)&lt;$H$6,C201,0)</f>
        <v>0</v>
      </c>
      <c r="AB201" s="31">
        <f>IF(SUM($B201:C201)&lt;$H$6,D201,0)</f>
        <v>0</v>
      </c>
      <c r="AC201" s="31">
        <f>IF(SUM($B201:D201)&lt;$H$6,E201,0)</f>
        <v>1</v>
      </c>
      <c r="AD201" s="31">
        <f>IF(SUM($B201:E201)&lt;$H$6,F201,0)</f>
        <v>0</v>
      </c>
      <c r="AE201" s="31">
        <f>IF(SUM($B201:F201)&lt;$H$6,G201,0)</f>
        <v>0</v>
      </c>
      <c r="AF201" s="31">
        <f>IF(SUM($B201:G201)&lt;$H$6,H201,0)</f>
        <v>1</v>
      </c>
      <c r="AG201" s="31">
        <f>IF(SUM($B201:H201)&lt;$H$6,I201,0)</f>
        <v>1</v>
      </c>
      <c r="AH201" s="31">
        <f>IF(SUM($B201:I201)&lt;$H$6,J201,0)</f>
        <v>0</v>
      </c>
      <c r="AI201" s="31">
        <f>IF(SUM($B201:J201)&lt;$H$6,K201,0)</f>
        <v>1</v>
      </c>
      <c r="AJ201" s="31">
        <f>IF(SUM($B201:K201)&lt;$H$6,L201,0)</f>
        <v>0</v>
      </c>
      <c r="AK201" s="31">
        <f>IF(SUM($B201:L201)&lt;$H$6,M201,0)</f>
        <v>0</v>
      </c>
      <c r="AL201" s="31">
        <f>IF(SUM($B201:M201)&lt;$H$6,N201,0)</f>
        <v>1</v>
      </c>
      <c r="AM201" s="31">
        <f>IF(SUM($B201:N201)&lt;$H$6,O201,0)</f>
        <v>0</v>
      </c>
      <c r="AN201" s="31">
        <f>IF(SUM($B201:O201)&lt;$H$6,P201,0)</f>
        <v>0</v>
      </c>
      <c r="AO201" s="31">
        <f>IF(SUM($B201:P201)&lt;$H$6,Q201,0)</f>
        <v>1</v>
      </c>
      <c r="AP201" s="31">
        <f>IF(SUM($B201:Q201)&lt;$H$6,R201,0)</f>
        <v>0</v>
      </c>
      <c r="AQ201" s="31">
        <f>IF(SUM($B201:R201)&lt;$H$6,S201,0)</f>
        <v>1</v>
      </c>
      <c r="AR201" s="31">
        <f>IF(SUM($B201:S201)&lt;$H$6,T201,0)</f>
        <v>0</v>
      </c>
      <c r="AS201" s="31">
        <f>IF(SUM($B201:T201)&lt;$H$6,U201,0)</f>
        <v>1</v>
      </c>
      <c r="AT201" s="31">
        <f>IF(SUM($B201:U201)&lt;$H$6,V201,0)</f>
        <v>0</v>
      </c>
      <c r="AU201" s="32">
        <f t="shared" si="11"/>
        <v>8</v>
      </c>
    </row>
    <row r="202" spans="1:47" x14ac:dyDescent="0.2">
      <c r="A202">
        <f t="shared" si="12"/>
        <v>188</v>
      </c>
      <c r="C202" s="31">
        <f>IF(Data!B190&lt;='Base no wds'!$H$5,1,0)</f>
        <v>1</v>
      </c>
      <c r="D202" s="31">
        <f>IF(Data!C190&lt;='Base no wds'!$H$5,1,0)</f>
        <v>0</v>
      </c>
      <c r="E202" s="31">
        <f>IF(Data!D190&lt;='Base no wds'!$H$5,1,0)</f>
        <v>0</v>
      </c>
      <c r="F202" s="31">
        <f>IF(Data!E190&lt;='Base no wds'!$H$5,1,0)</f>
        <v>1</v>
      </c>
      <c r="G202" s="31">
        <f>IF(Data!F190&lt;='Base no wds'!$H$5,1,0)</f>
        <v>1</v>
      </c>
      <c r="H202" s="31">
        <f>IF(Data!G190&lt;='Base no wds'!$H$5,1,0)</f>
        <v>0</v>
      </c>
      <c r="I202" s="31">
        <f>IF(Data!H190&lt;='Base no wds'!$H$5,1,0)</f>
        <v>0</v>
      </c>
      <c r="J202" s="31">
        <f>IF(Data!I190&lt;='Base no wds'!$H$5,1,0)</f>
        <v>0</v>
      </c>
      <c r="K202" s="31">
        <f>IF(Data!J190&lt;='Base no wds'!$H$5,1,0)</f>
        <v>1</v>
      </c>
      <c r="L202" s="31">
        <f>IF(Data!K190&lt;='Base no wds'!$H$5,1,0)</f>
        <v>0</v>
      </c>
      <c r="M202" s="31">
        <f>IF(Data!L190&lt;='Base no wds'!$H$5,1,0)</f>
        <v>1</v>
      </c>
      <c r="N202" s="31">
        <f>IF(Data!M190&lt;='Base no wds'!$H$5,1,0)</f>
        <v>0</v>
      </c>
      <c r="O202" s="31">
        <f>IF(Data!N190&lt;='Base no wds'!$H$5,1,0)</f>
        <v>0</v>
      </c>
      <c r="P202" s="31">
        <f>IF(Data!O190&lt;='Base no wds'!$H$5,1,0)</f>
        <v>0</v>
      </c>
      <c r="Q202" s="31">
        <f>IF(Data!P190&lt;='Base no wds'!$H$5,1,0)</f>
        <v>1</v>
      </c>
      <c r="R202" s="31">
        <f>IF(Data!Q190&lt;='Base no wds'!$H$5,1,0)</f>
        <v>1</v>
      </c>
      <c r="S202" s="31">
        <f>IF(Data!R190&lt;='Base no wds'!$H$5,1,0)</f>
        <v>1</v>
      </c>
      <c r="T202" s="31">
        <f>IF(Data!S190&lt;='Base no wds'!$H$5,1,0)</f>
        <v>0</v>
      </c>
      <c r="U202" s="31">
        <f>IF(Data!T190&lt;='Base no wds'!$H$5,1,0)</f>
        <v>0</v>
      </c>
      <c r="V202" s="31">
        <f>IF(Data!U190&lt;='Base no wds'!$H$5,1,0)</f>
        <v>0</v>
      </c>
      <c r="W202" s="32">
        <f t="shared" si="14"/>
        <v>8</v>
      </c>
      <c r="Y202">
        <f t="shared" si="13"/>
        <v>188</v>
      </c>
      <c r="AA202" s="31">
        <f>IF(SUM($B202:B202)&lt;$H$6,C202,0)</f>
        <v>1</v>
      </c>
      <c r="AB202" s="31">
        <f>IF(SUM($B202:C202)&lt;$H$6,D202,0)</f>
        <v>0</v>
      </c>
      <c r="AC202" s="31">
        <f>IF(SUM($B202:D202)&lt;$H$6,E202,0)</f>
        <v>0</v>
      </c>
      <c r="AD202" s="31">
        <f>IF(SUM($B202:E202)&lt;$H$6,F202,0)</f>
        <v>1</v>
      </c>
      <c r="AE202" s="31">
        <f>IF(SUM($B202:F202)&lt;$H$6,G202,0)</f>
        <v>1</v>
      </c>
      <c r="AF202" s="31">
        <f>IF(SUM($B202:G202)&lt;$H$6,H202,0)</f>
        <v>0</v>
      </c>
      <c r="AG202" s="31">
        <f>IF(SUM($B202:H202)&lt;$H$6,I202,0)</f>
        <v>0</v>
      </c>
      <c r="AH202" s="31">
        <f>IF(SUM($B202:I202)&lt;$H$6,J202,0)</f>
        <v>0</v>
      </c>
      <c r="AI202" s="31">
        <f>IF(SUM($B202:J202)&lt;$H$6,K202,0)</f>
        <v>1</v>
      </c>
      <c r="AJ202" s="31">
        <f>IF(SUM($B202:K202)&lt;$H$6,L202,0)</f>
        <v>0</v>
      </c>
      <c r="AK202" s="31">
        <f>IF(SUM($B202:L202)&lt;$H$6,M202,0)</f>
        <v>1</v>
      </c>
      <c r="AL202" s="31">
        <f>IF(SUM($B202:M202)&lt;$H$6,N202,0)</f>
        <v>0</v>
      </c>
      <c r="AM202" s="31">
        <f>IF(SUM($B202:N202)&lt;$H$6,O202,0)</f>
        <v>0</v>
      </c>
      <c r="AN202" s="31">
        <f>IF(SUM($B202:O202)&lt;$H$6,P202,0)</f>
        <v>0</v>
      </c>
      <c r="AO202" s="31">
        <f>IF(SUM($B202:P202)&lt;$H$6,Q202,0)</f>
        <v>1</v>
      </c>
      <c r="AP202" s="31">
        <f>IF(SUM($B202:Q202)&lt;$H$6,R202,0)</f>
        <v>1</v>
      </c>
      <c r="AQ202" s="31">
        <f>IF(SUM($B202:R202)&lt;$H$6,S202,0)</f>
        <v>1</v>
      </c>
      <c r="AR202" s="31">
        <f>IF(SUM($B202:S202)&lt;$H$6,T202,0)</f>
        <v>0</v>
      </c>
      <c r="AS202" s="31">
        <f>IF(SUM($B202:T202)&lt;$H$6,U202,0)</f>
        <v>0</v>
      </c>
      <c r="AT202" s="31">
        <f>IF(SUM($B202:U202)&lt;$H$6,V202,0)</f>
        <v>0</v>
      </c>
      <c r="AU202" s="32">
        <f t="shared" si="11"/>
        <v>8</v>
      </c>
    </row>
    <row r="203" spans="1:47" x14ac:dyDescent="0.2">
      <c r="A203">
        <f t="shared" si="12"/>
        <v>189</v>
      </c>
      <c r="C203" s="31">
        <f>IF(Data!B191&lt;='Base no wds'!$H$5,1,0)</f>
        <v>0</v>
      </c>
      <c r="D203" s="31">
        <f>IF(Data!C191&lt;='Base no wds'!$H$5,1,0)</f>
        <v>0</v>
      </c>
      <c r="E203" s="31">
        <f>IF(Data!D191&lt;='Base no wds'!$H$5,1,0)</f>
        <v>0</v>
      </c>
      <c r="F203" s="31">
        <f>IF(Data!E191&lt;='Base no wds'!$H$5,1,0)</f>
        <v>0</v>
      </c>
      <c r="G203" s="31">
        <f>IF(Data!F191&lt;='Base no wds'!$H$5,1,0)</f>
        <v>0</v>
      </c>
      <c r="H203" s="31">
        <f>IF(Data!G191&lt;='Base no wds'!$H$5,1,0)</f>
        <v>0</v>
      </c>
      <c r="I203" s="31">
        <f>IF(Data!H191&lt;='Base no wds'!$H$5,1,0)</f>
        <v>0</v>
      </c>
      <c r="J203" s="31">
        <f>IF(Data!I191&lt;='Base no wds'!$H$5,1,0)</f>
        <v>1</v>
      </c>
      <c r="K203" s="31">
        <f>IF(Data!J191&lt;='Base no wds'!$H$5,1,0)</f>
        <v>0</v>
      </c>
      <c r="L203" s="31">
        <f>IF(Data!K191&lt;='Base no wds'!$H$5,1,0)</f>
        <v>0</v>
      </c>
      <c r="M203" s="31">
        <f>IF(Data!L191&lt;='Base no wds'!$H$5,1,0)</f>
        <v>0</v>
      </c>
      <c r="N203" s="31">
        <f>IF(Data!M191&lt;='Base no wds'!$H$5,1,0)</f>
        <v>0</v>
      </c>
      <c r="O203" s="31">
        <f>IF(Data!N191&lt;='Base no wds'!$H$5,1,0)</f>
        <v>0</v>
      </c>
      <c r="P203" s="31">
        <f>IF(Data!O191&lt;='Base no wds'!$H$5,1,0)</f>
        <v>1</v>
      </c>
      <c r="Q203" s="31">
        <f>IF(Data!P191&lt;='Base no wds'!$H$5,1,0)</f>
        <v>0</v>
      </c>
      <c r="R203" s="31">
        <f>IF(Data!Q191&lt;='Base no wds'!$H$5,1,0)</f>
        <v>0</v>
      </c>
      <c r="S203" s="31">
        <f>IF(Data!R191&lt;='Base no wds'!$H$5,1,0)</f>
        <v>0</v>
      </c>
      <c r="T203" s="31">
        <f>IF(Data!S191&lt;='Base no wds'!$H$5,1,0)</f>
        <v>1</v>
      </c>
      <c r="U203" s="31">
        <f>IF(Data!T191&lt;='Base no wds'!$H$5,1,0)</f>
        <v>0</v>
      </c>
      <c r="V203" s="31">
        <f>IF(Data!U191&lt;='Base no wds'!$H$5,1,0)</f>
        <v>0</v>
      </c>
      <c r="W203" s="32">
        <f t="shared" si="14"/>
        <v>3</v>
      </c>
      <c r="Y203">
        <f t="shared" si="13"/>
        <v>189</v>
      </c>
      <c r="AA203" s="31">
        <f>IF(SUM($B203:B203)&lt;$H$6,C203,0)</f>
        <v>0</v>
      </c>
      <c r="AB203" s="31">
        <f>IF(SUM($B203:C203)&lt;$H$6,D203,0)</f>
        <v>0</v>
      </c>
      <c r="AC203" s="31">
        <f>IF(SUM($B203:D203)&lt;$H$6,E203,0)</f>
        <v>0</v>
      </c>
      <c r="AD203" s="31">
        <f>IF(SUM($B203:E203)&lt;$H$6,F203,0)</f>
        <v>0</v>
      </c>
      <c r="AE203" s="31">
        <f>IF(SUM($B203:F203)&lt;$H$6,G203,0)</f>
        <v>0</v>
      </c>
      <c r="AF203" s="31">
        <f>IF(SUM($B203:G203)&lt;$H$6,H203,0)</f>
        <v>0</v>
      </c>
      <c r="AG203" s="31">
        <f>IF(SUM($B203:H203)&lt;$H$6,I203,0)</f>
        <v>0</v>
      </c>
      <c r="AH203" s="31">
        <f>IF(SUM($B203:I203)&lt;$H$6,J203,0)</f>
        <v>1</v>
      </c>
      <c r="AI203" s="31">
        <f>IF(SUM($B203:J203)&lt;$H$6,K203,0)</f>
        <v>0</v>
      </c>
      <c r="AJ203" s="31">
        <f>IF(SUM($B203:K203)&lt;$H$6,L203,0)</f>
        <v>0</v>
      </c>
      <c r="AK203" s="31">
        <f>IF(SUM($B203:L203)&lt;$H$6,M203,0)</f>
        <v>0</v>
      </c>
      <c r="AL203" s="31">
        <f>IF(SUM($B203:M203)&lt;$H$6,N203,0)</f>
        <v>0</v>
      </c>
      <c r="AM203" s="31">
        <f>IF(SUM($B203:N203)&lt;$H$6,O203,0)</f>
        <v>0</v>
      </c>
      <c r="AN203" s="31">
        <f>IF(SUM($B203:O203)&lt;$H$6,P203,0)</f>
        <v>1</v>
      </c>
      <c r="AO203" s="31">
        <f>IF(SUM($B203:P203)&lt;$H$6,Q203,0)</f>
        <v>0</v>
      </c>
      <c r="AP203" s="31">
        <f>IF(SUM($B203:Q203)&lt;$H$6,R203,0)</f>
        <v>0</v>
      </c>
      <c r="AQ203" s="31">
        <f>IF(SUM($B203:R203)&lt;$H$6,S203,0)</f>
        <v>0</v>
      </c>
      <c r="AR203" s="31">
        <f>IF(SUM($B203:S203)&lt;$H$6,T203,0)</f>
        <v>1</v>
      </c>
      <c r="AS203" s="31">
        <f>IF(SUM($B203:T203)&lt;$H$6,U203,0)</f>
        <v>0</v>
      </c>
      <c r="AT203" s="31">
        <f>IF(SUM($B203:U203)&lt;$H$6,V203,0)</f>
        <v>0</v>
      </c>
      <c r="AU203" s="32">
        <f t="shared" si="11"/>
        <v>3</v>
      </c>
    </row>
    <row r="204" spans="1:47" x14ac:dyDescent="0.2">
      <c r="A204">
        <f t="shared" si="12"/>
        <v>190</v>
      </c>
      <c r="C204" s="31">
        <f>IF(Data!B192&lt;='Base no wds'!$H$5,1,0)</f>
        <v>0</v>
      </c>
      <c r="D204" s="31">
        <f>IF(Data!C192&lt;='Base no wds'!$H$5,1,0)</f>
        <v>0</v>
      </c>
      <c r="E204" s="31">
        <f>IF(Data!D192&lt;='Base no wds'!$H$5,1,0)</f>
        <v>1</v>
      </c>
      <c r="F204" s="31">
        <f>IF(Data!E192&lt;='Base no wds'!$H$5,1,0)</f>
        <v>1</v>
      </c>
      <c r="G204" s="31">
        <f>IF(Data!F192&lt;='Base no wds'!$H$5,1,0)</f>
        <v>0</v>
      </c>
      <c r="H204" s="31">
        <f>IF(Data!G192&lt;='Base no wds'!$H$5,1,0)</f>
        <v>1</v>
      </c>
      <c r="I204" s="31">
        <f>IF(Data!H192&lt;='Base no wds'!$H$5,1,0)</f>
        <v>0</v>
      </c>
      <c r="J204" s="31">
        <f>IF(Data!I192&lt;='Base no wds'!$H$5,1,0)</f>
        <v>1</v>
      </c>
      <c r="K204" s="31">
        <f>IF(Data!J192&lt;='Base no wds'!$H$5,1,0)</f>
        <v>1</v>
      </c>
      <c r="L204" s="31">
        <f>IF(Data!K192&lt;='Base no wds'!$H$5,1,0)</f>
        <v>0</v>
      </c>
      <c r="M204" s="31">
        <f>IF(Data!L192&lt;='Base no wds'!$H$5,1,0)</f>
        <v>1</v>
      </c>
      <c r="N204" s="31">
        <f>IF(Data!M192&lt;='Base no wds'!$H$5,1,0)</f>
        <v>0</v>
      </c>
      <c r="O204" s="31">
        <f>IF(Data!N192&lt;='Base no wds'!$H$5,1,0)</f>
        <v>1</v>
      </c>
      <c r="P204" s="31">
        <f>IF(Data!O192&lt;='Base no wds'!$H$5,1,0)</f>
        <v>1</v>
      </c>
      <c r="Q204" s="31">
        <f>IF(Data!P192&lt;='Base no wds'!$H$5,1,0)</f>
        <v>1</v>
      </c>
      <c r="R204" s="31">
        <f>IF(Data!Q192&lt;='Base no wds'!$H$5,1,0)</f>
        <v>0</v>
      </c>
      <c r="S204" s="31">
        <f>IF(Data!R192&lt;='Base no wds'!$H$5,1,0)</f>
        <v>0</v>
      </c>
      <c r="T204" s="31">
        <f>IF(Data!S192&lt;='Base no wds'!$H$5,1,0)</f>
        <v>1</v>
      </c>
      <c r="U204" s="31">
        <f>IF(Data!T192&lt;='Base no wds'!$H$5,1,0)</f>
        <v>0</v>
      </c>
      <c r="V204" s="31">
        <f>IF(Data!U192&lt;='Base no wds'!$H$5,1,0)</f>
        <v>0</v>
      </c>
      <c r="W204" s="32">
        <f t="shared" si="14"/>
        <v>10</v>
      </c>
      <c r="Y204">
        <f t="shared" si="13"/>
        <v>190</v>
      </c>
      <c r="AA204" s="31">
        <f>IF(SUM($B204:B204)&lt;$H$6,C204,0)</f>
        <v>0</v>
      </c>
      <c r="AB204" s="31">
        <f>IF(SUM($B204:C204)&lt;$H$6,D204,0)</f>
        <v>0</v>
      </c>
      <c r="AC204" s="31">
        <f>IF(SUM($B204:D204)&lt;$H$6,E204,0)</f>
        <v>1</v>
      </c>
      <c r="AD204" s="31">
        <f>IF(SUM($B204:E204)&lt;$H$6,F204,0)</f>
        <v>1</v>
      </c>
      <c r="AE204" s="31">
        <f>IF(SUM($B204:F204)&lt;$H$6,G204,0)</f>
        <v>0</v>
      </c>
      <c r="AF204" s="31">
        <f>IF(SUM($B204:G204)&lt;$H$6,H204,0)</f>
        <v>1</v>
      </c>
      <c r="AG204" s="31">
        <f>IF(SUM($B204:H204)&lt;$H$6,I204,0)</f>
        <v>0</v>
      </c>
      <c r="AH204" s="31">
        <f>IF(SUM($B204:I204)&lt;$H$6,J204,0)</f>
        <v>1</v>
      </c>
      <c r="AI204" s="31">
        <f>IF(SUM($B204:J204)&lt;$H$6,K204,0)</f>
        <v>1</v>
      </c>
      <c r="AJ204" s="31">
        <f>IF(SUM($B204:K204)&lt;$H$6,L204,0)</f>
        <v>0</v>
      </c>
      <c r="AK204" s="31">
        <f>IF(SUM($B204:L204)&lt;$H$6,M204,0)</f>
        <v>1</v>
      </c>
      <c r="AL204" s="31">
        <f>IF(SUM($B204:M204)&lt;$H$6,N204,0)</f>
        <v>0</v>
      </c>
      <c r="AM204" s="31">
        <f>IF(SUM($B204:N204)&lt;$H$6,O204,0)</f>
        <v>1</v>
      </c>
      <c r="AN204" s="31">
        <f>IF(SUM($B204:O204)&lt;$H$6,P204,0)</f>
        <v>1</v>
      </c>
      <c r="AO204" s="31">
        <f>IF(SUM($B204:P204)&lt;$H$6,Q204,0)</f>
        <v>1</v>
      </c>
      <c r="AP204" s="31">
        <f>IF(SUM($B204:Q204)&lt;$H$6,R204,0)</f>
        <v>0</v>
      </c>
      <c r="AQ204" s="31">
        <f>IF(SUM($B204:R204)&lt;$H$6,S204,0)</f>
        <v>0</v>
      </c>
      <c r="AR204" s="31">
        <f>IF(SUM($B204:S204)&lt;$H$6,T204,0)</f>
        <v>1</v>
      </c>
      <c r="AS204" s="31">
        <f>IF(SUM($B204:T204)&lt;$H$6,U204,0)</f>
        <v>0</v>
      </c>
      <c r="AT204" s="31">
        <f>IF(SUM($B204:U204)&lt;$H$6,V204,0)</f>
        <v>0</v>
      </c>
      <c r="AU204" s="32">
        <f t="shared" si="11"/>
        <v>10</v>
      </c>
    </row>
    <row r="205" spans="1:47" x14ac:dyDescent="0.2">
      <c r="A205">
        <f t="shared" si="12"/>
        <v>191</v>
      </c>
      <c r="C205" s="31">
        <f>IF(Data!B193&lt;='Base no wds'!$H$5,1,0)</f>
        <v>0</v>
      </c>
      <c r="D205" s="31">
        <f>IF(Data!C193&lt;='Base no wds'!$H$5,1,0)</f>
        <v>0</v>
      </c>
      <c r="E205" s="31">
        <f>IF(Data!D193&lt;='Base no wds'!$H$5,1,0)</f>
        <v>1</v>
      </c>
      <c r="F205" s="31">
        <f>IF(Data!E193&lt;='Base no wds'!$H$5,1,0)</f>
        <v>1</v>
      </c>
      <c r="G205" s="31">
        <f>IF(Data!F193&lt;='Base no wds'!$H$5,1,0)</f>
        <v>0</v>
      </c>
      <c r="H205" s="31">
        <f>IF(Data!G193&lt;='Base no wds'!$H$5,1,0)</f>
        <v>0</v>
      </c>
      <c r="I205" s="31">
        <f>IF(Data!H193&lt;='Base no wds'!$H$5,1,0)</f>
        <v>1</v>
      </c>
      <c r="J205" s="31">
        <f>IF(Data!I193&lt;='Base no wds'!$H$5,1,0)</f>
        <v>0</v>
      </c>
      <c r="K205" s="31">
        <f>IF(Data!J193&lt;='Base no wds'!$H$5,1,0)</f>
        <v>0</v>
      </c>
      <c r="L205" s="31">
        <f>IF(Data!K193&lt;='Base no wds'!$H$5,1,0)</f>
        <v>1</v>
      </c>
      <c r="M205" s="31">
        <f>IF(Data!L193&lt;='Base no wds'!$H$5,1,0)</f>
        <v>0</v>
      </c>
      <c r="N205" s="31">
        <f>IF(Data!M193&lt;='Base no wds'!$H$5,1,0)</f>
        <v>0</v>
      </c>
      <c r="O205" s="31">
        <f>IF(Data!N193&lt;='Base no wds'!$H$5,1,0)</f>
        <v>0</v>
      </c>
      <c r="P205" s="31">
        <f>IF(Data!O193&lt;='Base no wds'!$H$5,1,0)</f>
        <v>0</v>
      </c>
      <c r="Q205" s="31">
        <f>IF(Data!P193&lt;='Base no wds'!$H$5,1,0)</f>
        <v>0</v>
      </c>
      <c r="R205" s="31">
        <f>IF(Data!Q193&lt;='Base no wds'!$H$5,1,0)</f>
        <v>1</v>
      </c>
      <c r="S205" s="31">
        <f>IF(Data!R193&lt;='Base no wds'!$H$5,1,0)</f>
        <v>0</v>
      </c>
      <c r="T205" s="31">
        <f>IF(Data!S193&lt;='Base no wds'!$H$5,1,0)</f>
        <v>0</v>
      </c>
      <c r="U205" s="31">
        <f>IF(Data!T193&lt;='Base no wds'!$H$5,1,0)</f>
        <v>0</v>
      </c>
      <c r="V205" s="31">
        <f>IF(Data!U193&lt;='Base no wds'!$H$5,1,0)</f>
        <v>1</v>
      </c>
      <c r="W205" s="32">
        <f t="shared" si="14"/>
        <v>6</v>
      </c>
      <c r="Y205">
        <f t="shared" si="13"/>
        <v>191</v>
      </c>
      <c r="AA205" s="31">
        <f>IF(SUM($B205:B205)&lt;$H$6,C205,0)</f>
        <v>0</v>
      </c>
      <c r="AB205" s="31">
        <f>IF(SUM($B205:C205)&lt;$H$6,D205,0)</f>
        <v>0</v>
      </c>
      <c r="AC205" s="31">
        <f>IF(SUM($B205:D205)&lt;$H$6,E205,0)</f>
        <v>1</v>
      </c>
      <c r="AD205" s="31">
        <f>IF(SUM($B205:E205)&lt;$H$6,F205,0)</f>
        <v>1</v>
      </c>
      <c r="AE205" s="31">
        <f>IF(SUM($B205:F205)&lt;$H$6,G205,0)</f>
        <v>0</v>
      </c>
      <c r="AF205" s="31">
        <f>IF(SUM($B205:G205)&lt;$H$6,H205,0)</f>
        <v>0</v>
      </c>
      <c r="AG205" s="31">
        <f>IF(SUM($B205:H205)&lt;$H$6,I205,0)</f>
        <v>1</v>
      </c>
      <c r="AH205" s="31">
        <f>IF(SUM($B205:I205)&lt;$H$6,J205,0)</f>
        <v>0</v>
      </c>
      <c r="AI205" s="31">
        <f>IF(SUM($B205:J205)&lt;$H$6,K205,0)</f>
        <v>0</v>
      </c>
      <c r="AJ205" s="31">
        <f>IF(SUM($B205:K205)&lt;$H$6,L205,0)</f>
        <v>1</v>
      </c>
      <c r="AK205" s="31">
        <f>IF(SUM($B205:L205)&lt;$H$6,M205,0)</f>
        <v>0</v>
      </c>
      <c r="AL205" s="31">
        <f>IF(SUM($B205:M205)&lt;$H$6,N205,0)</f>
        <v>0</v>
      </c>
      <c r="AM205" s="31">
        <f>IF(SUM($B205:N205)&lt;$H$6,O205,0)</f>
        <v>0</v>
      </c>
      <c r="AN205" s="31">
        <f>IF(SUM($B205:O205)&lt;$H$6,P205,0)</f>
        <v>0</v>
      </c>
      <c r="AO205" s="31">
        <f>IF(SUM($B205:P205)&lt;$H$6,Q205,0)</f>
        <v>0</v>
      </c>
      <c r="AP205" s="31">
        <f>IF(SUM($B205:Q205)&lt;$H$6,R205,0)</f>
        <v>1</v>
      </c>
      <c r="AQ205" s="31">
        <f>IF(SUM($B205:R205)&lt;$H$6,S205,0)</f>
        <v>0</v>
      </c>
      <c r="AR205" s="31">
        <f>IF(SUM($B205:S205)&lt;$H$6,T205,0)</f>
        <v>0</v>
      </c>
      <c r="AS205" s="31">
        <f>IF(SUM($B205:T205)&lt;$H$6,U205,0)</f>
        <v>0</v>
      </c>
      <c r="AT205" s="31">
        <f>IF(SUM($B205:U205)&lt;$H$6,V205,0)</f>
        <v>1</v>
      </c>
      <c r="AU205" s="32">
        <f t="shared" si="11"/>
        <v>6</v>
      </c>
    </row>
    <row r="206" spans="1:47" x14ac:dyDescent="0.2">
      <c r="A206">
        <f t="shared" si="12"/>
        <v>192</v>
      </c>
      <c r="C206" s="31">
        <f>IF(Data!B194&lt;='Base no wds'!$H$5,1,0)</f>
        <v>0</v>
      </c>
      <c r="D206" s="31">
        <f>IF(Data!C194&lt;='Base no wds'!$H$5,1,0)</f>
        <v>1</v>
      </c>
      <c r="E206" s="31">
        <f>IF(Data!D194&lt;='Base no wds'!$H$5,1,0)</f>
        <v>0</v>
      </c>
      <c r="F206" s="31">
        <f>IF(Data!E194&lt;='Base no wds'!$H$5,1,0)</f>
        <v>0</v>
      </c>
      <c r="G206" s="31">
        <f>IF(Data!F194&lt;='Base no wds'!$H$5,1,0)</f>
        <v>1</v>
      </c>
      <c r="H206" s="31">
        <f>IF(Data!G194&lt;='Base no wds'!$H$5,1,0)</f>
        <v>0</v>
      </c>
      <c r="I206" s="31">
        <f>IF(Data!H194&lt;='Base no wds'!$H$5,1,0)</f>
        <v>1</v>
      </c>
      <c r="J206" s="31">
        <f>IF(Data!I194&lt;='Base no wds'!$H$5,1,0)</f>
        <v>0</v>
      </c>
      <c r="K206" s="31">
        <f>IF(Data!J194&lt;='Base no wds'!$H$5,1,0)</f>
        <v>0</v>
      </c>
      <c r="L206" s="31">
        <f>IF(Data!K194&lt;='Base no wds'!$H$5,1,0)</f>
        <v>0</v>
      </c>
      <c r="M206" s="31">
        <f>IF(Data!L194&lt;='Base no wds'!$H$5,1,0)</f>
        <v>1</v>
      </c>
      <c r="N206" s="31">
        <f>IF(Data!M194&lt;='Base no wds'!$H$5,1,0)</f>
        <v>0</v>
      </c>
      <c r="O206" s="31">
        <f>IF(Data!N194&lt;='Base no wds'!$H$5,1,0)</f>
        <v>0</v>
      </c>
      <c r="P206" s="31">
        <f>IF(Data!O194&lt;='Base no wds'!$H$5,1,0)</f>
        <v>0</v>
      </c>
      <c r="Q206" s="31">
        <f>IF(Data!P194&lt;='Base no wds'!$H$5,1,0)</f>
        <v>1</v>
      </c>
      <c r="R206" s="31">
        <f>IF(Data!Q194&lt;='Base no wds'!$H$5,1,0)</f>
        <v>0</v>
      </c>
      <c r="S206" s="31">
        <f>IF(Data!R194&lt;='Base no wds'!$H$5,1,0)</f>
        <v>1</v>
      </c>
      <c r="T206" s="31">
        <f>IF(Data!S194&lt;='Base no wds'!$H$5,1,0)</f>
        <v>1</v>
      </c>
      <c r="U206" s="31">
        <f>IF(Data!T194&lt;='Base no wds'!$H$5,1,0)</f>
        <v>0</v>
      </c>
      <c r="V206" s="31">
        <f>IF(Data!U194&lt;='Base no wds'!$H$5,1,0)</f>
        <v>0</v>
      </c>
      <c r="W206" s="32">
        <f t="shared" si="14"/>
        <v>7</v>
      </c>
      <c r="Y206">
        <f t="shared" si="13"/>
        <v>192</v>
      </c>
      <c r="AA206" s="31">
        <f>IF(SUM($B206:B206)&lt;$H$6,C206,0)</f>
        <v>0</v>
      </c>
      <c r="AB206" s="31">
        <f>IF(SUM($B206:C206)&lt;$H$6,D206,0)</f>
        <v>1</v>
      </c>
      <c r="AC206" s="31">
        <f>IF(SUM($B206:D206)&lt;$H$6,E206,0)</f>
        <v>0</v>
      </c>
      <c r="AD206" s="31">
        <f>IF(SUM($B206:E206)&lt;$H$6,F206,0)</f>
        <v>0</v>
      </c>
      <c r="AE206" s="31">
        <f>IF(SUM($B206:F206)&lt;$H$6,G206,0)</f>
        <v>1</v>
      </c>
      <c r="AF206" s="31">
        <f>IF(SUM($B206:G206)&lt;$H$6,H206,0)</f>
        <v>0</v>
      </c>
      <c r="AG206" s="31">
        <f>IF(SUM($B206:H206)&lt;$H$6,I206,0)</f>
        <v>1</v>
      </c>
      <c r="AH206" s="31">
        <f>IF(SUM($B206:I206)&lt;$H$6,J206,0)</f>
        <v>0</v>
      </c>
      <c r="AI206" s="31">
        <f>IF(SUM($B206:J206)&lt;$H$6,K206,0)</f>
        <v>0</v>
      </c>
      <c r="AJ206" s="31">
        <f>IF(SUM($B206:K206)&lt;$H$6,L206,0)</f>
        <v>0</v>
      </c>
      <c r="AK206" s="31">
        <f>IF(SUM($B206:L206)&lt;$H$6,M206,0)</f>
        <v>1</v>
      </c>
      <c r="AL206" s="31">
        <f>IF(SUM($B206:M206)&lt;$H$6,N206,0)</f>
        <v>0</v>
      </c>
      <c r="AM206" s="31">
        <f>IF(SUM($B206:N206)&lt;$H$6,O206,0)</f>
        <v>0</v>
      </c>
      <c r="AN206" s="31">
        <f>IF(SUM($B206:O206)&lt;$H$6,P206,0)</f>
        <v>0</v>
      </c>
      <c r="AO206" s="31">
        <f>IF(SUM($B206:P206)&lt;$H$6,Q206,0)</f>
        <v>1</v>
      </c>
      <c r="AP206" s="31">
        <f>IF(SUM($B206:Q206)&lt;$H$6,R206,0)</f>
        <v>0</v>
      </c>
      <c r="AQ206" s="31">
        <f>IF(SUM($B206:R206)&lt;$H$6,S206,0)</f>
        <v>1</v>
      </c>
      <c r="AR206" s="31">
        <f>IF(SUM($B206:S206)&lt;$H$6,T206,0)</f>
        <v>1</v>
      </c>
      <c r="AS206" s="31">
        <f>IF(SUM($B206:T206)&lt;$H$6,U206,0)</f>
        <v>0</v>
      </c>
      <c r="AT206" s="31">
        <f>IF(SUM($B206:U206)&lt;$H$6,V206,0)</f>
        <v>0</v>
      </c>
      <c r="AU206" s="32">
        <f t="shared" si="11"/>
        <v>7</v>
      </c>
    </row>
    <row r="207" spans="1:47" x14ac:dyDescent="0.2">
      <c r="A207">
        <f t="shared" si="12"/>
        <v>193</v>
      </c>
      <c r="C207" s="31">
        <f>IF(Data!B195&lt;='Base no wds'!$H$5,1,0)</f>
        <v>0</v>
      </c>
      <c r="D207" s="31">
        <f>IF(Data!C195&lt;='Base no wds'!$H$5,1,0)</f>
        <v>1</v>
      </c>
      <c r="E207" s="31">
        <f>IF(Data!D195&lt;='Base no wds'!$H$5,1,0)</f>
        <v>1</v>
      </c>
      <c r="F207" s="31">
        <f>IF(Data!E195&lt;='Base no wds'!$H$5,1,0)</f>
        <v>0</v>
      </c>
      <c r="G207" s="31">
        <f>IF(Data!F195&lt;='Base no wds'!$H$5,1,0)</f>
        <v>0</v>
      </c>
      <c r="H207" s="31">
        <f>IF(Data!G195&lt;='Base no wds'!$H$5,1,0)</f>
        <v>1</v>
      </c>
      <c r="I207" s="31">
        <f>IF(Data!H195&lt;='Base no wds'!$H$5,1,0)</f>
        <v>0</v>
      </c>
      <c r="J207" s="31">
        <f>IF(Data!I195&lt;='Base no wds'!$H$5,1,0)</f>
        <v>1</v>
      </c>
      <c r="K207" s="31">
        <f>IF(Data!J195&lt;='Base no wds'!$H$5,1,0)</f>
        <v>1</v>
      </c>
      <c r="L207" s="31">
        <f>IF(Data!K195&lt;='Base no wds'!$H$5,1,0)</f>
        <v>0</v>
      </c>
      <c r="M207" s="31">
        <f>IF(Data!L195&lt;='Base no wds'!$H$5,1,0)</f>
        <v>0</v>
      </c>
      <c r="N207" s="31">
        <f>IF(Data!M195&lt;='Base no wds'!$H$5,1,0)</f>
        <v>1</v>
      </c>
      <c r="O207" s="31">
        <f>IF(Data!N195&lt;='Base no wds'!$H$5,1,0)</f>
        <v>0</v>
      </c>
      <c r="P207" s="31">
        <f>IF(Data!O195&lt;='Base no wds'!$H$5,1,0)</f>
        <v>1</v>
      </c>
      <c r="Q207" s="31">
        <f>IF(Data!P195&lt;='Base no wds'!$H$5,1,0)</f>
        <v>0</v>
      </c>
      <c r="R207" s="31">
        <f>IF(Data!Q195&lt;='Base no wds'!$H$5,1,0)</f>
        <v>0</v>
      </c>
      <c r="S207" s="31">
        <f>IF(Data!R195&lt;='Base no wds'!$H$5,1,0)</f>
        <v>1</v>
      </c>
      <c r="T207" s="31">
        <f>IF(Data!S195&lt;='Base no wds'!$H$5,1,0)</f>
        <v>0</v>
      </c>
      <c r="U207" s="31">
        <f>IF(Data!T195&lt;='Base no wds'!$H$5,1,0)</f>
        <v>1</v>
      </c>
      <c r="V207" s="31">
        <f>IF(Data!U195&lt;='Base no wds'!$H$5,1,0)</f>
        <v>0</v>
      </c>
      <c r="W207" s="32">
        <f t="shared" si="14"/>
        <v>9</v>
      </c>
      <c r="Y207">
        <f t="shared" si="13"/>
        <v>193</v>
      </c>
      <c r="AA207" s="31">
        <f>IF(SUM($B207:B207)&lt;$H$6,C207,0)</f>
        <v>0</v>
      </c>
      <c r="AB207" s="31">
        <f>IF(SUM($B207:C207)&lt;$H$6,D207,0)</f>
        <v>1</v>
      </c>
      <c r="AC207" s="31">
        <f>IF(SUM($B207:D207)&lt;$H$6,E207,0)</f>
        <v>1</v>
      </c>
      <c r="AD207" s="31">
        <f>IF(SUM($B207:E207)&lt;$H$6,F207,0)</f>
        <v>0</v>
      </c>
      <c r="AE207" s="31">
        <f>IF(SUM($B207:F207)&lt;$H$6,G207,0)</f>
        <v>0</v>
      </c>
      <c r="AF207" s="31">
        <f>IF(SUM($B207:G207)&lt;$H$6,H207,0)</f>
        <v>1</v>
      </c>
      <c r="AG207" s="31">
        <f>IF(SUM($B207:H207)&lt;$H$6,I207,0)</f>
        <v>0</v>
      </c>
      <c r="AH207" s="31">
        <f>IF(SUM($B207:I207)&lt;$H$6,J207,0)</f>
        <v>1</v>
      </c>
      <c r="AI207" s="31">
        <f>IF(SUM($B207:J207)&lt;$H$6,K207,0)</f>
        <v>1</v>
      </c>
      <c r="AJ207" s="31">
        <f>IF(SUM($B207:K207)&lt;$H$6,L207,0)</f>
        <v>0</v>
      </c>
      <c r="AK207" s="31">
        <f>IF(SUM($B207:L207)&lt;$H$6,M207,0)</f>
        <v>0</v>
      </c>
      <c r="AL207" s="31">
        <f>IF(SUM($B207:M207)&lt;$H$6,N207,0)</f>
        <v>1</v>
      </c>
      <c r="AM207" s="31">
        <f>IF(SUM($B207:N207)&lt;$H$6,O207,0)</f>
        <v>0</v>
      </c>
      <c r="AN207" s="31">
        <f>IF(SUM($B207:O207)&lt;$H$6,P207,0)</f>
        <v>1</v>
      </c>
      <c r="AO207" s="31">
        <f>IF(SUM($B207:P207)&lt;$H$6,Q207,0)</f>
        <v>0</v>
      </c>
      <c r="AP207" s="31">
        <f>IF(SUM($B207:Q207)&lt;$H$6,R207,0)</f>
        <v>0</v>
      </c>
      <c r="AQ207" s="31">
        <f>IF(SUM($B207:R207)&lt;$H$6,S207,0)</f>
        <v>1</v>
      </c>
      <c r="AR207" s="31">
        <f>IF(SUM($B207:S207)&lt;$H$6,T207,0)</f>
        <v>0</v>
      </c>
      <c r="AS207" s="31">
        <f>IF(SUM($B207:T207)&lt;$H$6,U207,0)</f>
        <v>1</v>
      </c>
      <c r="AT207" s="31">
        <f>IF(SUM($B207:U207)&lt;$H$6,V207,0)</f>
        <v>0</v>
      </c>
      <c r="AU207" s="32">
        <f t="shared" si="11"/>
        <v>9</v>
      </c>
    </row>
    <row r="208" spans="1:47" x14ac:dyDescent="0.2">
      <c r="A208">
        <f t="shared" si="12"/>
        <v>194</v>
      </c>
      <c r="C208" s="31">
        <f>IF(Data!B196&lt;='Base no wds'!$H$5,1,0)</f>
        <v>0</v>
      </c>
      <c r="D208" s="31">
        <f>IF(Data!C196&lt;='Base no wds'!$H$5,1,0)</f>
        <v>0</v>
      </c>
      <c r="E208" s="31">
        <f>IF(Data!D196&lt;='Base no wds'!$H$5,1,0)</f>
        <v>1</v>
      </c>
      <c r="F208" s="31">
        <f>IF(Data!E196&lt;='Base no wds'!$H$5,1,0)</f>
        <v>0</v>
      </c>
      <c r="G208" s="31">
        <f>IF(Data!F196&lt;='Base no wds'!$H$5,1,0)</f>
        <v>0</v>
      </c>
      <c r="H208" s="31">
        <f>IF(Data!G196&lt;='Base no wds'!$H$5,1,0)</f>
        <v>1</v>
      </c>
      <c r="I208" s="31">
        <f>IF(Data!H196&lt;='Base no wds'!$H$5,1,0)</f>
        <v>1</v>
      </c>
      <c r="J208" s="31">
        <f>IF(Data!I196&lt;='Base no wds'!$H$5,1,0)</f>
        <v>1</v>
      </c>
      <c r="K208" s="31">
        <f>IF(Data!J196&lt;='Base no wds'!$H$5,1,0)</f>
        <v>0</v>
      </c>
      <c r="L208" s="31">
        <f>IF(Data!K196&lt;='Base no wds'!$H$5,1,0)</f>
        <v>1</v>
      </c>
      <c r="M208" s="31">
        <f>IF(Data!L196&lt;='Base no wds'!$H$5,1,0)</f>
        <v>0</v>
      </c>
      <c r="N208" s="31">
        <f>IF(Data!M196&lt;='Base no wds'!$H$5,1,0)</f>
        <v>1</v>
      </c>
      <c r="O208" s="31">
        <f>IF(Data!N196&lt;='Base no wds'!$H$5,1,0)</f>
        <v>1</v>
      </c>
      <c r="P208" s="31">
        <f>IF(Data!O196&lt;='Base no wds'!$H$5,1,0)</f>
        <v>0</v>
      </c>
      <c r="Q208" s="31">
        <f>IF(Data!P196&lt;='Base no wds'!$H$5,1,0)</f>
        <v>0</v>
      </c>
      <c r="R208" s="31">
        <f>IF(Data!Q196&lt;='Base no wds'!$H$5,1,0)</f>
        <v>0</v>
      </c>
      <c r="S208" s="31">
        <f>IF(Data!R196&lt;='Base no wds'!$H$5,1,0)</f>
        <v>0</v>
      </c>
      <c r="T208" s="31">
        <f>IF(Data!S196&lt;='Base no wds'!$H$5,1,0)</f>
        <v>1</v>
      </c>
      <c r="U208" s="31">
        <f>IF(Data!T196&lt;='Base no wds'!$H$5,1,0)</f>
        <v>1</v>
      </c>
      <c r="V208" s="31">
        <f>IF(Data!U196&lt;='Base no wds'!$H$5,1,0)</f>
        <v>0</v>
      </c>
      <c r="W208" s="32">
        <f t="shared" si="14"/>
        <v>9</v>
      </c>
      <c r="Y208">
        <f t="shared" si="13"/>
        <v>194</v>
      </c>
      <c r="AA208" s="31">
        <f>IF(SUM($B208:B208)&lt;$H$6,C208,0)</f>
        <v>0</v>
      </c>
      <c r="AB208" s="31">
        <f>IF(SUM($B208:C208)&lt;$H$6,D208,0)</f>
        <v>0</v>
      </c>
      <c r="AC208" s="31">
        <f>IF(SUM($B208:D208)&lt;$H$6,E208,0)</f>
        <v>1</v>
      </c>
      <c r="AD208" s="31">
        <f>IF(SUM($B208:E208)&lt;$H$6,F208,0)</f>
        <v>0</v>
      </c>
      <c r="AE208" s="31">
        <f>IF(SUM($B208:F208)&lt;$H$6,G208,0)</f>
        <v>0</v>
      </c>
      <c r="AF208" s="31">
        <f>IF(SUM($B208:G208)&lt;$H$6,H208,0)</f>
        <v>1</v>
      </c>
      <c r="AG208" s="31">
        <f>IF(SUM($B208:H208)&lt;$H$6,I208,0)</f>
        <v>1</v>
      </c>
      <c r="AH208" s="31">
        <f>IF(SUM($B208:I208)&lt;$H$6,J208,0)</f>
        <v>1</v>
      </c>
      <c r="AI208" s="31">
        <f>IF(SUM($B208:J208)&lt;$H$6,K208,0)</f>
        <v>0</v>
      </c>
      <c r="AJ208" s="31">
        <f>IF(SUM($B208:K208)&lt;$H$6,L208,0)</f>
        <v>1</v>
      </c>
      <c r="AK208" s="31">
        <f>IF(SUM($B208:L208)&lt;$H$6,M208,0)</f>
        <v>0</v>
      </c>
      <c r="AL208" s="31">
        <f>IF(SUM($B208:M208)&lt;$H$6,N208,0)</f>
        <v>1</v>
      </c>
      <c r="AM208" s="31">
        <f>IF(SUM($B208:N208)&lt;$H$6,O208,0)</f>
        <v>1</v>
      </c>
      <c r="AN208" s="31">
        <f>IF(SUM($B208:O208)&lt;$H$6,P208,0)</f>
        <v>0</v>
      </c>
      <c r="AO208" s="31">
        <f>IF(SUM($B208:P208)&lt;$H$6,Q208,0)</f>
        <v>0</v>
      </c>
      <c r="AP208" s="31">
        <f>IF(SUM($B208:Q208)&lt;$H$6,R208,0)</f>
        <v>0</v>
      </c>
      <c r="AQ208" s="31">
        <f>IF(SUM($B208:R208)&lt;$H$6,S208,0)</f>
        <v>0</v>
      </c>
      <c r="AR208" s="31">
        <f>IF(SUM($B208:S208)&lt;$H$6,T208,0)</f>
        <v>1</v>
      </c>
      <c r="AS208" s="31">
        <f>IF(SUM($B208:T208)&lt;$H$6,U208,0)</f>
        <v>1</v>
      </c>
      <c r="AT208" s="31">
        <f>IF(SUM($B208:U208)&lt;$H$6,V208,0)</f>
        <v>0</v>
      </c>
      <c r="AU208" s="32">
        <f t="shared" ref="AU208:AU214" si="15">SUM(AA208:AT208)</f>
        <v>9</v>
      </c>
    </row>
    <row r="209" spans="1:47" x14ac:dyDescent="0.2">
      <c r="A209">
        <f t="shared" ref="A209:A214" si="16">A208+1</f>
        <v>195</v>
      </c>
      <c r="C209" s="31">
        <f>IF(Data!B197&lt;='Base no wds'!$H$5,1,0)</f>
        <v>1</v>
      </c>
      <c r="D209" s="31">
        <f>IF(Data!C197&lt;='Base no wds'!$H$5,1,0)</f>
        <v>1</v>
      </c>
      <c r="E209" s="31">
        <f>IF(Data!D197&lt;='Base no wds'!$H$5,1,0)</f>
        <v>0</v>
      </c>
      <c r="F209" s="31">
        <f>IF(Data!E197&lt;='Base no wds'!$H$5,1,0)</f>
        <v>1</v>
      </c>
      <c r="G209" s="31">
        <f>IF(Data!F197&lt;='Base no wds'!$H$5,1,0)</f>
        <v>1</v>
      </c>
      <c r="H209" s="31">
        <f>IF(Data!G197&lt;='Base no wds'!$H$5,1,0)</f>
        <v>1</v>
      </c>
      <c r="I209" s="31">
        <f>IF(Data!H197&lt;='Base no wds'!$H$5,1,0)</f>
        <v>1</v>
      </c>
      <c r="J209" s="31">
        <f>IF(Data!I197&lt;='Base no wds'!$H$5,1,0)</f>
        <v>0</v>
      </c>
      <c r="K209" s="31">
        <f>IF(Data!J197&lt;='Base no wds'!$H$5,1,0)</f>
        <v>0</v>
      </c>
      <c r="L209" s="31">
        <f>IF(Data!K197&lt;='Base no wds'!$H$5,1,0)</f>
        <v>0</v>
      </c>
      <c r="M209" s="31">
        <f>IF(Data!L197&lt;='Base no wds'!$H$5,1,0)</f>
        <v>0</v>
      </c>
      <c r="N209" s="31">
        <f>IF(Data!M197&lt;='Base no wds'!$H$5,1,0)</f>
        <v>0</v>
      </c>
      <c r="O209" s="31">
        <f>IF(Data!N197&lt;='Base no wds'!$H$5,1,0)</f>
        <v>0</v>
      </c>
      <c r="P209" s="31">
        <f>IF(Data!O197&lt;='Base no wds'!$H$5,1,0)</f>
        <v>0</v>
      </c>
      <c r="Q209" s="31">
        <f>IF(Data!P197&lt;='Base no wds'!$H$5,1,0)</f>
        <v>0</v>
      </c>
      <c r="R209" s="31">
        <f>IF(Data!Q197&lt;='Base no wds'!$H$5,1,0)</f>
        <v>0</v>
      </c>
      <c r="S209" s="31">
        <f>IF(Data!R197&lt;='Base no wds'!$H$5,1,0)</f>
        <v>0</v>
      </c>
      <c r="T209" s="31">
        <f>IF(Data!S197&lt;='Base no wds'!$H$5,1,0)</f>
        <v>1</v>
      </c>
      <c r="U209" s="31">
        <f>IF(Data!T197&lt;='Base no wds'!$H$5,1,0)</f>
        <v>0</v>
      </c>
      <c r="V209" s="31">
        <f>IF(Data!U197&lt;='Base no wds'!$H$5,1,0)</f>
        <v>0</v>
      </c>
      <c r="W209" s="32">
        <f t="shared" si="14"/>
        <v>7</v>
      </c>
      <c r="Y209">
        <f t="shared" ref="Y209:Y214" si="17">Y208+1</f>
        <v>195</v>
      </c>
      <c r="AA209" s="31">
        <f>IF(SUM($B209:B209)&lt;$H$6,C209,0)</f>
        <v>1</v>
      </c>
      <c r="AB209" s="31">
        <f>IF(SUM($B209:C209)&lt;$H$6,D209,0)</f>
        <v>1</v>
      </c>
      <c r="AC209" s="31">
        <f>IF(SUM($B209:D209)&lt;$H$6,E209,0)</f>
        <v>0</v>
      </c>
      <c r="AD209" s="31">
        <f>IF(SUM($B209:E209)&lt;$H$6,F209,0)</f>
        <v>1</v>
      </c>
      <c r="AE209" s="31">
        <f>IF(SUM($B209:F209)&lt;$H$6,G209,0)</f>
        <v>1</v>
      </c>
      <c r="AF209" s="31">
        <f>IF(SUM($B209:G209)&lt;$H$6,H209,0)</f>
        <v>1</v>
      </c>
      <c r="AG209" s="31">
        <f>IF(SUM($B209:H209)&lt;$H$6,I209,0)</f>
        <v>1</v>
      </c>
      <c r="AH209" s="31">
        <f>IF(SUM($B209:I209)&lt;$H$6,J209,0)</f>
        <v>0</v>
      </c>
      <c r="AI209" s="31">
        <f>IF(SUM($B209:J209)&lt;$H$6,K209,0)</f>
        <v>0</v>
      </c>
      <c r="AJ209" s="31">
        <f>IF(SUM($B209:K209)&lt;$H$6,L209,0)</f>
        <v>0</v>
      </c>
      <c r="AK209" s="31">
        <f>IF(SUM($B209:L209)&lt;$H$6,M209,0)</f>
        <v>0</v>
      </c>
      <c r="AL209" s="31">
        <f>IF(SUM($B209:M209)&lt;$H$6,N209,0)</f>
        <v>0</v>
      </c>
      <c r="AM209" s="31">
        <f>IF(SUM($B209:N209)&lt;$H$6,O209,0)</f>
        <v>0</v>
      </c>
      <c r="AN209" s="31">
        <f>IF(SUM($B209:O209)&lt;$H$6,P209,0)</f>
        <v>0</v>
      </c>
      <c r="AO209" s="31">
        <f>IF(SUM($B209:P209)&lt;$H$6,Q209,0)</f>
        <v>0</v>
      </c>
      <c r="AP209" s="31">
        <f>IF(SUM($B209:Q209)&lt;$H$6,R209,0)</f>
        <v>0</v>
      </c>
      <c r="AQ209" s="31">
        <f>IF(SUM($B209:R209)&lt;$H$6,S209,0)</f>
        <v>0</v>
      </c>
      <c r="AR209" s="31">
        <f>IF(SUM($B209:S209)&lt;$H$6,T209,0)</f>
        <v>1</v>
      </c>
      <c r="AS209" s="31">
        <f>IF(SUM($B209:T209)&lt;$H$6,U209,0)</f>
        <v>0</v>
      </c>
      <c r="AT209" s="31">
        <f>IF(SUM($B209:U209)&lt;$H$6,V209,0)</f>
        <v>0</v>
      </c>
      <c r="AU209" s="32">
        <f t="shared" si="15"/>
        <v>7</v>
      </c>
    </row>
    <row r="210" spans="1:47" x14ac:dyDescent="0.2">
      <c r="A210">
        <f t="shared" si="16"/>
        <v>196</v>
      </c>
      <c r="C210" s="31">
        <f>IF(Data!B198&lt;='Base no wds'!$H$5,1,0)</f>
        <v>0</v>
      </c>
      <c r="D210" s="31">
        <f>IF(Data!C198&lt;='Base no wds'!$H$5,1,0)</f>
        <v>0</v>
      </c>
      <c r="E210" s="31">
        <f>IF(Data!D198&lt;='Base no wds'!$H$5,1,0)</f>
        <v>0</v>
      </c>
      <c r="F210" s="31">
        <f>IF(Data!E198&lt;='Base no wds'!$H$5,1,0)</f>
        <v>1</v>
      </c>
      <c r="G210" s="31">
        <f>IF(Data!F198&lt;='Base no wds'!$H$5,1,0)</f>
        <v>1</v>
      </c>
      <c r="H210" s="31">
        <f>IF(Data!G198&lt;='Base no wds'!$H$5,1,0)</f>
        <v>0</v>
      </c>
      <c r="I210" s="31">
        <f>IF(Data!H198&lt;='Base no wds'!$H$5,1,0)</f>
        <v>0</v>
      </c>
      <c r="J210" s="31">
        <f>IF(Data!I198&lt;='Base no wds'!$H$5,1,0)</f>
        <v>0</v>
      </c>
      <c r="K210" s="31">
        <f>IF(Data!J198&lt;='Base no wds'!$H$5,1,0)</f>
        <v>1</v>
      </c>
      <c r="L210" s="31">
        <f>IF(Data!K198&lt;='Base no wds'!$H$5,1,0)</f>
        <v>1</v>
      </c>
      <c r="M210" s="31">
        <f>IF(Data!L198&lt;='Base no wds'!$H$5,1,0)</f>
        <v>1</v>
      </c>
      <c r="N210" s="31">
        <f>IF(Data!M198&lt;='Base no wds'!$H$5,1,0)</f>
        <v>0</v>
      </c>
      <c r="O210" s="31">
        <f>IF(Data!N198&lt;='Base no wds'!$H$5,1,0)</f>
        <v>1</v>
      </c>
      <c r="P210" s="31">
        <f>IF(Data!O198&lt;='Base no wds'!$H$5,1,0)</f>
        <v>1</v>
      </c>
      <c r="Q210" s="31">
        <f>IF(Data!P198&lt;='Base no wds'!$H$5,1,0)</f>
        <v>1</v>
      </c>
      <c r="R210" s="31">
        <f>IF(Data!Q198&lt;='Base no wds'!$H$5,1,0)</f>
        <v>0</v>
      </c>
      <c r="S210" s="31">
        <f>IF(Data!R198&lt;='Base no wds'!$H$5,1,0)</f>
        <v>0</v>
      </c>
      <c r="T210" s="31">
        <f>IF(Data!S198&lt;='Base no wds'!$H$5,1,0)</f>
        <v>1</v>
      </c>
      <c r="U210" s="31">
        <f>IF(Data!T198&lt;='Base no wds'!$H$5,1,0)</f>
        <v>0</v>
      </c>
      <c r="V210" s="31">
        <f>IF(Data!U198&lt;='Base no wds'!$H$5,1,0)</f>
        <v>1</v>
      </c>
      <c r="W210" s="32">
        <f t="shared" si="14"/>
        <v>10</v>
      </c>
      <c r="Y210">
        <f t="shared" si="17"/>
        <v>196</v>
      </c>
      <c r="AA210" s="31">
        <f>IF(SUM($B210:B210)&lt;$H$6,C210,0)</f>
        <v>0</v>
      </c>
      <c r="AB210" s="31">
        <f>IF(SUM($B210:C210)&lt;$H$6,D210,0)</f>
        <v>0</v>
      </c>
      <c r="AC210" s="31">
        <f>IF(SUM($B210:D210)&lt;$H$6,E210,0)</f>
        <v>0</v>
      </c>
      <c r="AD210" s="31">
        <f>IF(SUM($B210:E210)&lt;$H$6,F210,0)</f>
        <v>1</v>
      </c>
      <c r="AE210" s="31">
        <f>IF(SUM($B210:F210)&lt;$H$6,G210,0)</f>
        <v>1</v>
      </c>
      <c r="AF210" s="31">
        <f>IF(SUM($B210:G210)&lt;$H$6,H210,0)</f>
        <v>0</v>
      </c>
      <c r="AG210" s="31">
        <f>IF(SUM($B210:H210)&lt;$H$6,I210,0)</f>
        <v>0</v>
      </c>
      <c r="AH210" s="31">
        <f>IF(SUM($B210:I210)&lt;$H$6,J210,0)</f>
        <v>0</v>
      </c>
      <c r="AI210" s="31">
        <f>IF(SUM($B210:J210)&lt;$H$6,K210,0)</f>
        <v>1</v>
      </c>
      <c r="AJ210" s="31">
        <f>IF(SUM($B210:K210)&lt;$H$6,L210,0)</f>
        <v>1</v>
      </c>
      <c r="AK210" s="31">
        <f>IF(SUM($B210:L210)&lt;$H$6,M210,0)</f>
        <v>1</v>
      </c>
      <c r="AL210" s="31">
        <f>IF(SUM($B210:M210)&lt;$H$6,N210,0)</f>
        <v>0</v>
      </c>
      <c r="AM210" s="31">
        <f>IF(SUM($B210:N210)&lt;$H$6,O210,0)</f>
        <v>1</v>
      </c>
      <c r="AN210" s="31">
        <f>IF(SUM($B210:O210)&lt;$H$6,P210,0)</f>
        <v>1</v>
      </c>
      <c r="AO210" s="31">
        <f>IF(SUM($B210:P210)&lt;$H$6,Q210,0)</f>
        <v>1</v>
      </c>
      <c r="AP210" s="31">
        <f>IF(SUM($B210:Q210)&lt;$H$6,R210,0)</f>
        <v>0</v>
      </c>
      <c r="AQ210" s="31">
        <f>IF(SUM($B210:R210)&lt;$H$6,S210,0)</f>
        <v>0</v>
      </c>
      <c r="AR210" s="31">
        <f>IF(SUM($B210:S210)&lt;$H$6,T210,0)</f>
        <v>1</v>
      </c>
      <c r="AS210" s="31">
        <f>IF(SUM($B210:T210)&lt;$H$6,U210,0)</f>
        <v>0</v>
      </c>
      <c r="AT210" s="31">
        <f>IF(SUM($B210:U210)&lt;$H$6,V210,0)</f>
        <v>1</v>
      </c>
      <c r="AU210" s="32">
        <f t="shared" si="15"/>
        <v>10</v>
      </c>
    </row>
    <row r="211" spans="1:47" x14ac:dyDescent="0.2">
      <c r="A211">
        <f t="shared" si="16"/>
        <v>197</v>
      </c>
      <c r="C211" s="31">
        <f>IF(Data!B199&lt;='Base no wds'!$H$5,1,0)</f>
        <v>0</v>
      </c>
      <c r="D211" s="31">
        <f>IF(Data!C199&lt;='Base no wds'!$H$5,1,0)</f>
        <v>0</v>
      </c>
      <c r="E211" s="31">
        <f>IF(Data!D199&lt;='Base no wds'!$H$5,1,0)</f>
        <v>0</v>
      </c>
      <c r="F211" s="31">
        <f>IF(Data!E199&lt;='Base no wds'!$H$5,1,0)</f>
        <v>0</v>
      </c>
      <c r="G211" s="31">
        <f>IF(Data!F199&lt;='Base no wds'!$H$5,1,0)</f>
        <v>0</v>
      </c>
      <c r="H211" s="31">
        <f>IF(Data!G199&lt;='Base no wds'!$H$5,1,0)</f>
        <v>1</v>
      </c>
      <c r="I211" s="31">
        <f>IF(Data!H199&lt;='Base no wds'!$H$5,1,0)</f>
        <v>0</v>
      </c>
      <c r="J211" s="31">
        <f>IF(Data!I199&lt;='Base no wds'!$H$5,1,0)</f>
        <v>1</v>
      </c>
      <c r="K211" s="31">
        <f>IF(Data!J199&lt;='Base no wds'!$H$5,1,0)</f>
        <v>1</v>
      </c>
      <c r="L211" s="31">
        <f>IF(Data!K199&lt;='Base no wds'!$H$5,1,0)</f>
        <v>1</v>
      </c>
      <c r="M211" s="31">
        <f>IF(Data!L199&lt;='Base no wds'!$H$5,1,0)</f>
        <v>0</v>
      </c>
      <c r="N211" s="31">
        <f>IF(Data!M199&lt;='Base no wds'!$H$5,1,0)</f>
        <v>0</v>
      </c>
      <c r="O211" s="31">
        <f>IF(Data!N199&lt;='Base no wds'!$H$5,1,0)</f>
        <v>0</v>
      </c>
      <c r="P211" s="31">
        <f>IF(Data!O199&lt;='Base no wds'!$H$5,1,0)</f>
        <v>1</v>
      </c>
      <c r="Q211" s="31">
        <f>IF(Data!P199&lt;='Base no wds'!$H$5,1,0)</f>
        <v>1</v>
      </c>
      <c r="R211" s="31">
        <f>IF(Data!Q199&lt;='Base no wds'!$H$5,1,0)</f>
        <v>1</v>
      </c>
      <c r="S211" s="31">
        <f>IF(Data!R199&lt;='Base no wds'!$H$5,1,0)</f>
        <v>1</v>
      </c>
      <c r="T211" s="31">
        <f>IF(Data!S199&lt;='Base no wds'!$H$5,1,0)</f>
        <v>0</v>
      </c>
      <c r="U211" s="31">
        <f>IF(Data!T199&lt;='Base no wds'!$H$5,1,0)</f>
        <v>0</v>
      </c>
      <c r="V211" s="31">
        <f>IF(Data!U199&lt;='Base no wds'!$H$5,1,0)</f>
        <v>0</v>
      </c>
      <c r="W211" s="32">
        <f t="shared" si="14"/>
        <v>8</v>
      </c>
      <c r="Y211">
        <f t="shared" si="17"/>
        <v>197</v>
      </c>
      <c r="AA211" s="31">
        <f>IF(SUM($B211:B211)&lt;$H$6,C211,0)</f>
        <v>0</v>
      </c>
      <c r="AB211" s="31">
        <f>IF(SUM($B211:C211)&lt;$H$6,D211,0)</f>
        <v>0</v>
      </c>
      <c r="AC211" s="31">
        <f>IF(SUM($B211:D211)&lt;$H$6,E211,0)</f>
        <v>0</v>
      </c>
      <c r="AD211" s="31">
        <f>IF(SUM($B211:E211)&lt;$H$6,F211,0)</f>
        <v>0</v>
      </c>
      <c r="AE211" s="31">
        <f>IF(SUM($B211:F211)&lt;$H$6,G211,0)</f>
        <v>0</v>
      </c>
      <c r="AF211" s="31">
        <f>IF(SUM($B211:G211)&lt;$H$6,H211,0)</f>
        <v>1</v>
      </c>
      <c r="AG211" s="31">
        <f>IF(SUM($B211:H211)&lt;$H$6,I211,0)</f>
        <v>0</v>
      </c>
      <c r="AH211" s="31">
        <f>IF(SUM($B211:I211)&lt;$H$6,J211,0)</f>
        <v>1</v>
      </c>
      <c r="AI211" s="31">
        <f>IF(SUM($B211:J211)&lt;$H$6,K211,0)</f>
        <v>1</v>
      </c>
      <c r="AJ211" s="31">
        <f>IF(SUM($B211:K211)&lt;$H$6,L211,0)</f>
        <v>1</v>
      </c>
      <c r="AK211" s="31">
        <f>IF(SUM($B211:L211)&lt;$H$6,M211,0)</f>
        <v>0</v>
      </c>
      <c r="AL211" s="31">
        <f>IF(SUM($B211:M211)&lt;$H$6,N211,0)</f>
        <v>0</v>
      </c>
      <c r="AM211" s="31">
        <f>IF(SUM($B211:N211)&lt;$H$6,O211,0)</f>
        <v>0</v>
      </c>
      <c r="AN211" s="31">
        <f>IF(SUM($B211:O211)&lt;$H$6,P211,0)</f>
        <v>1</v>
      </c>
      <c r="AO211" s="31">
        <f>IF(SUM($B211:P211)&lt;$H$6,Q211,0)</f>
        <v>1</v>
      </c>
      <c r="AP211" s="31">
        <f>IF(SUM($B211:Q211)&lt;$H$6,R211,0)</f>
        <v>1</v>
      </c>
      <c r="AQ211" s="31">
        <f>IF(SUM($B211:R211)&lt;$H$6,S211,0)</f>
        <v>1</v>
      </c>
      <c r="AR211" s="31">
        <f>IF(SUM($B211:S211)&lt;$H$6,T211,0)</f>
        <v>0</v>
      </c>
      <c r="AS211" s="31">
        <f>IF(SUM($B211:T211)&lt;$H$6,U211,0)</f>
        <v>0</v>
      </c>
      <c r="AT211" s="31">
        <f>IF(SUM($B211:U211)&lt;$H$6,V211,0)</f>
        <v>0</v>
      </c>
      <c r="AU211" s="32">
        <f t="shared" si="15"/>
        <v>8</v>
      </c>
    </row>
    <row r="212" spans="1:47" x14ac:dyDescent="0.2">
      <c r="A212">
        <f t="shared" si="16"/>
        <v>198</v>
      </c>
      <c r="C212" s="31">
        <f>IF(Data!B200&lt;='Base no wds'!$H$5,1,0)</f>
        <v>1</v>
      </c>
      <c r="D212" s="31">
        <f>IF(Data!C200&lt;='Base no wds'!$H$5,1,0)</f>
        <v>1</v>
      </c>
      <c r="E212" s="31">
        <f>IF(Data!D200&lt;='Base no wds'!$H$5,1,0)</f>
        <v>0</v>
      </c>
      <c r="F212" s="31">
        <f>IF(Data!E200&lt;='Base no wds'!$H$5,1,0)</f>
        <v>1</v>
      </c>
      <c r="G212" s="31">
        <f>IF(Data!F200&lt;='Base no wds'!$H$5,1,0)</f>
        <v>0</v>
      </c>
      <c r="H212" s="31">
        <f>IF(Data!G200&lt;='Base no wds'!$H$5,1,0)</f>
        <v>1</v>
      </c>
      <c r="I212" s="31">
        <f>IF(Data!H200&lt;='Base no wds'!$H$5,1,0)</f>
        <v>1</v>
      </c>
      <c r="J212" s="31">
        <f>IF(Data!I200&lt;='Base no wds'!$H$5,1,0)</f>
        <v>1</v>
      </c>
      <c r="K212" s="31">
        <f>IF(Data!J200&lt;='Base no wds'!$H$5,1,0)</f>
        <v>0</v>
      </c>
      <c r="L212" s="31">
        <f>IF(Data!K200&lt;='Base no wds'!$H$5,1,0)</f>
        <v>1</v>
      </c>
      <c r="M212" s="31">
        <f>IF(Data!L200&lt;='Base no wds'!$H$5,1,0)</f>
        <v>1</v>
      </c>
      <c r="N212" s="31">
        <f>IF(Data!M200&lt;='Base no wds'!$H$5,1,0)</f>
        <v>1</v>
      </c>
      <c r="O212" s="31">
        <f>IF(Data!N200&lt;='Base no wds'!$H$5,1,0)</f>
        <v>0</v>
      </c>
      <c r="P212" s="31">
        <f>IF(Data!O200&lt;='Base no wds'!$H$5,1,0)</f>
        <v>0</v>
      </c>
      <c r="Q212" s="31">
        <f>IF(Data!P200&lt;='Base no wds'!$H$5,1,0)</f>
        <v>0</v>
      </c>
      <c r="R212" s="31">
        <f>IF(Data!Q200&lt;='Base no wds'!$H$5,1,0)</f>
        <v>1</v>
      </c>
      <c r="S212" s="31">
        <f>IF(Data!R200&lt;='Base no wds'!$H$5,1,0)</f>
        <v>0</v>
      </c>
      <c r="T212" s="31">
        <f>IF(Data!S200&lt;='Base no wds'!$H$5,1,0)</f>
        <v>1</v>
      </c>
      <c r="U212" s="31">
        <f>IF(Data!T200&lt;='Base no wds'!$H$5,1,0)</f>
        <v>0</v>
      </c>
      <c r="V212" s="31">
        <f>IF(Data!U200&lt;='Base no wds'!$H$5,1,0)</f>
        <v>0</v>
      </c>
      <c r="W212" s="32">
        <f t="shared" si="14"/>
        <v>11</v>
      </c>
      <c r="Y212">
        <f t="shared" si="17"/>
        <v>198</v>
      </c>
      <c r="AA212" s="31">
        <f>IF(SUM($B212:B212)&lt;$H$6,C212,0)</f>
        <v>1</v>
      </c>
      <c r="AB212" s="31">
        <f>IF(SUM($B212:C212)&lt;$H$6,D212,0)</f>
        <v>1</v>
      </c>
      <c r="AC212" s="31">
        <f>IF(SUM($B212:D212)&lt;$H$6,E212,0)</f>
        <v>0</v>
      </c>
      <c r="AD212" s="31">
        <f>IF(SUM($B212:E212)&lt;$H$6,F212,0)</f>
        <v>1</v>
      </c>
      <c r="AE212" s="31">
        <f>IF(SUM($B212:F212)&lt;$H$6,G212,0)</f>
        <v>0</v>
      </c>
      <c r="AF212" s="31">
        <f>IF(SUM($B212:G212)&lt;$H$6,H212,0)</f>
        <v>1</v>
      </c>
      <c r="AG212" s="31">
        <f>IF(SUM($B212:H212)&lt;$H$6,I212,0)</f>
        <v>1</v>
      </c>
      <c r="AH212" s="31">
        <f>IF(SUM($B212:I212)&lt;$H$6,J212,0)</f>
        <v>1</v>
      </c>
      <c r="AI212" s="31">
        <f>IF(SUM($B212:J212)&lt;$H$6,K212,0)</f>
        <v>0</v>
      </c>
      <c r="AJ212" s="31">
        <f>IF(SUM($B212:K212)&lt;$H$6,L212,0)</f>
        <v>1</v>
      </c>
      <c r="AK212" s="31">
        <f>IF(SUM($B212:L212)&lt;$H$6,M212,0)</f>
        <v>1</v>
      </c>
      <c r="AL212" s="31">
        <f>IF(SUM($B212:M212)&lt;$H$6,N212,0)</f>
        <v>1</v>
      </c>
      <c r="AM212" s="31">
        <f>IF(SUM($B212:N212)&lt;$H$6,O212,0)</f>
        <v>0</v>
      </c>
      <c r="AN212" s="31">
        <f>IF(SUM($B212:O212)&lt;$H$6,P212,0)</f>
        <v>0</v>
      </c>
      <c r="AO212" s="31">
        <f>IF(SUM($B212:P212)&lt;$H$6,Q212,0)</f>
        <v>0</v>
      </c>
      <c r="AP212" s="31">
        <f>IF(SUM($B212:Q212)&lt;$H$6,R212,0)</f>
        <v>1</v>
      </c>
      <c r="AQ212" s="31">
        <f>IF(SUM($B212:R212)&lt;$H$6,S212,0)</f>
        <v>0</v>
      </c>
      <c r="AR212" s="31">
        <f>IF(SUM($B212:S212)&lt;$H$6,T212,0)</f>
        <v>0</v>
      </c>
      <c r="AS212" s="31">
        <f>IF(SUM($B212:T212)&lt;$H$6,U212,0)</f>
        <v>0</v>
      </c>
      <c r="AT212" s="31">
        <f>IF(SUM($B212:U212)&lt;$H$6,V212,0)</f>
        <v>0</v>
      </c>
      <c r="AU212" s="32">
        <f t="shared" si="15"/>
        <v>10</v>
      </c>
    </row>
    <row r="213" spans="1:47" x14ac:dyDescent="0.2">
      <c r="A213">
        <f t="shared" si="16"/>
        <v>199</v>
      </c>
      <c r="C213" s="31">
        <f>IF(Data!B201&lt;='Base no wds'!$H$5,1,0)</f>
        <v>0</v>
      </c>
      <c r="D213" s="31">
        <f>IF(Data!C201&lt;='Base no wds'!$H$5,1,0)</f>
        <v>0</v>
      </c>
      <c r="E213" s="31">
        <f>IF(Data!D201&lt;='Base no wds'!$H$5,1,0)</f>
        <v>1</v>
      </c>
      <c r="F213" s="31">
        <f>IF(Data!E201&lt;='Base no wds'!$H$5,1,0)</f>
        <v>0</v>
      </c>
      <c r="G213" s="31">
        <f>IF(Data!F201&lt;='Base no wds'!$H$5,1,0)</f>
        <v>0</v>
      </c>
      <c r="H213" s="31">
        <f>IF(Data!G201&lt;='Base no wds'!$H$5,1,0)</f>
        <v>1</v>
      </c>
      <c r="I213" s="31">
        <f>IF(Data!H201&lt;='Base no wds'!$H$5,1,0)</f>
        <v>1</v>
      </c>
      <c r="J213" s="31">
        <f>IF(Data!I201&lt;='Base no wds'!$H$5,1,0)</f>
        <v>1</v>
      </c>
      <c r="K213" s="31">
        <f>IF(Data!J201&lt;='Base no wds'!$H$5,1,0)</f>
        <v>1</v>
      </c>
      <c r="L213" s="31">
        <f>IF(Data!K201&lt;='Base no wds'!$H$5,1,0)</f>
        <v>1</v>
      </c>
      <c r="M213" s="31">
        <f>IF(Data!L201&lt;='Base no wds'!$H$5,1,0)</f>
        <v>1</v>
      </c>
      <c r="N213" s="31">
        <f>IF(Data!M201&lt;='Base no wds'!$H$5,1,0)</f>
        <v>1</v>
      </c>
      <c r="O213" s="31">
        <f>IF(Data!N201&lt;='Base no wds'!$H$5,1,0)</f>
        <v>1</v>
      </c>
      <c r="P213" s="31">
        <f>IF(Data!O201&lt;='Base no wds'!$H$5,1,0)</f>
        <v>1</v>
      </c>
      <c r="Q213" s="31">
        <f>IF(Data!P201&lt;='Base no wds'!$H$5,1,0)</f>
        <v>0</v>
      </c>
      <c r="R213" s="31">
        <f>IF(Data!Q201&lt;='Base no wds'!$H$5,1,0)</f>
        <v>1</v>
      </c>
      <c r="S213" s="31">
        <f>IF(Data!R201&lt;='Base no wds'!$H$5,1,0)</f>
        <v>0</v>
      </c>
      <c r="T213" s="31">
        <f>IF(Data!S201&lt;='Base no wds'!$H$5,1,0)</f>
        <v>1</v>
      </c>
      <c r="U213" s="31">
        <f>IF(Data!T201&lt;='Base no wds'!$H$5,1,0)</f>
        <v>0</v>
      </c>
      <c r="V213" s="31">
        <f>IF(Data!U201&lt;='Base no wds'!$H$5,1,0)</f>
        <v>1</v>
      </c>
      <c r="W213" s="32">
        <f t="shared" si="14"/>
        <v>13</v>
      </c>
      <c r="Y213">
        <f t="shared" si="17"/>
        <v>199</v>
      </c>
      <c r="AA213" s="31">
        <f>IF(SUM($B213:B213)&lt;$H$6,C213,0)</f>
        <v>0</v>
      </c>
      <c r="AB213" s="31">
        <f>IF(SUM($B213:C213)&lt;$H$6,D213,0)</f>
        <v>0</v>
      </c>
      <c r="AC213" s="31">
        <f>IF(SUM($B213:D213)&lt;$H$6,E213,0)</f>
        <v>1</v>
      </c>
      <c r="AD213" s="31">
        <f>IF(SUM($B213:E213)&lt;$H$6,F213,0)</f>
        <v>0</v>
      </c>
      <c r="AE213" s="31">
        <f>IF(SUM($B213:F213)&lt;$H$6,G213,0)</f>
        <v>0</v>
      </c>
      <c r="AF213" s="31">
        <f>IF(SUM($B213:G213)&lt;$H$6,H213,0)</f>
        <v>1</v>
      </c>
      <c r="AG213" s="31">
        <f>IF(SUM($B213:H213)&lt;$H$6,I213,0)</f>
        <v>1</v>
      </c>
      <c r="AH213" s="31">
        <f>IF(SUM($B213:I213)&lt;$H$6,J213,0)</f>
        <v>1</v>
      </c>
      <c r="AI213" s="31">
        <f>IF(SUM($B213:J213)&lt;$H$6,K213,0)</f>
        <v>1</v>
      </c>
      <c r="AJ213" s="31">
        <f>IF(SUM($B213:K213)&lt;$H$6,L213,0)</f>
        <v>1</v>
      </c>
      <c r="AK213" s="31">
        <f>IF(SUM($B213:L213)&lt;$H$6,M213,0)</f>
        <v>1</v>
      </c>
      <c r="AL213" s="31">
        <f>IF(SUM($B213:M213)&lt;$H$6,N213,0)</f>
        <v>1</v>
      </c>
      <c r="AM213" s="31">
        <f>IF(SUM($B213:N213)&lt;$H$6,O213,0)</f>
        <v>1</v>
      </c>
      <c r="AN213" s="31">
        <f>IF(SUM($B213:O213)&lt;$H$6,P213,0)</f>
        <v>1</v>
      </c>
      <c r="AO213" s="31">
        <f>IF(SUM($B213:P213)&lt;$H$6,Q213,0)</f>
        <v>0</v>
      </c>
      <c r="AP213" s="31">
        <f>IF(SUM($B213:Q213)&lt;$H$6,R213,0)</f>
        <v>0</v>
      </c>
      <c r="AQ213" s="31">
        <f>IF(SUM($B213:R213)&lt;$H$6,S213,0)</f>
        <v>0</v>
      </c>
      <c r="AR213" s="31">
        <f>IF(SUM($B213:S213)&lt;$H$6,T213,0)</f>
        <v>0</v>
      </c>
      <c r="AS213" s="31">
        <f>IF(SUM($B213:T213)&lt;$H$6,U213,0)</f>
        <v>0</v>
      </c>
      <c r="AT213" s="31">
        <f>IF(SUM($B213:U213)&lt;$H$6,V213,0)</f>
        <v>0</v>
      </c>
      <c r="AU213" s="32">
        <f t="shared" si="15"/>
        <v>10</v>
      </c>
    </row>
    <row r="214" spans="1:47" x14ac:dyDescent="0.2">
      <c r="A214">
        <f t="shared" si="16"/>
        <v>200</v>
      </c>
      <c r="C214" s="31">
        <f>IF(Data!B202&lt;='Base no wds'!$H$5,1,0)</f>
        <v>1</v>
      </c>
      <c r="D214" s="31">
        <f>IF(Data!C202&lt;='Base no wds'!$H$5,1,0)</f>
        <v>1</v>
      </c>
      <c r="E214" s="31">
        <f>IF(Data!D202&lt;='Base no wds'!$H$5,1,0)</f>
        <v>0</v>
      </c>
      <c r="F214" s="31">
        <f>IF(Data!E202&lt;='Base no wds'!$H$5,1,0)</f>
        <v>1</v>
      </c>
      <c r="G214" s="31">
        <f>IF(Data!F202&lt;='Base no wds'!$H$5,1,0)</f>
        <v>1</v>
      </c>
      <c r="H214" s="31">
        <f>IF(Data!G202&lt;='Base no wds'!$H$5,1,0)</f>
        <v>1</v>
      </c>
      <c r="I214" s="31">
        <f>IF(Data!H202&lt;='Base no wds'!$H$5,1,0)</f>
        <v>0</v>
      </c>
      <c r="J214" s="31">
        <f>IF(Data!I202&lt;='Base no wds'!$H$5,1,0)</f>
        <v>0</v>
      </c>
      <c r="K214" s="31">
        <f>IF(Data!J202&lt;='Base no wds'!$H$5,1,0)</f>
        <v>1</v>
      </c>
      <c r="L214" s="31">
        <f>IF(Data!K202&lt;='Base no wds'!$H$5,1,0)</f>
        <v>1</v>
      </c>
      <c r="M214" s="31">
        <f>IF(Data!L202&lt;='Base no wds'!$H$5,1,0)</f>
        <v>0</v>
      </c>
      <c r="N214" s="31">
        <f>IF(Data!M202&lt;='Base no wds'!$H$5,1,0)</f>
        <v>0</v>
      </c>
      <c r="O214" s="31">
        <f>IF(Data!N202&lt;='Base no wds'!$H$5,1,0)</f>
        <v>0</v>
      </c>
      <c r="P214" s="31">
        <f>IF(Data!O202&lt;='Base no wds'!$H$5,1,0)</f>
        <v>0</v>
      </c>
      <c r="Q214" s="31">
        <f>IF(Data!P202&lt;='Base no wds'!$H$5,1,0)</f>
        <v>1</v>
      </c>
      <c r="R214" s="31">
        <f>IF(Data!Q202&lt;='Base no wds'!$H$5,1,0)</f>
        <v>1</v>
      </c>
      <c r="S214" s="31">
        <f>IF(Data!R202&lt;='Base no wds'!$H$5,1,0)</f>
        <v>1</v>
      </c>
      <c r="T214" s="31">
        <f>IF(Data!S202&lt;='Base no wds'!$H$5,1,0)</f>
        <v>1</v>
      </c>
      <c r="U214" s="31">
        <f>IF(Data!T202&lt;='Base no wds'!$H$5,1,0)</f>
        <v>0</v>
      </c>
      <c r="V214" s="31">
        <f>IF(Data!U202&lt;='Base no wds'!$H$5,1,0)</f>
        <v>1</v>
      </c>
      <c r="W214" s="32">
        <f t="shared" si="14"/>
        <v>12</v>
      </c>
      <c r="Y214">
        <f t="shared" si="17"/>
        <v>200</v>
      </c>
      <c r="AA214" s="31">
        <f>IF(SUM($B214:B214)&lt;$H$6,C214,0)</f>
        <v>1</v>
      </c>
      <c r="AB214" s="31">
        <f>IF(SUM($B214:C214)&lt;$H$6,D214,0)</f>
        <v>1</v>
      </c>
      <c r="AC214" s="31">
        <f>IF(SUM($B214:D214)&lt;$H$6,E214,0)</f>
        <v>0</v>
      </c>
      <c r="AD214" s="31">
        <f>IF(SUM($B214:E214)&lt;$H$6,F214,0)</f>
        <v>1</v>
      </c>
      <c r="AE214" s="31">
        <f>IF(SUM($B214:F214)&lt;$H$6,G214,0)</f>
        <v>1</v>
      </c>
      <c r="AF214" s="31">
        <f>IF(SUM($B214:G214)&lt;$H$6,H214,0)</f>
        <v>1</v>
      </c>
      <c r="AG214" s="31">
        <f>IF(SUM($B214:H214)&lt;$H$6,I214,0)</f>
        <v>0</v>
      </c>
      <c r="AH214" s="31">
        <f>IF(SUM($B214:I214)&lt;$H$6,J214,0)</f>
        <v>0</v>
      </c>
      <c r="AI214" s="31">
        <f>IF(SUM($B214:J214)&lt;$H$6,K214,0)</f>
        <v>1</v>
      </c>
      <c r="AJ214" s="31">
        <f>IF(SUM($B214:K214)&lt;$H$6,L214,0)</f>
        <v>1</v>
      </c>
      <c r="AK214" s="31">
        <f>IF(SUM($B214:L214)&lt;$H$6,M214,0)</f>
        <v>0</v>
      </c>
      <c r="AL214" s="31">
        <f>IF(SUM($B214:M214)&lt;$H$6,N214,0)</f>
        <v>0</v>
      </c>
      <c r="AM214" s="31">
        <f>IF(SUM($B214:N214)&lt;$H$6,O214,0)</f>
        <v>0</v>
      </c>
      <c r="AN214" s="31">
        <f>IF(SUM($B214:O214)&lt;$H$6,P214,0)</f>
        <v>0</v>
      </c>
      <c r="AO214" s="31">
        <f>IF(SUM($B214:P214)&lt;$H$6,Q214,0)</f>
        <v>1</v>
      </c>
      <c r="AP214" s="31">
        <f>IF(SUM($B214:Q214)&lt;$H$6,R214,0)</f>
        <v>1</v>
      </c>
      <c r="AQ214" s="31">
        <f>IF(SUM($B214:R214)&lt;$H$6,S214,0)</f>
        <v>1</v>
      </c>
      <c r="AR214" s="31">
        <f>IF(SUM($B214:S214)&lt;$H$6,T214,0)</f>
        <v>0</v>
      </c>
      <c r="AS214" s="31">
        <f>IF(SUM($B214:T214)&lt;$H$6,U214,0)</f>
        <v>0</v>
      </c>
      <c r="AT214" s="31">
        <f>IF(SUM($B214:U214)&lt;$H$6,V214,0)</f>
        <v>0</v>
      </c>
      <c r="AU214" s="32">
        <f t="shared" si="15"/>
        <v>10</v>
      </c>
    </row>
  </sheetData>
  <phoneticPr fontId="1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211"/>
  <sheetViews>
    <sheetView workbookViewId="0">
      <selection activeCell="A3" sqref="A3"/>
    </sheetView>
  </sheetViews>
  <sheetFormatPr defaultRowHeight="12.75" x14ac:dyDescent="0.2"/>
  <cols>
    <col min="1" max="1" width="11.140625" customWidth="1"/>
    <col min="2" max="2" width="4.5703125" customWidth="1"/>
    <col min="3" max="7" width="5.5703125" customWidth="1"/>
    <col min="8" max="8" width="7.140625" customWidth="1"/>
    <col min="9" max="22" width="5.5703125" customWidth="1"/>
    <col min="23" max="23" width="6.42578125" customWidth="1"/>
    <col min="24" max="24" width="11.7109375" customWidth="1"/>
    <col min="25" max="46" width="5.85546875" customWidth="1"/>
    <col min="48" max="68" width="4.5703125" customWidth="1"/>
  </cols>
  <sheetData>
    <row r="1" spans="1:69" ht="15.75" x14ac:dyDescent="0.25">
      <c r="A1" s="2" t="s">
        <v>37</v>
      </c>
      <c r="B1" s="2"/>
    </row>
    <row r="3" spans="1:69" ht="12.75" customHeight="1" x14ac:dyDescent="0.2">
      <c r="C3" s="1"/>
      <c r="D3" s="1"/>
      <c r="G3" s="25"/>
    </row>
    <row r="4" spans="1:69" x14ac:dyDescent="0.2">
      <c r="C4" s="1" t="s">
        <v>39</v>
      </c>
      <c r="F4" s="14"/>
      <c r="H4" s="37">
        <v>5.0000000000000001E-3</v>
      </c>
      <c r="I4" s="40" t="s">
        <v>53</v>
      </c>
    </row>
    <row r="5" spans="1:69" x14ac:dyDescent="0.2">
      <c r="C5" s="1" t="s">
        <v>38</v>
      </c>
      <c r="F5" s="14"/>
      <c r="H5" s="37">
        <v>0.05</v>
      </c>
      <c r="I5" s="40" t="s">
        <v>53</v>
      </c>
    </row>
    <row r="6" spans="1:69" x14ac:dyDescent="0.2">
      <c r="C6" s="1"/>
      <c r="D6" s="15"/>
      <c r="P6" s="40" t="s">
        <v>54</v>
      </c>
      <c r="Q6" s="40"/>
      <c r="U6" s="41" t="str">
        <f>IF(COUNTIF($C$12:$V$211,"&lt;0"&amp;"&gt;1")&gt;0,"Error","OK")</f>
        <v>OK</v>
      </c>
    </row>
    <row r="7" spans="1:69" x14ac:dyDescent="0.2">
      <c r="A7" s="1" t="s">
        <v>55</v>
      </c>
      <c r="D7" s="9"/>
      <c r="P7" s="40" t="s">
        <v>58</v>
      </c>
      <c r="Q7" s="6"/>
      <c r="U7" s="41" t="str">
        <f>IF(ROUND(1-AVERAGE(D12:V211)-H4*'Base no wds'!H5-H5*(1-'Base no wds'!H5),4)=0,"OK","Error")</f>
        <v>OK</v>
      </c>
      <c r="X7" s="1" t="s">
        <v>56</v>
      </c>
      <c r="AU7" s="1" t="s">
        <v>57</v>
      </c>
    </row>
    <row r="8" spans="1:69" x14ac:dyDescent="0.2">
      <c r="C8" s="1" t="s">
        <v>41</v>
      </c>
      <c r="D8" s="9"/>
      <c r="Y8" s="1" t="s">
        <v>42</v>
      </c>
      <c r="Z8" s="9"/>
      <c r="AV8" s="1" t="s">
        <v>40</v>
      </c>
      <c r="AW8" s="9"/>
    </row>
    <row r="9" spans="1:69" x14ac:dyDescent="0.2">
      <c r="C9" s="1"/>
      <c r="D9" s="9"/>
      <c r="Y9" s="1"/>
      <c r="Z9" s="9"/>
      <c r="AV9" s="1"/>
      <c r="AW9" s="9"/>
    </row>
    <row r="10" spans="1:69" x14ac:dyDescent="0.2">
      <c r="A10" t="s">
        <v>29</v>
      </c>
      <c r="C10">
        <v>0.5</v>
      </c>
      <c r="D10">
        <f>C10+0.5</f>
        <v>1</v>
      </c>
      <c r="E10">
        <f t="shared" ref="E10:V10" si="0">D10+0.5</f>
        <v>1.5</v>
      </c>
      <c r="F10">
        <f t="shared" si="0"/>
        <v>2</v>
      </c>
      <c r="G10">
        <f t="shared" si="0"/>
        <v>2.5</v>
      </c>
      <c r="H10">
        <f t="shared" si="0"/>
        <v>3</v>
      </c>
      <c r="I10">
        <f t="shared" si="0"/>
        <v>3.5</v>
      </c>
      <c r="J10">
        <f t="shared" si="0"/>
        <v>4</v>
      </c>
      <c r="K10">
        <f t="shared" si="0"/>
        <v>4.5</v>
      </c>
      <c r="L10">
        <f t="shared" si="0"/>
        <v>5</v>
      </c>
      <c r="M10">
        <f t="shared" si="0"/>
        <v>5.5</v>
      </c>
      <c r="N10">
        <f t="shared" si="0"/>
        <v>6</v>
      </c>
      <c r="O10">
        <f t="shared" si="0"/>
        <v>6.5</v>
      </c>
      <c r="P10">
        <f t="shared" si="0"/>
        <v>7</v>
      </c>
      <c r="Q10">
        <f t="shared" si="0"/>
        <v>7.5</v>
      </c>
      <c r="R10">
        <f t="shared" si="0"/>
        <v>8</v>
      </c>
      <c r="S10">
        <f t="shared" si="0"/>
        <v>8.5</v>
      </c>
      <c r="T10">
        <f t="shared" si="0"/>
        <v>9</v>
      </c>
      <c r="U10">
        <f t="shared" si="0"/>
        <v>9.5</v>
      </c>
      <c r="V10">
        <f t="shared" si="0"/>
        <v>10</v>
      </c>
      <c r="X10" t="s">
        <v>29</v>
      </c>
      <c r="Y10">
        <v>0.5</v>
      </c>
      <c r="Z10">
        <f>Y10+0.5</f>
        <v>1</v>
      </c>
      <c r="AA10">
        <f t="shared" ref="AA10:AR10" si="1">Z10+0.5</f>
        <v>1.5</v>
      </c>
      <c r="AB10">
        <f t="shared" si="1"/>
        <v>2</v>
      </c>
      <c r="AC10">
        <f t="shared" si="1"/>
        <v>2.5</v>
      </c>
      <c r="AD10">
        <f t="shared" si="1"/>
        <v>3</v>
      </c>
      <c r="AE10">
        <f t="shared" si="1"/>
        <v>3.5</v>
      </c>
      <c r="AF10">
        <f t="shared" si="1"/>
        <v>4</v>
      </c>
      <c r="AG10">
        <f t="shared" si="1"/>
        <v>4.5</v>
      </c>
      <c r="AH10">
        <f t="shared" si="1"/>
        <v>5</v>
      </c>
      <c r="AI10">
        <f t="shared" si="1"/>
        <v>5.5</v>
      </c>
      <c r="AJ10">
        <f t="shared" si="1"/>
        <v>6</v>
      </c>
      <c r="AK10">
        <f t="shared" si="1"/>
        <v>6.5</v>
      </c>
      <c r="AL10">
        <f t="shared" si="1"/>
        <v>7</v>
      </c>
      <c r="AM10">
        <f t="shared" si="1"/>
        <v>7.5</v>
      </c>
      <c r="AN10">
        <f t="shared" si="1"/>
        <v>8</v>
      </c>
      <c r="AO10">
        <f t="shared" si="1"/>
        <v>8.5</v>
      </c>
      <c r="AP10">
        <f t="shared" si="1"/>
        <v>9</v>
      </c>
      <c r="AQ10">
        <f t="shared" si="1"/>
        <v>9.5</v>
      </c>
      <c r="AR10">
        <f t="shared" si="1"/>
        <v>10</v>
      </c>
      <c r="AU10" t="s">
        <v>29</v>
      </c>
      <c r="AV10">
        <v>0.5</v>
      </c>
      <c r="AW10">
        <f>AV10+0.5</f>
        <v>1</v>
      </c>
      <c r="AX10">
        <f t="shared" ref="AX10:BO10" si="2">AW10+0.5</f>
        <v>1.5</v>
      </c>
      <c r="AY10">
        <f t="shared" si="2"/>
        <v>2</v>
      </c>
      <c r="AZ10">
        <f t="shared" si="2"/>
        <v>2.5</v>
      </c>
      <c r="BA10">
        <f t="shared" si="2"/>
        <v>3</v>
      </c>
      <c r="BB10">
        <f t="shared" si="2"/>
        <v>3.5</v>
      </c>
      <c r="BC10">
        <f t="shared" si="2"/>
        <v>4</v>
      </c>
      <c r="BD10">
        <f t="shared" si="2"/>
        <v>4.5</v>
      </c>
      <c r="BE10">
        <f t="shared" si="2"/>
        <v>5</v>
      </c>
      <c r="BF10">
        <f t="shared" si="2"/>
        <v>5.5</v>
      </c>
      <c r="BG10">
        <f t="shared" si="2"/>
        <v>6</v>
      </c>
      <c r="BH10">
        <f t="shared" si="2"/>
        <v>6.5</v>
      </c>
      <c r="BI10">
        <f t="shared" si="2"/>
        <v>7</v>
      </c>
      <c r="BJ10">
        <f t="shared" si="2"/>
        <v>7.5</v>
      </c>
      <c r="BK10">
        <f t="shared" si="2"/>
        <v>8</v>
      </c>
      <c r="BL10">
        <f t="shared" si="2"/>
        <v>8.5</v>
      </c>
      <c r="BM10">
        <f t="shared" si="2"/>
        <v>9</v>
      </c>
      <c r="BN10">
        <f t="shared" si="2"/>
        <v>9.5</v>
      </c>
      <c r="BO10">
        <f t="shared" si="2"/>
        <v>10</v>
      </c>
      <c r="BP10" t="s">
        <v>19</v>
      </c>
      <c r="BQ10" s="14" t="s">
        <v>43</v>
      </c>
    </row>
    <row r="11" spans="1:69" x14ac:dyDescent="0.2">
      <c r="A11" t="s">
        <v>30</v>
      </c>
      <c r="X11" t="s">
        <v>30</v>
      </c>
      <c r="AU11" t="s">
        <v>30</v>
      </c>
    </row>
    <row r="12" spans="1:69" x14ac:dyDescent="0.2">
      <c r="A12">
        <v>1</v>
      </c>
      <c r="C12" s="29">
        <f>1-IF(C$10=0.5,0,IF('Base no wds'!Z15=1,'Base with wds'!$H$4,'Base with wds'!$H$5))</f>
        <v>1</v>
      </c>
      <c r="D12" s="29">
        <f>1-IF(D$10=0.5,0,IF('Base no wds'!AA15=1,'Base with wds'!$H$4,'Base with wds'!$H$5))</f>
        <v>0.95</v>
      </c>
      <c r="E12" s="29">
        <f>1-IF(E$10=0.5,0,IF('Base no wds'!AB15=1,'Base with wds'!$H$4,'Base with wds'!$H$5))</f>
        <v>0.95</v>
      </c>
      <c r="F12" s="29">
        <f>1-IF(F$10=0.5,0,IF('Base no wds'!AC15=1,'Base with wds'!$H$4,'Base with wds'!$H$5))</f>
        <v>0.995</v>
      </c>
      <c r="G12" s="29">
        <f>1-IF(G$10=0.5,0,IF('Base no wds'!AD15=1,'Base with wds'!$H$4,'Base with wds'!$H$5))</f>
        <v>0.95</v>
      </c>
      <c r="H12" s="29">
        <f>1-IF(H$10=0.5,0,IF('Base no wds'!AE15=1,'Base with wds'!$H$4,'Base with wds'!$H$5))</f>
        <v>0.95</v>
      </c>
      <c r="I12" s="29">
        <f>1-IF(I$10=0.5,0,IF('Base no wds'!AF15=1,'Base with wds'!$H$4,'Base with wds'!$H$5))</f>
        <v>0.995</v>
      </c>
      <c r="J12" s="29">
        <f>1-IF(J$10=0.5,0,IF('Base no wds'!AG15=1,'Base with wds'!$H$4,'Base with wds'!$H$5))</f>
        <v>0.95</v>
      </c>
      <c r="K12" s="29">
        <f>1-IF(K$10=0.5,0,IF('Base no wds'!AH15=1,'Base with wds'!$H$4,'Base with wds'!$H$5))</f>
        <v>0.95</v>
      </c>
      <c r="L12" s="29">
        <f>1-IF(L$10=0.5,0,IF('Base no wds'!AI15=1,'Base with wds'!$H$4,'Base with wds'!$H$5))</f>
        <v>0.95</v>
      </c>
      <c r="M12" s="29">
        <f>1-IF(M$10=0.5,0,IF('Base no wds'!AJ15=1,'Base with wds'!$H$4,'Base with wds'!$H$5))</f>
        <v>0.95</v>
      </c>
      <c r="N12" s="29">
        <f>1-IF(N$10=0.5,0,IF('Base no wds'!AK15=1,'Base with wds'!$H$4,'Base with wds'!$H$5))</f>
        <v>0.995</v>
      </c>
      <c r="O12" s="29">
        <f>1-IF(O$10=0.5,0,IF('Base no wds'!AL15=1,'Base with wds'!$H$4,'Base with wds'!$H$5))</f>
        <v>0.995</v>
      </c>
      <c r="P12" s="29">
        <f>1-IF(P$10=0.5,0,IF('Base no wds'!AM15=1,'Base with wds'!$H$4,'Base with wds'!$H$5))</f>
        <v>0.95</v>
      </c>
      <c r="Q12" s="29">
        <f>1-IF(Q$10=0.5,0,IF('Base no wds'!AN15=1,'Base with wds'!$H$4,'Base with wds'!$H$5))</f>
        <v>0.95</v>
      </c>
      <c r="R12" s="29">
        <f>1-IF(R$10=0.5,0,IF('Base no wds'!AO15=1,'Base with wds'!$H$4,'Base with wds'!$H$5))</f>
        <v>0.95</v>
      </c>
      <c r="S12" s="29">
        <f>1-IF(S$10=0.5,0,IF('Base no wds'!AP15=1,'Base with wds'!$H$4,'Base with wds'!$H$5))</f>
        <v>0.995</v>
      </c>
      <c r="T12" s="29">
        <f>1-IF(T$10=0.5,0,IF('Base no wds'!AQ15=1,'Base with wds'!$H$4,'Base with wds'!$H$5))</f>
        <v>0.95</v>
      </c>
      <c r="U12" s="29">
        <f>1-IF(U$10=0.5,0,IF('Base no wds'!AR15=1,'Base with wds'!$H$4,'Base with wds'!$H$5))</f>
        <v>0.995</v>
      </c>
      <c r="V12" s="29">
        <f>1-IF(V$10=0.5,0,IF('Base no wds'!AS15=1,'Base with wds'!$H$4,'Base with wds'!$H$5))</f>
        <v>0.95</v>
      </c>
      <c r="X12">
        <v>1</v>
      </c>
      <c r="Y12" s="29">
        <f>PRODUCT($C12:C12)</f>
        <v>1</v>
      </c>
      <c r="Z12" s="29">
        <f>PRODUCT($C12:D12)</f>
        <v>0.95</v>
      </c>
      <c r="AA12" s="29">
        <f>PRODUCT($C12:E12)</f>
        <v>0.90249999999999997</v>
      </c>
      <c r="AB12" s="29">
        <f>PRODUCT($C12:F12)</f>
        <v>0.89798749999999994</v>
      </c>
      <c r="AC12" s="29">
        <f>PRODUCT($C12:G12)</f>
        <v>0.85308812499999986</v>
      </c>
      <c r="AD12" s="29">
        <f>PRODUCT($C12:H12)</f>
        <v>0.81043371874999981</v>
      </c>
      <c r="AE12" s="29">
        <f>PRODUCT($C12:I12)</f>
        <v>0.80638155015624979</v>
      </c>
      <c r="AF12" s="29">
        <f>PRODUCT($C12:J12)</f>
        <v>0.7660624726484373</v>
      </c>
      <c r="AG12" s="29">
        <f>PRODUCT($C12:K12)</f>
        <v>0.72775934901601536</v>
      </c>
      <c r="AH12" s="29">
        <f>PRODUCT($C12:L12)</f>
        <v>0.6913713815652146</v>
      </c>
      <c r="AI12" s="29">
        <f>PRODUCT($C12:M12)</f>
        <v>0.65680281248695382</v>
      </c>
      <c r="AJ12" s="29">
        <f>PRODUCT($C12:N12)</f>
        <v>0.6535187984245191</v>
      </c>
      <c r="AK12" s="29">
        <f>PRODUCT($C12:O12)</f>
        <v>0.65025120443239648</v>
      </c>
      <c r="AL12" s="29">
        <f>PRODUCT($C12:P12)</f>
        <v>0.61773864421077662</v>
      </c>
      <c r="AM12" s="29">
        <f>PRODUCT($C12:Q12)</f>
        <v>0.58685171200023778</v>
      </c>
      <c r="AN12" s="29">
        <f>PRODUCT($C12:R12)</f>
        <v>0.55750912640022587</v>
      </c>
      <c r="AO12" s="29">
        <f>PRODUCT($C12:S12)</f>
        <v>0.55472158076822475</v>
      </c>
      <c r="AP12" s="29">
        <f>PRODUCT($C12:T12)</f>
        <v>0.52698550172981351</v>
      </c>
      <c r="AQ12" s="29">
        <f>PRODUCT($C12:U12)</f>
        <v>0.52435057422116449</v>
      </c>
      <c r="AR12" s="29">
        <f>PRODUCT($C12:V12)</f>
        <v>0.49813304551010623</v>
      </c>
      <c r="AU12">
        <v>1</v>
      </c>
      <c r="AV12" s="30">
        <f>Y12*'Base no wds'!AA15</f>
        <v>0</v>
      </c>
      <c r="AW12" s="30">
        <f>Z12*'Base no wds'!AB15</f>
        <v>0</v>
      </c>
      <c r="AX12" s="30">
        <f>AA12*'Base no wds'!AC15</f>
        <v>0.90249999999999997</v>
      </c>
      <c r="AY12" s="30">
        <f>AB12*'Base no wds'!AD15</f>
        <v>0</v>
      </c>
      <c r="AZ12" s="30">
        <f>AC12*'Base no wds'!AE15</f>
        <v>0</v>
      </c>
      <c r="BA12" s="30">
        <f>AD12*'Base no wds'!AF15</f>
        <v>0.81043371874999981</v>
      </c>
      <c r="BB12" s="30">
        <f>AE12*'Base no wds'!AG15</f>
        <v>0</v>
      </c>
      <c r="BC12" s="30">
        <f>AF12*'Base no wds'!AH15</f>
        <v>0</v>
      </c>
      <c r="BD12" s="30">
        <f>AG12*'Base no wds'!AI15</f>
        <v>0</v>
      </c>
      <c r="BE12" s="30">
        <f>AH12*'Base no wds'!AJ15</f>
        <v>0</v>
      </c>
      <c r="BF12" s="30">
        <f>AI12*'Base no wds'!AK15</f>
        <v>0.65680281248695382</v>
      </c>
      <c r="BG12" s="30">
        <f>AJ12*'Base no wds'!AL15</f>
        <v>0.6535187984245191</v>
      </c>
      <c r="BH12" s="30">
        <f>AK12*'Base no wds'!AM15</f>
        <v>0</v>
      </c>
      <c r="BI12" s="30">
        <f>AL12*'Base no wds'!AN15</f>
        <v>0</v>
      </c>
      <c r="BJ12" s="30">
        <f>AM12*'Base no wds'!AO15</f>
        <v>0</v>
      </c>
      <c r="BK12" s="30">
        <f>AN12*'Base no wds'!AP15</f>
        <v>0.55750912640022587</v>
      </c>
      <c r="BL12" s="30">
        <f>AO12*'Base no wds'!AQ15</f>
        <v>0</v>
      </c>
      <c r="BM12" s="30">
        <f>AP12*'Base no wds'!AR15</f>
        <v>0.52698550172981351</v>
      </c>
      <c r="BN12" s="30">
        <f>AQ12*'Base no wds'!AS15</f>
        <v>0</v>
      </c>
      <c r="BO12" s="30">
        <f>AR12*'Base no wds'!AT15</f>
        <v>0.49813304551010623</v>
      </c>
      <c r="BP12" s="8">
        <f>SUM(AV12:BO12)</f>
        <v>4.605883003301618</v>
      </c>
      <c r="BQ12" s="32">
        <f>ROUND(BP12,0)</f>
        <v>5</v>
      </c>
    </row>
    <row r="13" spans="1:69" x14ac:dyDescent="0.2">
      <c r="A13">
        <f>A12+1</f>
        <v>2</v>
      </c>
      <c r="C13" s="29">
        <f>1-IF(C$10=0.5,0,IF('Base no wds'!Z16=1,'Base with wds'!$H$4,'Base with wds'!$H$5))</f>
        <v>1</v>
      </c>
      <c r="D13" s="29">
        <f>1-IF(D$10=0.5,0,IF('Base no wds'!AA16=1,'Base with wds'!$H$4,'Base with wds'!$H$5))</f>
        <v>0.95</v>
      </c>
      <c r="E13" s="29">
        <f>1-IF(E$10=0.5,0,IF('Base no wds'!AB16=1,'Base with wds'!$H$4,'Base with wds'!$H$5))</f>
        <v>0.995</v>
      </c>
      <c r="F13" s="29">
        <f>1-IF(F$10=0.5,0,IF('Base no wds'!AC16=1,'Base with wds'!$H$4,'Base with wds'!$H$5))</f>
        <v>0.95</v>
      </c>
      <c r="G13" s="29">
        <f>1-IF(G$10=0.5,0,IF('Base no wds'!AD16=1,'Base with wds'!$H$4,'Base with wds'!$H$5))</f>
        <v>0.995</v>
      </c>
      <c r="H13" s="29">
        <f>1-IF(H$10=0.5,0,IF('Base no wds'!AE16=1,'Base with wds'!$H$4,'Base with wds'!$H$5))</f>
        <v>0.995</v>
      </c>
      <c r="I13" s="29">
        <f>1-IF(I$10=0.5,0,IF('Base no wds'!AF16=1,'Base with wds'!$H$4,'Base with wds'!$H$5))</f>
        <v>0.95</v>
      </c>
      <c r="J13" s="29">
        <f>1-IF(J$10=0.5,0,IF('Base no wds'!AG16=1,'Base with wds'!$H$4,'Base with wds'!$H$5))</f>
        <v>0.95</v>
      </c>
      <c r="K13" s="29">
        <f>1-IF(K$10=0.5,0,IF('Base no wds'!AH16=1,'Base with wds'!$H$4,'Base with wds'!$H$5))</f>
        <v>0.95</v>
      </c>
      <c r="L13" s="29">
        <f>1-IF(L$10=0.5,0,IF('Base no wds'!AI16=1,'Base with wds'!$H$4,'Base with wds'!$H$5))</f>
        <v>0.95</v>
      </c>
      <c r="M13" s="29">
        <f>1-IF(M$10=0.5,0,IF('Base no wds'!AJ16=1,'Base with wds'!$H$4,'Base with wds'!$H$5))</f>
        <v>0.995</v>
      </c>
      <c r="N13" s="29">
        <f>1-IF(N$10=0.5,0,IF('Base no wds'!AK16=1,'Base with wds'!$H$4,'Base with wds'!$H$5))</f>
        <v>0.995</v>
      </c>
      <c r="O13" s="29">
        <f>1-IF(O$10=0.5,0,IF('Base no wds'!AL16=1,'Base with wds'!$H$4,'Base with wds'!$H$5))</f>
        <v>0.95</v>
      </c>
      <c r="P13" s="29">
        <f>1-IF(P$10=0.5,0,IF('Base no wds'!AM16=1,'Base with wds'!$H$4,'Base with wds'!$H$5))</f>
        <v>0.995</v>
      </c>
      <c r="Q13" s="29">
        <f>1-IF(Q$10=0.5,0,IF('Base no wds'!AN16=1,'Base with wds'!$H$4,'Base with wds'!$H$5))</f>
        <v>0.95</v>
      </c>
      <c r="R13" s="29">
        <f>1-IF(R$10=0.5,0,IF('Base no wds'!AO16=1,'Base with wds'!$H$4,'Base with wds'!$H$5))</f>
        <v>0.995</v>
      </c>
      <c r="S13" s="29">
        <f>1-IF(S$10=0.5,0,IF('Base no wds'!AP16=1,'Base with wds'!$H$4,'Base with wds'!$H$5))</f>
        <v>0.95</v>
      </c>
      <c r="T13" s="29">
        <f>1-IF(T$10=0.5,0,IF('Base no wds'!AQ16=1,'Base with wds'!$H$4,'Base with wds'!$H$5))</f>
        <v>0.95</v>
      </c>
      <c r="U13" s="29">
        <f>1-IF(U$10=0.5,0,IF('Base no wds'!AR16=1,'Base with wds'!$H$4,'Base with wds'!$H$5))</f>
        <v>0.95</v>
      </c>
      <c r="V13" s="29">
        <f>1-IF(V$10=0.5,0,IF('Base no wds'!AS16=1,'Base with wds'!$H$4,'Base with wds'!$H$5))</f>
        <v>0.995</v>
      </c>
      <c r="X13">
        <f>X12+1</f>
        <v>2</v>
      </c>
      <c r="Y13" s="29">
        <f>PRODUCT($C13:C13)</f>
        <v>1</v>
      </c>
      <c r="Z13" s="29">
        <f>PRODUCT($C13:D13)</f>
        <v>0.95</v>
      </c>
      <c r="AA13" s="29">
        <f>PRODUCT($C13:E13)</f>
        <v>0.94524999999999992</v>
      </c>
      <c r="AB13" s="29">
        <f>PRODUCT($C13:F13)</f>
        <v>0.89798749999999994</v>
      </c>
      <c r="AC13" s="29">
        <f>PRODUCT($C13:G13)</f>
        <v>0.8934975624999999</v>
      </c>
      <c r="AD13" s="29">
        <f>PRODUCT($C13:H13)</f>
        <v>0.88903007468749995</v>
      </c>
      <c r="AE13" s="29">
        <f>PRODUCT($C13:I13)</f>
        <v>0.84457857095312494</v>
      </c>
      <c r="AF13" s="29">
        <f>PRODUCT($C13:J13)</f>
        <v>0.80234964240546869</v>
      </c>
      <c r="AG13" s="29">
        <f>PRODUCT($C13:K13)</f>
        <v>0.76223216028519525</v>
      </c>
      <c r="AH13" s="29">
        <f>PRODUCT($C13:L13)</f>
        <v>0.72412055227093541</v>
      </c>
      <c r="AI13" s="29">
        <f>PRODUCT($C13:M13)</f>
        <v>0.72049994950958074</v>
      </c>
      <c r="AJ13" s="29">
        <f>PRODUCT($C13:N13)</f>
        <v>0.71689744976203285</v>
      </c>
      <c r="AK13" s="29">
        <f>PRODUCT($C13:O13)</f>
        <v>0.6810525772739312</v>
      </c>
      <c r="AL13" s="29">
        <f>PRODUCT($C13:P13)</f>
        <v>0.67764731438756154</v>
      </c>
      <c r="AM13" s="29">
        <f>PRODUCT($C13:Q13)</f>
        <v>0.64376494866818346</v>
      </c>
      <c r="AN13" s="29">
        <f>PRODUCT($C13:R13)</f>
        <v>0.64054612392484256</v>
      </c>
      <c r="AO13" s="29">
        <f>PRODUCT($C13:S13)</f>
        <v>0.60851881772860039</v>
      </c>
      <c r="AP13" s="29">
        <f>PRODUCT($C13:T13)</f>
        <v>0.57809287684217037</v>
      </c>
      <c r="AQ13" s="29">
        <f>PRODUCT($C13:U13)</f>
        <v>0.54918823300006181</v>
      </c>
      <c r="AR13" s="29">
        <f>PRODUCT($C13:V13)</f>
        <v>0.54644229183506154</v>
      </c>
      <c r="AU13">
        <f>AU12+1</f>
        <v>2</v>
      </c>
      <c r="AV13" s="30">
        <f>Y13*'Base no wds'!AA16</f>
        <v>0</v>
      </c>
      <c r="AW13" s="30">
        <f>Z13*'Base no wds'!AB16</f>
        <v>0.95</v>
      </c>
      <c r="AX13" s="30">
        <f>AA13*'Base no wds'!AC16</f>
        <v>0</v>
      </c>
      <c r="AY13" s="30">
        <f>AB13*'Base no wds'!AD16</f>
        <v>0.89798749999999994</v>
      </c>
      <c r="AZ13" s="30">
        <f>AC13*'Base no wds'!AE16</f>
        <v>0.8934975624999999</v>
      </c>
      <c r="BA13" s="30">
        <f>AD13*'Base no wds'!AF16</f>
        <v>0</v>
      </c>
      <c r="BB13" s="30">
        <f>AE13*'Base no wds'!AG16</f>
        <v>0</v>
      </c>
      <c r="BC13" s="30">
        <f>AF13*'Base no wds'!AH16</f>
        <v>0</v>
      </c>
      <c r="BD13" s="30">
        <f>AG13*'Base no wds'!AI16</f>
        <v>0</v>
      </c>
      <c r="BE13" s="30">
        <f>AH13*'Base no wds'!AJ16</f>
        <v>0.72412055227093541</v>
      </c>
      <c r="BF13" s="30">
        <f>AI13*'Base no wds'!AK16</f>
        <v>0.72049994950958074</v>
      </c>
      <c r="BG13" s="30">
        <f>AJ13*'Base no wds'!AL16</f>
        <v>0</v>
      </c>
      <c r="BH13" s="30">
        <f>AK13*'Base no wds'!AM16</f>
        <v>0.6810525772739312</v>
      </c>
      <c r="BI13" s="30">
        <f>AL13*'Base no wds'!AN16</f>
        <v>0</v>
      </c>
      <c r="BJ13" s="30">
        <f>AM13*'Base no wds'!AO16</f>
        <v>0.64376494866818346</v>
      </c>
      <c r="BK13" s="30">
        <f>AN13*'Base no wds'!AP16</f>
        <v>0</v>
      </c>
      <c r="BL13" s="30">
        <f>AO13*'Base no wds'!AQ16</f>
        <v>0</v>
      </c>
      <c r="BM13" s="30">
        <f>AP13*'Base no wds'!AR16</f>
        <v>0</v>
      </c>
      <c r="BN13" s="30">
        <f>AQ13*'Base no wds'!AS16</f>
        <v>0.54918823300006181</v>
      </c>
      <c r="BO13" s="30">
        <f>AR13*'Base no wds'!AT16</f>
        <v>0</v>
      </c>
      <c r="BP13" s="8">
        <f t="shared" ref="BP13:BP19" si="3">SUM(AV13:BO13)</f>
        <v>6.0601113232226922</v>
      </c>
      <c r="BQ13" s="32">
        <f t="shared" ref="BQ13:BQ76" si="4">ROUND(BP13,0)</f>
        <v>6</v>
      </c>
    </row>
    <row r="14" spans="1:69" x14ac:dyDescent="0.2">
      <c r="A14">
        <f t="shared" ref="A14:A77" si="5">A13+1</f>
        <v>3</v>
      </c>
      <c r="C14" s="29">
        <f>1-IF(C$10=0.5,0,IF('Base no wds'!Z17=1,'Base with wds'!$H$4,'Base with wds'!$H$5))</f>
        <v>1</v>
      </c>
      <c r="D14" s="29">
        <f>1-IF(D$10=0.5,0,IF('Base no wds'!AA17=1,'Base with wds'!$H$4,'Base with wds'!$H$5))</f>
        <v>0.95</v>
      </c>
      <c r="E14" s="29">
        <f>1-IF(E$10=0.5,0,IF('Base no wds'!AB17=1,'Base with wds'!$H$4,'Base with wds'!$H$5))</f>
        <v>0.95</v>
      </c>
      <c r="F14" s="29">
        <f>1-IF(F$10=0.5,0,IF('Base no wds'!AC17=1,'Base with wds'!$H$4,'Base with wds'!$H$5))</f>
        <v>0.95</v>
      </c>
      <c r="G14" s="29">
        <f>1-IF(G$10=0.5,0,IF('Base no wds'!AD17=1,'Base with wds'!$H$4,'Base with wds'!$H$5))</f>
        <v>0.995</v>
      </c>
      <c r="H14" s="29">
        <f>1-IF(H$10=0.5,0,IF('Base no wds'!AE17=1,'Base with wds'!$H$4,'Base with wds'!$H$5))</f>
        <v>0.95</v>
      </c>
      <c r="I14" s="29">
        <f>1-IF(I$10=0.5,0,IF('Base no wds'!AF17=1,'Base with wds'!$H$4,'Base with wds'!$H$5))</f>
        <v>0.95</v>
      </c>
      <c r="J14" s="29">
        <f>1-IF(J$10=0.5,0,IF('Base no wds'!AG17=1,'Base with wds'!$H$4,'Base with wds'!$H$5))</f>
        <v>0.995</v>
      </c>
      <c r="K14" s="29">
        <f>1-IF(K$10=0.5,0,IF('Base no wds'!AH17=1,'Base with wds'!$H$4,'Base with wds'!$H$5))</f>
        <v>0.95</v>
      </c>
      <c r="L14" s="29">
        <f>1-IF(L$10=0.5,0,IF('Base no wds'!AI17=1,'Base with wds'!$H$4,'Base with wds'!$H$5))</f>
        <v>0.995</v>
      </c>
      <c r="M14" s="29">
        <f>1-IF(M$10=0.5,0,IF('Base no wds'!AJ17=1,'Base with wds'!$H$4,'Base with wds'!$H$5))</f>
        <v>0.95</v>
      </c>
      <c r="N14" s="29">
        <f>1-IF(N$10=0.5,0,IF('Base no wds'!AK17=1,'Base with wds'!$H$4,'Base with wds'!$H$5))</f>
        <v>0.95</v>
      </c>
      <c r="O14" s="29">
        <f>1-IF(O$10=0.5,0,IF('Base no wds'!AL17=1,'Base with wds'!$H$4,'Base with wds'!$H$5))</f>
        <v>0.995</v>
      </c>
      <c r="P14" s="29">
        <f>1-IF(P$10=0.5,0,IF('Base no wds'!AM17=1,'Base with wds'!$H$4,'Base with wds'!$H$5))</f>
        <v>0.995</v>
      </c>
      <c r="Q14" s="29">
        <f>1-IF(Q$10=0.5,0,IF('Base no wds'!AN17=1,'Base with wds'!$H$4,'Base with wds'!$H$5))</f>
        <v>0.995</v>
      </c>
      <c r="R14" s="29">
        <f>1-IF(R$10=0.5,0,IF('Base no wds'!AO17=1,'Base with wds'!$H$4,'Base with wds'!$H$5))</f>
        <v>0.995</v>
      </c>
      <c r="S14" s="29">
        <f>1-IF(S$10=0.5,0,IF('Base no wds'!AP17=1,'Base with wds'!$H$4,'Base with wds'!$H$5))</f>
        <v>0.995</v>
      </c>
      <c r="T14" s="29">
        <f>1-IF(T$10=0.5,0,IF('Base no wds'!AQ17=1,'Base with wds'!$H$4,'Base with wds'!$H$5))</f>
        <v>0.95</v>
      </c>
      <c r="U14" s="29">
        <f>1-IF(U$10=0.5,0,IF('Base no wds'!AR17=1,'Base with wds'!$H$4,'Base with wds'!$H$5))</f>
        <v>0.995</v>
      </c>
      <c r="V14" s="29">
        <f>1-IF(V$10=0.5,0,IF('Base no wds'!AS17=1,'Base with wds'!$H$4,'Base with wds'!$H$5))</f>
        <v>0.95</v>
      </c>
      <c r="X14">
        <f t="shared" ref="X14:X77" si="6">X13+1</f>
        <v>3</v>
      </c>
      <c r="Y14" s="29">
        <f>PRODUCT($C14:C14)</f>
        <v>1</v>
      </c>
      <c r="Z14" s="29">
        <f>PRODUCT($C14:D14)</f>
        <v>0.95</v>
      </c>
      <c r="AA14" s="29">
        <f>PRODUCT($C14:E14)</f>
        <v>0.90249999999999997</v>
      </c>
      <c r="AB14" s="29">
        <f>PRODUCT($C14:F14)</f>
        <v>0.85737499999999989</v>
      </c>
      <c r="AC14" s="29">
        <f>PRODUCT($C14:G14)</f>
        <v>0.85308812499999986</v>
      </c>
      <c r="AD14" s="29">
        <f>PRODUCT($C14:H14)</f>
        <v>0.81043371874999981</v>
      </c>
      <c r="AE14" s="29">
        <f>PRODUCT($C14:I14)</f>
        <v>0.76991203281249976</v>
      </c>
      <c r="AF14" s="29">
        <f>PRODUCT($C14:J14)</f>
        <v>0.7660624726484373</v>
      </c>
      <c r="AG14" s="29">
        <f>PRODUCT($C14:K14)</f>
        <v>0.72775934901601536</v>
      </c>
      <c r="AH14" s="29">
        <f>PRODUCT($C14:L14)</f>
        <v>0.7241205522709353</v>
      </c>
      <c r="AI14" s="29">
        <f>PRODUCT($C14:M14)</f>
        <v>0.68791452465738856</v>
      </c>
      <c r="AJ14" s="29">
        <f>PRODUCT($C14:N14)</f>
        <v>0.6535187984245191</v>
      </c>
      <c r="AK14" s="29">
        <f>PRODUCT($C14:O14)</f>
        <v>0.65025120443239648</v>
      </c>
      <c r="AL14" s="29">
        <f>PRODUCT($C14:P14)</f>
        <v>0.64699994841023445</v>
      </c>
      <c r="AM14" s="29">
        <f>PRODUCT($C14:Q14)</f>
        <v>0.64376494866818323</v>
      </c>
      <c r="AN14" s="29">
        <f>PRODUCT($C14:R14)</f>
        <v>0.64054612392484234</v>
      </c>
      <c r="AO14" s="29">
        <f>PRODUCT($C14:S14)</f>
        <v>0.63734339330521816</v>
      </c>
      <c r="AP14" s="29">
        <f>PRODUCT($C14:T14)</f>
        <v>0.60547622363995723</v>
      </c>
      <c r="AQ14" s="29">
        <f>PRODUCT($C14:U14)</f>
        <v>0.60244884252175745</v>
      </c>
      <c r="AR14" s="29">
        <f>PRODUCT($C14:V14)</f>
        <v>0.57232640039566951</v>
      </c>
      <c r="AU14">
        <f t="shared" ref="AU14:AU19" si="7">AU13+1</f>
        <v>3</v>
      </c>
      <c r="AV14" s="30">
        <f>Y14*'Base no wds'!AA17</f>
        <v>0</v>
      </c>
      <c r="AW14" s="30">
        <f>Z14*'Base no wds'!AB17</f>
        <v>0</v>
      </c>
      <c r="AX14" s="30">
        <f>AA14*'Base no wds'!AC17</f>
        <v>0</v>
      </c>
      <c r="AY14" s="30">
        <f>AB14*'Base no wds'!AD17</f>
        <v>0.85737499999999989</v>
      </c>
      <c r="AZ14" s="30">
        <f>AC14*'Base no wds'!AE17</f>
        <v>0</v>
      </c>
      <c r="BA14" s="30">
        <f>AD14*'Base no wds'!AF17</f>
        <v>0</v>
      </c>
      <c r="BB14" s="30">
        <f>AE14*'Base no wds'!AG17</f>
        <v>0.76991203281249976</v>
      </c>
      <c r="BC14" s="30">
        <f>AF14*'Base no wds'!AH17</f>
        <v>0</v>
      </c>
      <c r="BD14" s="30">
        <f>AG14*'Base no wds'!AI17</f>
        <v>0.72775934901601536</v>
      </c>
      <c r="BE14" s="30">
        <f>AH14*'Base no wds'!AJ17</f>
        <v>0</v>
      </c>
      <c r="BF14" s="30">
        <f>AI14*'Base no wds'!AK17</f>
        <v>0</v>
      </c>
      <c r="BG14" s="30">
        <f>AJ14*'Base no wds'!AL17</f>
        <v>0.6535187984245191</v>
      </c>
      <c r="BH14" s="30">
        <f>AK14*'Base no wds'!AM17</f>
        <v>0.65025120443239648</v>
      </c>
      <c r="BI14" s="30">
        <f>AL14*'Base no wds'!AN17</f>
        <v>0.64699994841023445</v>
      </c>
      <c r="BJ14" s="30">
        <f>AM14*'Base no wds'!AO17</f>
        <v>0.64376494866818323</v>
      </c>
      <c r="BK14" s="30">
        <f>AN14*'Base no wds'!AP17</f>
        <v>0.64054612392484234</v>
      </c>
      <c r="BL14" s="30">
        <f>AO14*'Base no wds'!AQ17</f>
        <v>0</v>
      </c>
      <c r="BM14" s="30">
        <f>AP14*'Base no wds'!AR17</f>
        <v>0.60547622363995723</v>
      </c>
      <c r="BN14" s="30">
        <f>AQ14*'Base no wds'!AS17</f>
        <v>0</v>
      </c>
      <c r="BO14" s="30">
        <f>AR14*'Base no wds'!AT17</f>
        <v>0</v>
      </c>
      <c r="BP14" s="8">
        <f t="shared" si="3"/>
        <v>6.1956036293286481</v>
      </c>
      <c r="BQ14" s="32">
        <f t="shared" si="4"/>
        <v>6</v>
      </c>
    </row>
    <row r="15" spans="1:69" x14ac:dyDescent="0.2">
      <c r="A15">
        <f t="shared" si="5"/>
        <v>4</v>
      </c>
      <c r="C15" s="29">
        <f>1-IF(C$10=0.5,0,IF('Base no wds'!Z18=1,'Base with wds'!$H$4,'Base with wds'!$H$5))</f>
        <v>1</v>
      </c>
      <c r="D15" s="29">
        <f>1-IF(D$10=0.5,0,IF('Base no wds'!AA18=1,'Base with wds'!$H$4,'Base with wds'!$H$5))</f>
        <v>0.995</v>
      </c>
      <c r="E15" s="29">
        <f>1-IF(E$10=0.5,0,IF('Base no wds'!AB18=1,'Base with wds'!$H$4,'Base with wds'!$H$5))</f>
        <v>0.95</v>
      </c>
      <c r="F15" s="29">
        <f>1-IF(F$10=0.5,0,IF('Base no wds'!AC18=1,'Base with wds'!$H$4,'Base with wds'!$H$5))</f>
        <v>0.95</v>
      </c>
      <c r="G15" s="29">
        <f>1-IF(G$10=0.5,0,IF('Base no wds'!AD18=1,'Base with wds'!$H$4,'Base with wds'!$H$5))</f>
        <v>0.95</v>
      </c>
      <c r="H15" s="29">
        <f>1-IF(H$10=0.5,0,IF('Base no wds'!AE18=1,'Base with wds'!$H$4,'Base with wds'!$H$5))</f>
        <v>0.995</v>
      </c>
      <c r="I15" s="29">
        <f>1-IF(I$10=0.5,0,IF('Base no wds'!AF18=1,'Base with wds'!$H$4,'Base with wds'!$H$5))</f>
        <v>0.95</v>
      </c>
      <c r="J15" s="29">
        <f>1-IF(J$10=0.5,0,IF('Base no wds'!AG18=1,'Base with wds'!$H$4,'Base with wds'!$H$5))</f>
        <v>0.95</v>
      </c>
      <c r="K15" s="29">
        <f>1-IF(K$10=0.5,0,IF('Base no wds'!AH18=1,'Base with wds'!$H$4,'Base with wds'!$H$5))</f>
        <v>0.995</v>
      </c>
      <c r="L15" s="29">
        <f>1-IF(L$10=0.5,0,IF('Base no wds'!AI18=1,'Base with wds'!$H$4,'Base with wds'!$H$5))</f>
        <v>0.95</v>
      </c>
      <c r="M15" s="29">
        <f>1-IF(M$10=0.5,0,IF('Base no wds'!AJ18=1,'Base with wds'!$H$4,'Base with wds'!$H$5))</f>
        <v>0.95</v>
      </c>
      <c r="N15" s="29">
        <f>1-IF(N$10=0.5,0,IF('Base no wds'!AK18=1,'Base with wds'!$H$4,'Base with wds'!$H$5))</f>
        <v>0.995</v>
      </c>
      <c r="O15" s="29">
        <f>1-IF(O$10=0.5,0,IF('Base no wds'!AL18=1,'Base with wds'!$H$4,'Base with wds'!$H$5))</f>
        <v>0.95</v>
      </c>
      <c r="P15" s="29">
        <f>1-IF(P$10=0.5,0,IF('Base no wds'!AM18=1,'Base with wds'!$H$4,'Base with wds'!$H$5))</f>
        <v>0.95</v>
      </c>
      <c r="Q15" s="29">
        <f>1-IF(Q$10=0.5,0,IF('Base no wds'!AN18=1,'Base with wds'!$H$4,'Base with wds'!$H$5))</f>
        <v>0.995</v>
      </c>
      <c r="R15" s="29">
        <f>1-IF(R$10=0.5,0,IF('Base no wds'!AO18=1,'Base with wds'!$H$4,'Base with wds'!$H$5))</f>
        <v>0.95</v>
      </c>
      <c r="S15" s="29">
        <f>1-IF(S$10=0.5,0,IF('Base no wds'!AP18=1,'Base with wds'!$H$4,'Base with wds'!$H$5))</f>
        <v>0.95</v>
      </c>
      <c r="T15" s="29">
        <f>1-IF(T$10=0.5,0,IF('Base no wds'!AQ18=1,'Base with wds'!$H$4,'Base with wds'!$H$5))</f>
        <v>0.95</v>
      </c>
      <c r="U15" s="29">
        <f>1-IF(U$10=0.5,0,IF('Base no wds'!AR18=1,'Base with wds'!$H$4,'Base with wds'!$H$5))</f>
        <v>0.95</v>
      </c>
      <c r="V15" s="29">
        <f>1-IF(V$10=0.5,0,IF('Base no wds'!AS18=1,'Base with wds'!$H$4,'Base with wds'!$H$5))</f>
        <v>0.995</v>
      </c>
      <c r="X15">
        <f t="shared" si="6"/>
        <v>4</v>
      </c>
      <c r="Y15" s="29">
        <f>PRODUCT($C15:C15)</f>
        <v>1</v>
      </c>
      <c r="Z15" s="29">
        <f>PRODUCT($C15:D15)</f>
        <v>0.995</v>
      </c>
      <c r="AA15" s="29">
        <f>PRODUCT($C15:E15)</f>
        <v>0.94524999999999992</v>
      </c>
      <c r="AB15" s="29">
        <f>PRODUCT($C15:F15)</f>
        <v>0.89798749999999994</v>
      </c>
      <c r="AC15" s="29">
        <f>PRODUCT($C15:G15)</f>
        <v>0.85308812499999986</v>
      </c>
      <c r="AD15" s="29">
        <f>PRODUCT($C15:H15)</f>
        <v>0.84882268437499986</v>
      </c>
      <c r="AE15" s="29">
        <f>PRODUCT($C15:I15)</f>
        <v>0.80638155015624979</v>
      </c>
      <c r="AF15" s="29">
        <f>PRODUCT($C15:J15)</f>
        <v>0.7660624726484373</v>
      </c>
      <c r="AG15" s="29">
        <f>PRODUCT($C15:K15)</f>
        <v>0.76223216028519514</v>
      </c>
      <c r="AH15" s="29">
        <f>PRODUCT($C15:L15)</f>
        <v>0.7241205522709353</v>
      </c>
      <c r="AI15" s="29">
        <f>PRODUCT($C15:M15)</f>
        <v>0.68791452465738856</v>
      </c>
      <c r="AJ15" s="29">
        <f>PRODUCT($C15:N15)</f>
        <v>0.68447495203410158</v>
      </c>
      <c r="AK15" s="29">
        <f>PRODUCT($C15:O15)</f>
        <v>0.65025120443239648</v>
      </c>
      <c r="AL15" s="29">
        <f>PRODUCT($C15:P15)</f>
        <v>0.61773864421077662</v>
      </c>
      <c r="AM15" s="29">
        <f>PRODUCT($C15:Q15)</f>
        <v>0.61464995098972275</v>
      </c>
      <c r="AN15" s="29">
        <f>PRODUCT($C15:R15)</f>
        <v>0.5839174534402366</v>
      </c>
      <c r="AO15" s="29">
        <f>PRODUCT($C15:S15)</f>
        <v>0.55472158076822475</v>
      </c>
      <c r="AP15" s="29">
        <f>PRODUCT($C15:T15)</f>
        <v>0.52698550172981351</v>
      </c>
      <c r="AQ15" s="29">
        <f>PRODUCT($C15:U15)</f>
        <v>0.50063622664332286</v>
      </c>
      <c r="AR15" s="29">
        <f>PRODUCT($C15:V15)</f>
        <v>0.49813304551010623</v>
      </c>
      <c r="AU15">
        <f t="shared" si="7"/>
        <v>4</v>
      </c>
      <c r="AV15" s="30">
        <f>Y15*'Base no wds'!AA18</f>
        <v>1</v>
      </c>
      <c r="AW15" s="30">
        <f>Z15*'Base no wds'!AB18</f>
        <v>0</v>
      </c>
      <c r="AX15" s="30">
        <f>AA15*'Base no wds'!AC18</f>
        <v>0</v>
      </c>
      <c r="AY15" s="30">
        <f>AB15*'Base no wds'!AD18</f>
        <v>0</v>
      </c>
      <c r="AZ15" s="30">
        <f>AC15*'Base no wds'!AE18</f>
        <v>0.85308812499999986</v>
      </c>
      <c r="BA15" s="30">
        <f>AD15*'Base no wds'!AF18</f>
        <v>0</v>
      </c>
      <c r="BB15" s="30">
        <f>AE15*'Base no wds'!AG18</f>
        <v>0</v>
      </c>
      <c r="BC15" s="30">
        <f>AF15*'Base no wds'!AH18</f>
        <v>0.7660624726484373</v>
      </c>
      <c r="BD15" s="30">
        <f>AG15*'Base no wds'!AI18</f>
        <v>0</v>
      </c>
      <c r="BE15" s="30">
        <f>AH15*'Base no wds'!AJ18</f>
        <v>0</v>
      </c>
      <c r="BF15" s="30">
        <f>AI15*'Base no wds'!AK18</f>
        <v>0.68791452465738856</v>
      </c>
      <c r="BG15" s="30">
        <f>AJ15*'Base no wds'!AL18</f>
        <v>0</v>
      </c>
      <c r="BH15" s="30">
        <f>AK15*'Base no wds'!AM18</f>
        <v>0</v>
      </c>
      <c r="BI15" s="30">
        <f>AL15*'Base no wds'!AN18</f>
        <v>0.61773864421077662</v>
      </c>
      <c r="BJ15" s="30">
        <f>AM15*'Base no wds'!AO18</f>
        <v>0</v>
      </c>
      <c r="BK15" s="30">
        <f>AN15*'Base no wds'!AP18</f>
        <v>0</v>
      </c>
      <c r="BL15" s="30">
        <f>AO15*'Base no wds'!AQ18</f>
        <v>0</v>
      </c>
      <c r="BM15" s="30">
        <f>AP15*'Base no wds'!AR18</f>
        <v>0</v>
      </c>
      <c r="BN15" s="30">
        <f>AQ15*'Base no wds'!AS18</f>
        <v>0.50063622664332286</v>
      </c>
      <c r="BO15" s="30">
        <f>AR15*'Base no wds'!AT18</f>
        <v>0</v>
      </c>
      <c r="BP15" s="8">
        <f t="shared" si="3"/>
        <v>4.4254399931599249</v>
      </c>
      <c r="BQ15" s="32">
        <f t="shared" si="4"/>
        <v>4</v>
      </c>
    </row>
    <row r="16" spans="1:69" x14ac:dyDescent="0.2">
      <c r="A16">
        <f t="shared" si="5"/>
        <v>5</v>
      </c>
      <c r="C16" s="29">
        <f>1-IF(C$10=0.5,0,IF('Base no wds'!Z19=1,'Base with wds'!$H$4,'Base with wds'!$H$5))</f>
        <v>1</v>
      </c>
      <c r="D16" s="29">
        <f>1-IF(D$10=0.5,0,IF('Base no wds'!AA19=1,'Base with wds'!$H$4,'Base with wds'!$H$5))</f>
        <v>0.95</v>
      </c>
      <c r="E16" s="29">
        <f>1-IF(E$10=0.5,0,IF('Base no wds'!AB19=1,'Base with wds'!$H$4,'Base with wds'!$H$5))</f>
        <v>0.95</v>
      </c>
      <c r="F16" s="29">
        <f>1-IF(F$10=0.5,0,IF('Base no wds'!AC19=1,'Base with wds'!$H$4,'Base with wds'!$H$5))</f>
        <v>0.95</v>
      </c>
      <c r="G16" s="29">
        <f>1-IF(G$10=0.5,0,IF('Base no wds'!AD19=1,'Base with wds'!$H$4,'Base with wds'!$H$5))</f>
        <v>0.95</v>
      </c>
      <c r="H16" s="29">
        <f>1-IF(H$10=0.5,0,IF('Base no wds'!AE19=1,'Base with wds'!$H$4,'Base with wds'!$H$5))</f>
        <v>0.995</v>
      </c>
      <c r="I16" s="29">
        <f>1-IF(I$10=0.5,0,IF('Base no wds'!AF19=1,'Base with wds'!$H$4,'Base with wds'!$H$5))</f>
        <v>0.95</v>
      </c>
      <c r="J16" s="29">
        <f>1-IF(J$10=0.5,0,IF('Base no wds'!AG19=1,'Base with wds'!$H$4,'Base with wds'!$H$5))</f>
        <v>0.95</v>
      </c>
      <c r="K16" s="29">
        <f>1-IF(K$10=0.5,0,IF('Base no wds'!AH19=1,'Base with wds'!$H$4,'Base with wds'!$H$5))</f>
        <v>0.95</v>
      </c>
      <c r="L16" s="29">
        <f>1-IF(L$10=0.5,0,IF('Base no wds'!AI19=1,'Base with wds'!$H$4,'Base with wds'!$H$5))</f>
        <v>0.995</v>
      </c>
      <c r="M16" s="29">
        <f>1-IF(M$10=0.5,0,IF('Base no wds'!AJ19=1,'Base with wds'!$H$4,'Base with wds'!$H$5))</f>
        <v>0.95</v>
      </c>
      <c r="N16" s="29">
        <f>1-IF(N$10=0.5,0,IF('Base no wds'!AK19=1,'Base with wds'!$H$4,'Base with wds'!$H$5))</f>
        <v>0.995</v>
      </c>
      <c r="O16" s="29">
        <f>1-IF(O$10=0.5,0,IF('Base no wds'!AL19=1,'Base with wds'!$H$4,'Base with wds'!$H$5))</f>
        <v>0.95</v>
      </c>
      <c r="P16" s="29">
        <f>1-IF(P$10=0.5,0,IF('Base no wds'!AM19=1,'Base with wds'!$H$4,'Base with wds'!$H$5))</f>
        <v>0.995</v>
      </c>
      <c r="Q16" s="29">
        <f>1-IF(Q$10=0.5,0,IF('Base no wds'!AN19=1,'Base with wds'!$H$4,'Base with wds'!$H$5))</f>
        <v>0.995</v>
      </c>
      <c r="R16" s="29">
        <f>1-IF(R$10=0.5,0,IF('Base no wds'!AO19=1,'Base with wds'!$H$4,'Base with wds'!$H$5))</f>
        <v>0.95</v>
      </c>
      <c r="S16" s="29">
        <f>1-IF(S$10=0.5,0,IF('Base no wds'!AP19=1,'Base with wds'!$H$4,'Base with wds'!$H$5))</f>
        <v>0.95</v>
      </c>
      <c r="T16" s="29">
        <f>1-IF(T$10=0.5,0,IF('Base no wds'!AQ19=1,'Base with wds'!$H$4,'Base with wds'!$H$5))</f>
        <v>0.95</v>
      </c>
      <c r="U16" s="29">
        <f>1-IF(U$10=0.5,0,IF('Base no wds'!AR19=1,'Base with wds'!$H$4,'Base with wds'!$H$5))</f>
        <v>0.95</v>
      </c>
      <c r="V16" s="29">
        <f>1-IF(V$10=0.5,0,IF('Base no wds'!AS19=1,'Base with wds'!$H$4,'Base with wds'!$H$5))</f>
        <v>0.995</v>
      </c>
      <c r="X16">
        <f t="shared" si="6"/>
        <v>5</v>
      </c>
      <c r="Y16" s="29">
        <f>PRODUCT($C16:C16)</f>
        <v>1</v>
      </c>
      <c r="Z16" s="29">
        <f>PRODUCT($C16:D16)</f>
        <v>0.95</v>
      </c>
      <c r="AA16" s="29">
        <f>PRODUCT($C16:E16)</f>
        <v>0.90249999999999997</v>
      </c>
      <c r="AB16" s="29">
        <f>PRODUCT($C16:F16)</f>
        <v>0.85737499999999989</v>
      </c>
      <c r="AC16" s="29">
        <f>PRODUCT($C16:G16)</f>
        <v>0.81450624999999988</v>
      </c>
      <c r="AD16" s="29">
        <f>PRODUCT($C16:H16)</f>
        <v>0.81043371874999992</v>
      </c>
      <c r="AE16" s="29">
        <f>PRODUCT($C16:I16)</f>
        <v>0.76991203281249987</v>
      </c>
      <c r="AF16" s="29">
        <f>PRODUCT($C16:J16)</f>
        <v>0.73141643117187483</v>
      </c>
      <c r="AG16" s="29">
        <f>PRODUCT($C16:K16)</f>
        <v>0.69484560961328101</v>
      </c>
      <c r="AH16" s="29">
        <f>PRODUCT($C16:L16)</f>
        <v>0.6913713815652146</v>
      </c>
      <c r="AI16" s="29">
        <f>PRODUCT($C16:M16)</f>
        <v>0.65680281248695382</v>
      </c>
      <c r="AJ16" s="29">
        <f>PRODUCT($C16:N16)</f>
        <v>0.6535187984245191</v>
      </c>
      <c r="AK16" s="29">
        <f>PRODUCT($C16:O16)</f>
        <v>0.62084285850329313</v>
      </c>
      <c r="AL16" s="29">
        <f>PRODUCT($C16:P16)</f>
        <v>0.61773864421077662</v>
      </c>
      <c r="AM16" s="29">
        <f>PRODUCT($C16:Q16)</f>
        <v>0.61464995098972275</v>
      </c>
      <c r="AN16" s="29">
        <f>PRODUCT($C16:R16)</f>
        <v>0.5839174534402366</v>
      </c>
      <c r="AO16" s="29">
        <f>PRODUCT($C16:S16)</f>
        <v>0.55472158076822475</v>
      </c>
      <c r="AP16" s="29">
        <f>PRODUCT($C16:T16)</f>
        <v>0.52698550172981351</v>
      </c>
      <c r="AQ16" s="29">
        <f>PRODUCT($C16:U16)</f>
        <v>0.50063622664332286</v>
      </c>
      <c r="AR16" s="29">
        <f>PRODUCT($C16:V16)</f>
        <v>0.49813304551010623</v>
      </c>
      <c r="AU16">
        <f t="shared" si="7"/>
        <v>5</v>
      </c>
      <c r="AV16" s="30">
        <f>Y16*'Base no wds'!AA19</f>
        <v>0</v>
      </c>
      <c r="AW16" s="30">
        <f>Z16*'Base no wds'!AB19</f>
        <v>0</v>
      </c>
      <c r="AX16" s="30">
        <f>AA16*'Base no wds'!AC19</f>
        <v>0</v>
      </c>
      <c r="AY16" s="30">
        <f>AB16*'Base no wds'!AD19</f>
        <v>0</v>
      </c>
      <c r="AZ16" s="30">
        <f>AC16*'Base no wds'!AE19</f>
        <v>0.81450624999999988</v>
      </c>
      <c r="BA16" s="30">
        <f>AD16*'Base no wds'!AF19</f>
        <v>0</v>
      </c>
      <c r="BB16" s="30">
        <f>AE16*'Base no wds'!AG19</f>
        <v>0</v>
      </c>
      <c r="BC16" s="30">
        <f>AF16*'Base no wds'!AH19</f>
        <v>0</v>
      </c>
      <c r="BD16" s="30">
        <f>AG16*'Base no wds'!AI19</f>
        <v>0.69484560961328101</v>
      </c>
      <c r="BE16" s="30">
        <f>AH16*'Base no wds'!AJ19</f>
        <v>0</v>
      </c>
      <c r="BF16" s="30">
        <f>AI16*'Base no wds'!AK19</f>
        <v>0.65680281248695382</v>
      </c>
      <c r="BG16" s="30">
        <f>AJ16*'Base no wds'!AL19</f>
        <v>0</v>
      </c>
      <c r="BH16" s="30">
        <f>AK16*'Base no wds'!AM19</f>
        <v>0.62084285850329313</v>
      </c>
      <c r="BI16" s="30">
        <f>AL16*'Base no wds'!AN19</f>
        <v>0.61773864421077662</v>
      </c>
      <c r="BJ16" s="30">
        <f>AM16*'Base no wds'!AO19</f>
        <v>0</v>
      </c>
      <c r="BK16" s="30">
        <f>AN16*'Base no wds'!AP19</f>
        <v>0</v>
      </c>
      <c r="BL16" s="30">
        <f>AO16*'Base no wds'!AQ19</f>
        <v>0</v>
      </c>
      <c r="BM16" s="30">
        <f>AP16*'Base no wds'!AR19</f>
        <v>0</v>
      </c>
      <c r="BN16" s="30">
        <f>AQ16*'Base no wds'!AS19</f>
        <v>0.50063622664332286</v>
      </c>
      <c r="BO16" s="30">
        <f>AR16*'Base no wds'!AT19</f>
        <v>0</v>
      </c>
      <c r="BP16" s="8">
        <f t="shared" si="3"/>
        <v>3.905372401457627</v>
      </c>
      <c r="BQ16" s="32">
        <f t="shared" si="4"/>
        <v>4</v>
      </c>
    </row>
    <row r="17" spans="1:69" x14ac:dyDescent="0.2">
      <c r="A17">
        <f t="shared" si="5"/>
        <v>6</v>
      </c>
      <c r="C17" s="29">
        <f>1-IF(C$10=0.5,0,IF('Base no wds'!Z20=1,'Base with wds'!$H$4,'Base with wds'!$H$5))</f>
        <v>1</v>
      </c>
      <c r="D17" s="29">
        <f>1-IF(D$10=0.5,0,IF('Base no wds'!AA20=1,'Base with wds'!$H$4,'Base with wds'!$H$5))</f>
        <v>0.995</v>
      </c>
      <c r="E17" s="29">
        <f>1-IF(E$10=0.5,0,IF('Base no wds'!AB20=1,'Base with wds'!$H$4,'Base with wds'!$H$5))</f>
        <v>0.95</v>
      </c>
      <c r="F17" s="29">
        <f>1-IF(F$10=0.5,0,IF('Base no wds'!AC20=1,'Base with wds'!$H$4,'Base with wds'!$H$5))</f>
        <v>0.95</v>
      </c>
      <c r="G17" s="29">
        <f>1-IF(G$10=0.5,0,IF('Base no wds'!AD20=1,'Base with wds'!$H$4,'Base with wds'!$H$5))</f>
        <v>0.995</v>
      </c>
      <c r="H17" s="29">
        <f>1-IF(H$10=0.5,0,IF('Base no wds'!AE20=1,'Base with wds'!$H$4,'Base with wds'!$H$5))</f>
        <v>0.995</v>
      </c>
      <c r="I17" s="29">
        <f>1-IF(I$10=0.5,0,IF('Base no wds'!AF20=1,'Base with wds'!$H$4,'Base with wds'!$H$5))</f>
        <v>0.95</v>
      </c>
      <c r="J17" s="29">
        <f>1-IF(J$10=0.5,0,IF('Base no wds'!AG20=1,'Base with wds'!$H$4,'Base with wds'!$H$5))</f>
        <v>0.995</v>
      </c>
      <c r="K17" s="29">
        <f>1-IF(K$10=0.5,0,IF('Base no wds'!AH20=1,'Base with wds'!$H$4,'Base with wds'!$H$5))</f>
        <v>0.995</v>
      </c>
      <c r="L17" s="29">
        <f>1-IF(L$10=0.5,0,IF('Base no wds'!AI20=1,'Base with wds'!$H$4,'Base with wds'!$H$5))</f>
        <v>0.95</v>
      </c>
      <c r="M17" s="29">
        <f>1-IF(M$10=0.5,0,IF('Base no wds'!AJ20=1,'Base with wds'!$H$4,'Base with wds'!$H$5))</f>
        <v>0.95</v>
      </c>
      <c r="N17" s="29">
        <f>1-IF(N$10=0.5,0,IF('Base no wds'!AK20=1,'Base with wds'!$H$4,'Base with wds'!$H$5))</f>
        <v>0.995</v>
      </c>
      <c r="O17" s="29">
        <f>1-IF(O$10=0.5,0,IF('Base no wds'!AL20=1,'Base with wds'!$H$4,'Base with wds'!$H$5))</f>
        <v>0.95</v>
      </c>
      <c r="P17" s="29">
        <f>1-IF(P$10=0.5,0,IF('Base no wds'!AM20=1,'Base with wds'!$H$4,'Base with wds'!$H$5))</f>
        <v>0.95</v>
      </c>
      <c r="Q17" s="29">
        <f>1-IF(Q$10=0.5,0,IF('Base no wds'!AN20=1,'Base with wds'!$H$4,'Base with wds'!$H$5))</f>
        <v>0.995</v>
      </c>
      <c r="R17" s="29">
        <f>1-IF(R$10=0.5,0,IF('Base no wds'!AO20=1,'Base with wds'!$H$4,'Base with wds'!$H$5))</f>
        <v>0.995</v>
      </c>
      <c r="S17" s="29">
        <f>1-IF(S$10=0.5,0,IF('Base no wds'!AP20=1,'Base with wds'!$H$4,'Base with wds'!$H$5))</f>
        <v>0.95</v>
      </c>
      <c r="T17" s="29">
        <f>1-IF(T$10=0.5,0,IF('Base no wds'!AQ20=1,'Base with wds'!$H$4,'Base with wds'!$H$5))</f>
        <v>0.995</v>
      </c>
      <c r="U17" s="29">
        <f>1-IF(U$10=0.5,0,IF('Base no wds'!AR20=1,'Base with wds'!$H$4,'Base with wds'!$H$5))</f>
        <v>0.995</v>
      </c>
      <c r="V17" s="29">
        <f>1-IF(V$10=0.5,0,IF('Base no wds'!AS20=1,'Base with wds'!$H$4,'Base with wds'!$H$5))</f>
        <v>0.95</v>
      </c>
      <c r="X17">
        <f t="shared" si="6"/>
        <v>6</v>
      </c>
      <c r="Y17" s="29">
        <f>PRODUCT($C17:C17)</f>
        <v>1</v>
      </c>
      <c r="Z17" s="29">
        <f>PRODUCT($C17:D17)</f>
        <v>0.995</v>
      </c>
      <c r="AA17" s="29">
        <f>PRODUCT($C17:E17)</f>
        <v>0.94524999999999992</v>
      </c>
      <c r="AB17" s="29">
        <f>PRODUCT($C17:F17)</f>
        <v>0.89798749999999994</v>
      </c>
      <c r="AC17" s="29">
        <f>PRODUCT($C17:G17)</f>
        <v>0.8934975624999999</v>
      </c>
      <c r="AD17" s="29">
        <f>PRODUCT($C17:H17)</f>
        <v>0.88903007468749995</v>
      </c>
      <c r="AE17" s="29">
        <f>PRODUCT($C17:I17)</f>
        <v>0.84457857095312494</v>
      </c>
      <c r="AF17" s="29">
        <f>PRODUCT($C17:J17)</f>
        <v>0.84035567809835932</v>
      </c>
      <c r="AG17" s="29">
        <f>PRODUCT($C17:K17)</f>
        <v>0.83615389970786747</v>
      </c>
      <c r="AH17" s="29">
        <f>PRODUCT($C17:L17)</f>
        <v>0.79434620472247408</v>
      </c>
      <c r="AI17" s="29">
        <f>PRODUCT($C17:M17)</f>
        <v>0.75462889448635029</v>
      </c>
      <c r="AJ17" s="29">
        <f>PRODUCT($C17:N17)</f>
        <v>0.75085575001391858</v>
      </c>
      <c r="AK17" s="29">
        <f>PRODUCT($C17:O17)</f>
        <v>0.71331296251322263</v>
      </c>
      <c r="AL17" s="29">
        <f>PRODUCT($C17:P17)</f>
        <v>0.67764731438756143</v>
      </c>
      <c r="AM17" s="29">
        <f>PRODUCT($C17:Q17)</f>
        <v>0.67425907781562366</v>
      </c>
      <c r="AN17" s="29">
        <f>PRODUCT($C17:R17)</f>
        <v>0.67088778242654556</v>
      </c>
      <c r="AO17" s="29">
        <f>PRODUCT($C17:S17)</f>
        <v>0.63734339330521828</v>
      </c>
      <c r="AP17" s="29">
        <f>PRODUCT($C17:T17)</f>
        <v>0.63415667633869222</v>
      </c>
      <c r="AQ17" s="29">
        <f>PRODUCT($C17:U17)</f>
        <v>0.63098589295699881</v>
      </c>
      <c r="AR17" s="29">
        <f>PRODUCT($C17:V17)</f>
        <v>0.59943659830914886</v>
      </c>
      <c r="AU17">
        <f t="shared" si="7"/>
        <v>6</v>
      </c>
      <c r="AV17" s="30">
        <f>Y17*'Base no wds'!AA20</f>
        <v>1</v>
      </c>
      <c r="AW17" s="30">
        <f>Z17*'Base no wds'!AB20</f>
        <v>0</v>
      </c>
      <c r="AX17" s="30">
        <f>AA17*'Base no wds'!AC20</f>
        <v>0</v>
      </c>
      <c r="AY17" s="30">
        <f>AB17*'Base no wds'!AD20</f>
        <v>0.89798749999999994</v>
      </c>
      <c r="AZ17" s="30">
        <f>AC17*'Base no wds'!AE20</f>
        <v>0.8934975624999999</v>
      </c>
      <c r="BA17" s="30">
        <f>AD17*'Base no wds'!AF20</f>
        <v>0</v>
      </c>
      <c r="BB17" s="30">
        <f>AE17*'Base no wds'!AG20</f>
        <v>0.84457857095312494</v>
      </c>
      <c r="BC17" s="30">
        <f>AF17*'Base no wds'!AH20</f>
        <v>0.84035567809835932</v>
      </c>
      <c r="BD17" s="30">
        <f>AG17*'Base no wds'!AI20</f>
        <v>0</v>
      </c>
      <c r="BE17" s="30">
        <f>AH17*'Base no wds'!AJ20</f>
        <v>0</v>
      </c>
      <c r="BF17" s="30">
        <f>AI17*'Base no wds'!AK20</f>
        <v>0.75462889448635029</v>
      </c>
      <c r="BG17" s="30">
        <f>AJ17*'Base no wds'!AL20</f>
        <v>0</v>
      </c>
      <c r="BH17" s="30">
        <f>AK17*'Base no wds'!AM20</f>
        <v>0</v>
      </c>
      <c r="BI17" s="30">
        <f>AL17*'Base no wds'!AN20</f>
        <v>0.67764731438756143</v>
      </c>
      <c r="BJ17" s="30">
        <f>AM17*'Base no wds'!AO20</f>
        <v>0.67425907781562366</v>
      </c>
      <c r="BK17" s="30">
        <f>AN17*'Base no wds'!AP20</f>
        <v>0</v>
      </c>
      <c r="BL17" s="30">
        <f>AO17*'Base no wds'!AQ20</f>
        <v>0.63734339330521828</v>
      </c>
      <c r="BM17" s="30">
        <f>AP17*'Base no wds'!AR20</f>
        <v>0.63415667633869222</v>
      </c>
      <c r="BN17" s="30">
        <f>AQ17*'Base no wds'!AS20</f>
        <v>0</v>
      </c>
      <c r="BO17" s="30">
        <f>AR17*'Base no wds'!AT20</f>
        <v>0</v>
      </c>
      <c r="BP17" s="8">
        <f t="shared" si="3"/>
        <v>7.8544546678849301</v>
      </c>
      <c r="BQ17" s="32">
        <f t="shared" si="4"/>
        <v>8</v>
      </c>
    </row>
    <row r="18" spans="1:69" x14ac:dyDescent="0.2">
      <c r="A18">
        <f t="shared" si="5"/>
        <v>7</v>
      </c>
      <c r="C18" s="29">
        <f>1-IF(C$10=0.5,0,IF('Base no wds'!Z21=1,'Base with wds'!$H$4,'Base with wds'!$H$5))</f>
        <v>1</v>
      </c>
      <c r="D18" s="29">
        <f>1-IF(D$10=0.5,0,IF('Base no wds'!AA21=1,'Base with wds'!$H$4,'Base with wds'!$H$5))</f>
        <v>0.95</v>
      </c>
      <c r="E18" s="29">
        <f>1-IF(E$10=0.5,0,IF('Base no wds'!AB21=1,'Base with wds'!$H$4,'Base with wds'!$H$5))</f>
        <v>0.95</v>
      </c>
      <c r="F18" s="29">
        <f>1-IF(F$10=0.5,0,IF('Base no wds'!AC21=1,'Base with wds'!$H$4,'Base with wds'!$H$5))</f>
        <v>0.995</v>
      </c>
      <c r="G18" s="29">
        <f>1-IF(G$10=0.5,0,IF('Base no wds'!AD21=1,'Base with wds'!$H$4,'Base with wds'!$H$5))</f>
        <v>0.995</v>
      </c>
      <c r="H18" s="29">
        <f>1-IF(H$10=0.5,0,IF('Base no wds'!AE21=1,'Base with wds'!$H$4,'Base with wds'!$H$5))</f>
        <v>0.95</v>
      </c>
      <c r="I18" s="29">
        <f>1-IF(I$10=0.5,0,IF('Base no wds'!AF21=1,'Base with wds'!$H$4,'Base with wds'!$H$5))</f>
        <v>0.995</v>
      </c>
      <c r="J18" s="29">
        <f>1-IF(J$10=0.5,0,IF('Base no wds'!AG21=1,'Base with wds'!$H$4,'Base with wds'!$H$5))</f>
        <v>0.95</v>
      </c>
      <c r="K18" s="29">
        <f>1-IF(K$10=0.5,0,IF('Base no wds'!AH21=1,'Base with wds'!$H$4,'Base with wds'!$H$5))</f>
        <v>0.995</v>
      </c>
      <c r="L18" s="29">
        <f>1-IF(L$10=0.5,0,IF('Base no wds'!AI21=1,'Base with wds'!$H$4,'Base with wds'!$H$5))</f>
        <v>0.95</v>
      </c>
      <c r="M18" s="29">
        <f>1-IF(M$10=0.5,0,IF('Base no wds'!AJ21=1,'Base with wds'!$H$4,'Base with wds'!$H$5))</f>
        <v>0.95</v>
      </c>
      <c r="N18" s="29">
        <f>1-IF(N$10=0.5,0,IF('Base no wds'!AK21=1,'Base with wds'!$H$4,'Base with wds'!$H$5))</f>
        <v>0.95</v>
      </c>
      <c r="O18" s="29">
        <f>1-IF(O$10=0.5,0,IF('Base no wds'!AL21=1,'Base with wds'!$H$4,'Base with wds'!$H$5))</f>
        <v>0.95</v>
      </c>
      <c r="P18" s="29">
        <f>1-IF(P$10=0.5,0,IF('Base no wds'!AM21=1,'Base with wds'!$H$4,'Base with wds'!$H$5))</f>
        <v>0.95</v>
      </c>
      <c r="Q18" s="29">
        <f>1-IF(Q$10=0.5,0,IF('Base no wds'!AN21=1,'Base with wds'!$H$4,'Base with wds'!$H$5))</f>
        <v>0.995</v>
      </c>
      <c r="R18" s="29">
        <f>1-IF(R$10=0.5,0,IF('Base no wds'!AO21=1,'Base with wds'!$H$4,'Base with wds'!$H$5))</f>
        <v>0.995</v>
      </c>
      <c r="S18" s="29">
        <f>1-IF(S$10=0.5,0,IF('Base no wds'!AP21=1,'Base with wds'!$H$4,'Base with wds'!$H$5))</f>
        <v>0.995</v>
      </c>
      <c r="T18" s="29">
        <f>1-IF(T$10=0.5,0,IF('Base no wds'!AQ21=1,'Base with wds'!$H$4,'Base with wds'!$H$5))</f>
        <v>0.995</v>
      </c>
      <c r="U18" s="29">
        <f>1-IF(U$10=0.5,0,IF('Base no wds'!AR21=1,'Base with wds'!$H$4,'Base with wds'!$H$5))</f>
        <v>0.95</v>
      </c>
      <c r="V18" s="29">
        <f>1-IF(V$10=0.5,0,IF('Base no wds'!AS21=1,'Base with wds'!$H$4,'Base with wds'!$H$5))</f>
        <v>0.995</v>
      </c>
      <c r="X18">
        <f t="shared" si="6"/>
        <v>7</v>
      </c>
      <c r="Y18" s="29">
        <f>PRODUCT($C18:C18)</f>
        <v>1</v>
      </c>
      <c r="Z18" s="29">
        <f>PRODUCT($C18:D18)</f>
        <v>0.95</v>
      </c>
      <c r="AA18" s="29">
        <f>PRODUCT($C18:E18)</f>
        <v>0.90249999999999997</v>
      </c>
      <c r="AB18" s="29">
        <f>PRODUCT($C18:F18)</f>
        <v>0.89798749999999994</v>
      </c>
      <c r="AC18" s="29">
        <f>PRODUCT($C18:G18)</f>
        <v>0.8934975624999999</v>
      </c>
      <c r="AD18" s="29">
        <f>PRODUCT($C18:H18)</f>
        <v>0.84882268437499986</v>
      </c>
      <c r="AE18" s="29">
        <f>PRODUCT($C18:I18)</f>
        <v>0.84457857095312483</v>
      </c>
      <c r="AF18" s="29">
        <f>PRODUCT($C18:J18)</f>
        <v>0.80234964240546858</v>
      </c>
      <c r="AG18" s="29">
        <f>PRODUCT($C18:K18)</f>
        <v>0.79833789419344126</v>
      </c>
      <c r="AH18" s="29">
        <f>PRODUCT($C18:L18)</f>
        <v>0.75842099948376918</v>
      </c>
      <c r="AI18" s="29">
        <f>PRODUCT($C18:M18)</f>
        <v>0.72049994950958063</v>
      </c>
      <c r="AJ18" s="29">
        <f>PRODUCT($C18:N18)</f>
        <v>0.68447495203410158</v>
      </c>
      <c r="AK18" s="29">
        <f>PRODUCT($C18:O18)</f>
        <v>0.65025120443239648</v>
      </c>
      <c r="AL18" s="29">
        <f>PRODUCT($C18:P18)</f>
        <v>0.61773864421077662</v>
      </c>
      <c r="AM18" s="29">
        <f>PRODUCT($C18:Q18)</f>
        <v>0.61464995098972275</v>
      </c>
      <c r="AN18" s="29">
        <f>PRODUCT($C18:R18)</f>
        <v>0.61157670123477414</v>
      </c>
      <c r="AO18" s="29">
        <f>PRODUCT($C18:S18)</f>
        <v>0.60851881772860028</v>
      </c>
      <c r="AP18" s="29">
        <f>PRODUCT($C18:T18)</f>
        <v>0.60547622363995723</v>
      </c>
      <c r="AQ18" s="29">
        <f>PRODUCT($C18:U18)</f>
        <v>0.57520241245795933</v>
      </c>
      <c r="AR18" s="29">
        <f>PRODUCT($C18:V18)</f>
        <v>0.57232640039566951</v>
      </c>
      <c r="AU18">
        <f t="shared" si="7"/>
        <v>7</v>
      </c>
      <c r="AV18" s="30">
        <f>Y18*'Base no wds'!AA21</f>
        <v>0</v>
      </c>
      <c r="AW18" s="30">
        <f>Z18*'Base no wds'!AB21</f>
        <v>0</v>
      </c>
      <c r="AX18" s="30">
        <f>AA18*'Base no wds'!AC21</f>
        <v>0.90249999999999997</v>
      </c>
      <c r="AY18" s="30">
        <f>AB18*'Base no wds'!AD21</f>
        <v>0.89798749999999994</v>
      </c>
      <c r="AZ18" s="30">
        <f>AC18*'Base no wds'!AE21</f>
        <v>0</v>
      </c>
      <c r="BA18" s="30">
        <f>AD18*'Base no wds'!AF21</f>
        <v>0.84882268437499986</v>
      </c>
      <c r="BB18" s="30">
        <f>AE18*'Base no wds'!AG21</f>
        <v>0</v>
      </c>
      <c r="BC18" s="30">
        <f>AF18*'Base no wds'!AH21</f>
        <v>0.80234964240546858</v>
      </c>
      <c r="BD18" s="30">
        <f>AG18*'Base no wds'!AI21</f>
        <v>0</v>
      </c>
      <c r="BE18" s="30">
        <f>AH18*'Base no wds'!AJ21</f>
        <v>0</v>
      </c>
      <c r="BF18" s="30">
        <f>AI18*'Base no wds'!AK21</f>
        <v>0</v>
      </c>
      <c r="BG18" s="30">
        <f>AJ18*'Base no wds'!AL21</f>
        <v>0</v>
      </c>
      <c r="BH18" s="30">
        <f>AK18*'Base no wds'!AM21</f>
        <v>0</v>
      </c>
      <c r="BI18" s="30">
        <f>AL18*'Base no wds'!AN21</f>
        <v>0.61773864421077662</v>
      </c>
      <c r="BJ18" s="30">
        <f>AM18*'Base no wds'!AO21</f>
        <v>0.61464995098972275</v>
      </c>
      <c r="BK18" s="30">
        <f>AN18*'Base no wds'!AP21</f>
        <v>0.61157670123477414</v>
      </c>
      <c r="BL18" s="30">
        <f>AO18*'Base no wds'!AQ21</f>
        <v>0.60851881772860028</v>
      </c>
      <c r="BM18" s="30">
        <f>AP18*'Base no wds'!AR21</f>
        <v>0</v>
      </c>
      <c r="BN18" s="30">
        <f>AQ18*'Base no wds'!AS21</f>
        <v>0.57520241245795933</v>
      </c>
      <c r="BO18" s="30">
        <f>AR18*'Base no wds'!AT21</f>
        <v>0.57232640039566951</v>
      </c>
      <c r="BP18" s="8">
        <f t="shared" si="3"/>
        <v>7.0516727537979706</v>
      </c>
      <c r="BQ18" s="32">
        <f t="shared" si="4"/>
        <v>7</v>
      </c>
    </row>
    <row r="19" spans="1:69" x14ac:dyDescent="0.2">
      <c r="A19">
        <f t="shared" si="5"/>
        <v>8</v>
      </c>
      <c r="C19" s="29">
        <f>1-IF(C$10=0.5,0,IF('Base no wds'!Z22=1,'Base with wds'!$H$4,'Base with wds'!$H$5))</f>
        <v>1</v>
      </c>
      <c r="D19" s="29">
        <f>1-IF(D$10=0.5,0,IF('Base no wds'!AA22=1,'Base with wds'!$H$4,'Base with wds'!$H$5))</f>
        <v>0.95</v>
      </c>
      <c r="E19" s="29">
        <f>1-IF(E$10=0.5,0,IF('Base no wds'!AB22=1,'Base with wds'!$H$4,'Base with wds'!$H$5))</f>
        <v>0.995</v>
      </c>
      <c r="F19" s="29">
        <f>1-IF(F$10=0.5,0,IF('Base no wds'!AC22=1,'Base with wds'!$H$4,'Base with wds'!$H$5))</f>
        <v>0.95</v>
      </c>
      <c r="G19" s="29">
        <f>1-IF(G$10=0.5,0,IF('Base no wds'!AD22=1,'Base with wds'!$H$4,'Base with wds'!$H$5))</f>
        <v>0.995</v>
      </c>
      <c r="H19" s="29">
        <f>1-IF(H$10=0.5,0,IF('Base no wds'!AE22=1,'Base with wds'!$H$4,'Base with wds'!$H$5))</f>
        <v>0.995</v>
      </c>
      <c r="I19" s="29">
        <f>1-IF(I$10=0.5,0,IF('Base no wds'!AF22=1,'Base with wds'!$H$4,'Base with wds'!$H$5))</f>
        <v>0.95</v>
      </c>
      <c r="J19" s="29">
        <f>1-IF(J$10=0.5,0,IF('Base no wds'!AG22=1,'Base with wds'!$H$4,'Base with wds'!$H$5))</f>
        <v>0.95</v>
      </c>
      <c r="K19" s="29">
        <f>1-IF(K$10=0.5,0,IF('Base no wds'!AH22=1,'Base with wds'!$H$4,'Base with wds'!$H$5))</f>
        <v>0.995</v>
      </c>
      <c r="L19" s="29">
        <f>1-IF(L$10=0.5,0,IF('Base no wds'!AI22=1,'Base with wds'!$H$4,'Base with wds'!$H$5))</f>
        <v>0.95</v>
      </c>
      <c r="M19" s="29">
        <f>1-IF(M$10=0.5,0,IF('Base no wds'!AJ22=1,'Base with wds'!$H$4,'Base with wds'!$H$5))</f>
        <v>0.995</v>
      </c>
      <c r="N19" s="29">
        <f>1-IF(N$10=0.5,0,IF('Base no wds'!AK22=1,'Base with wds'!$H$4,'Base with wds'!$H$5))</f>
        <v>0.95</v>
      </c>
      <c r="O19" s="29">
        <f>1-IF(O$10=0.5,0,IF('Base no wds'!AL22=1,'Base with wds'!$H$4,'Base with wds'!$H$5))</f>
        <v>0.95</v>
      </c>
      <c r="P19" s="29">
        <f>1-IF(P$10=0.5,0,IF('Base no wds'!AM22=1,'Base with wds'!$H$4,'Base with wds'!$H$5))</f>
        <v>0.95</v>
      </c>
      <c r="Q19" s="29">
        <f>1-IF(Q$10=0.5,0,IF('Base no wds'!AN22=1,'Base with wds'!$H$4,'Base with wds'!$H$5))</f>
        <v>0.95</v>
      </c>
      <c r="R19" s="29">
        <f>1-IF(R$10=0.5,0,IF('Base no wds'!AO22=1,'Base with wds'!$H$4,'Base with wds'!$H$5))</f>
        <v>0.95</v>
      </c>
      <c r="S19" s="29">
        <f>1-IF(S$10=0.5,0,IF('Base no wds'!AP22=1,'Base with wds'!$H$4,'Base with wds'!$H$5))</f>
        <v>0.995</v>
      </c>
      <c r="T19" s="29">
        <f>1-IF(T$10=0.5,0,IF('Base no wds'!AQ22=1,'Base with wds'!$H$4,'Base with wds'!$H$5))</f>
        <v>0.995</v>
      </c>
      <c r="U19" s="29">
        <f>1-IF(U$10=0.5,0,IF('Base no wds'!AR22=1,'Base with wds'!$H$4,'Base with wds'!$H$5))</f>
        <v>0.95</v>
      </c>
      <c r="V19" s="29">
        <f>1-IF(V$10=0.5,0,IF('Base no wds'!AS22=1,'Base with wds'!$H$4,'Base with wds'!$H$5))</f>
        <v>0.95</v>
      </c>
      <c r="X19">
        <f t="shared" si="6"/>
        <v>8</v>
      </c>
      <c r="Y19" s="29">
        <f>PRODUCT($C19:C19)</f>
        <v>1</v>
      </c>
      <c r="Z19" s="29">
        <f>PRODUCT($C19:D19)</f>
        <v>0.95</v>
      </c>
      <c r="AA19" s="29">
        <f>PRODUCT($C19:E19)</f>
        <v>0.94524999999999992</v>
      </c>
      <c r="AB19" s="29">
        <f>PRODUCT($C19:F19)</f>
        <v>0.89798749999999994</v>
      </c>
      <c r="AC19" s="29">
        <f>PRODUCT($C19:G19)</f>
        <v>0.8934975624999999</v>
      </c>
      <c r="AD19" s="29">
        <f>PRODUCT($C19:H19)</f>
        <v>0.88903007468749995</v>
      </c>
      <c r="AE19" s="29">
        <f>PRODUCT($C19:I19)</f>
        <v>0.84457857095312494</v>
      </c>
      <c r="AF19" s="29">
        <f>PRODUCT($C19:J19)</f>
        <v>0.80234964240546869</v>
      </c>
      <c r="AG19" s="29">
        <f>PRODUCT($C19:K19)</f>
        <v>0.79833789419344137</v>
      </c>
      <c r="AH19" s="29">
        <f>PRODUCT($C19:L19)</f>
        <v>0.75842099948376929</v>
      </c>
      <c r="AI19" s="29">
        <f>PRODUCT($C19:M19)</f>
        <v>0.7546288944863504</v>
      </c>
      <c r="AJ19" s="29">
        <f>PRODUCT($C19:N19)</f>
        <v>0.71689744976203285</v>
      </c>
      <c r="AK19" s="29">
        <f>PRODUCT($C19:O19)</f>
        <v>0.6810525772739312</v>
      </c>
      <c r="AL19" s="29">
        <f>PRODUCT($C19:P19)</f>
        <v>0.64699994841023456</v>
      </c>
      <c r="AM19" s="29">
        <f>PRODUCT($C19:Q19)</f>
        <v>0.61464995098972275</v>
      </c>
      <c r="AN19" s="29">
        <f>PRODUCT($C19:R19)</f>
        <v>0.5839174534402366</v>
      </c>
      <c r="AO19" s="29">
        <f>PRODUCT($C19:S19)</f>
        <v>0.58099786617303539</v>
      </c>
      <c r="AP19" s="29">
        <f>PRODUCT($C19:T19)</f>
        <v>0.57809287684217026</v>
      </c>
      <c r="AQ19" s="29">
        <f>PRODUCT($C19:U19)</f>
        <v>0.5491882330000617</v>
      </c>
      <c r="AR19" s="29">
        <f>PRODUCT($C19:V19)</f>
        <v>0.5217288213500586</v>
      </c>
      <c r="AU19">
        <f t="shared" si="7"/>
        <v>8</v>
      </c>
      <c r="AV19" s="30">
        <f>Y19*'Base no wds'!AA22</f>
        <v>0</v>
      </c>
      <c r="AW19" s="30">
        <f>Z19*'Base no wds'!AB22</f>
        <v>0.95</v>
      </c>
      <c r="AX19" s="30">
        <f>AA19*'Base no wds'!AC22</f>
        <v>0</v>
      </c>
      <c r="AY19" s="30">
        <f>AB19*'Base no wds'!AD22</f>
        <v>0.89798749999999994</v>
      </c>
      <c r="AZ19" s="30">
        <f>AC19*'Base no wds'!AE22</f>
        <v>0.8934975624999999</v>
      </c>
      <c r="BA19" s="30">
        <f>AD19*'Base no wds'!AF22</f>
        <v>0</v>
      </c>
      <c r="BB19" s="30">
        <f>AE19*'Base no wds'!AG22</f>
        <v>0</v>
      </c>
      <c r="BC19" s="30">
        <f>AF19*'Base no wds'!AH22</f>
        <v>0.80234964240546869</v>
      </c>
      <c r="BD19" s="30">
        <f>AG19*'Base no wds'!AI22</f>
        <v>0</v>
      </c>
      <c r="BE19" s="30">
        <f>AH19*'Base no wds'!AJ22</f>
        <v>0.75842099948376929</v>
      </c>
      <c r="BF19" s="30">
        <f>AI19*'Base no wds'!AK22</f>
        <v>0</v>
      </c>
      <c r="BG19" s="30">
        <f>AJ19*'Base no wds'!AL22</f>
        <v>0</v>
      </c>
      <c r="BH19" s="30">
        <f>AK19*'Base no wds'!AM22</f>
        <v>0</v>
      </c>
      <c r="BI19" s="30">
        <f>AL19*'Base no wds'!AN22</f>
        <v>0</v>
      </c>
      <c r="BJ19" s="30">
        <f>AM19*'Base no wds'!AO22</f>
        <v>0</v>
      </c>
      <c r="BK19" s="30">
        <f>AN19*'Base no wds'!AP22</f>
        <v>0.5839174534402366</v>
      </c>
      <c r="BL19" s="30">
        <f>AO19*'Base no wds'!AQ22</f>
        <v>0.58099786617303539</v>
      </c>
      <c r="BM19" s="30">
        <f>AP19*'Base no wds'!AR22</f>
        <v>0</v>
      </c>
      <c r="BN19" s="30">
        <f>AQ19*'Base no wds'!AS22</f>
        <v>0</v>
      </c>
      <c r="BO19" s="30">
        <f>AR19*'Base no wds'!AT22</f>
        <v>0</v>
      </c>
      <c r="BP19" s="8">
        <f t="shared" si="3"/>
        <v>5.4671710240025106</v>
      </c>
      <c r="BQ19" s="32">
        <f t="shared" si="4"/>
        <v>5</v>
      </c>
    </row>
    <row r="20" spans="1:69" x14ac:dyDescent="0.2">
      <c r="A20">
        <f t="shared" si="5"/>
        <v>9</v>
      </c>
      <c r="C20" s="29">
        <f>1-IF(C$10=0.5,0,IF('Base no wds'!Z23=1,'Base with wds'!$H$4,'Base with wds'!$H$5))</f>
        <v>1</v>
      </c>
      <c r="D20" s="29">
        <f>1-IF(D$10=0.5,0,IF('Base no wds'!AA23=1,'Base with wds'!$H$4,'Base with wds'!$H$5))</f>
        <v>0.995</v>
      </c>
      <c r="E20" s="29">
        <f>1-IF(E$10=0.5,0,IF('Base no wds'!AB23=1,'Base with wds'!$H$4,'Base with wds'!$H$5))</f>
        <v>0.995</v>
      </c>
      <c r="F20" s="29">
        <f>1-IF(F$10=0.5,0,IF('Base no wds'!AC23=1,'Base with wds'!$H$4,'Base with wds'!$H$5))</f>
        <v>0.95</v>
      </c>
      <c r="G20" s="29">
        <f>1-IF(G$10=0.5,0,IF('Base no wds'!AD23=1,'Base with wds'!$H$4,'Base with wds'!$H$5))</f>
        <v>0.95</v>
      </c>
      <c r="H20" s="29">
        <f>1-IF(H$10=0.5,0,IF('Base no wds'!AE23=1,'Base with wds'!$H$4,'Base with wds'!$H$5))</f>
        <v>0.95</v>
      </c>
      <c r="I20" s="29">
        <f>1-IF(I$10=0.5,0,IF('Base no wds'!AF23=1,'Base with wds'!$H$4,'Base with wds'!$H$5))</f>
        <v>0.995</v>
      </c>
      <c r="J20" s="29">
        <f>1-IF(J$10=0.5,0,IF('Base no wds'!AG23=1,'Base with wds'!$H$4,'Base with wds'!$H$5))</f>
        <v>0.95</v>
      </c>
      <c r="K20" s="29">
        <f>1-IF(K$10=0.5,0,IF('Base no wds'!AH23=1,'Base with wds'!$H$4,'Base with wds'!$H$5))</f>
        <v>0.95</v>
      </c>
      <c r="L20" s="29">
        <f>1-IF(L$10=0.5,0,IF('Base no wds'!AI23=1,'Base with wds'!$H$4,'Base with wds'!$H$5))</f>
        <v>0.995</v>
      </c>
      <c r="M20" s="29">
        <f>1-IF(M$10=0.5,0,IF('Base no wds'!AJ23=1,'Base with wds'!$H$4,'Base with wds'!$H$5))</f>
        <v>0.995</v>
      </c>
      <c r="N20" s="29">
        <f>1-IF(N$10=0.5,0,IF('Base no wds'!AK23=1,'Base with wds'!$H$4,'Base with wds'!$H$5))</f>
        <v>0.995</v>
      </c>
      <c r="O20" s="29">
        <f>1-IF(O$10=0.5,0,IF('Base no wds'!AL23=1,'Base with wds'!$H$4,'Base with wds'!$H$5))</f>
        <v>0.995</v>
      </c>
      <c r="P20" s="29">
        <f>1-IF(P$10=0.5,0,IF('Base no wds'!AM23=1,'Base with wds'!$H$4,'Base with wds'!$H$5))</f>
        <v>0.995</v>
      </c>
      <c r="Q20" s="29">
        <f>1-IF(Q$10=0.5,0,IF('Base no wds'!AN23=1,'Base with wds'!$H$4,'Base with wds'!$H$5))</f>
        <v>0.995</v>
      </c>
      <c r="R20" s="29">
        <f>1-IF(R$10=0.5,0,IF('Base no wds'!AO23=1,'Base with wds'!$H$4,'Base with wds'!$H$5))</f>
        <v>0.995</v>
      </c>
      <c r="S20" s="29">
        <f>1-IF(S$10=0.5,0,IF('Base no wds'!AP23=1,'Base with wds'!$H$4,'Base with wds'!$H$5))</f>
        <v>0.95</v>
      </c>
      <c r="T20" s="29">
        <f>1-IF(T$10=0.5,0,IF('Base no wds'!AQ23=1,'Base with wds'!$H$4,'Base with wds'!$H$5))</f>
        <v>0.95</v>
      </c>
      <c r="U20" s="29">
        <f>1-IF(U$10=0.5,0,IF('Base no wds'!AR23=1,'Base with wds'!$H$4,'Base with wds'!$H$5))</f>
        <v>0.95</v>
      </c>
      <c r="V20" s="29">
        <f>1-IF(V$10=0.5,0,IF('Base no wds'!AS23=1,'Base with wds'!$H$4,'Base with wds'!$H$5))</f>
        <v>0.95</v>
      </c>
      <c r="X20">
        <f t="shared" si="6"/>
        <v>9</v>
      </c>
      <c r="Y20" s="29">
        <f>PRODUCT($C20:C20)</f>
        <v>1</v>
      </c>
      <c r="Z20" s="29">
        <f>PRODUCT($C20:D20)</f>
        <v>0.995</v>
      </c>
      <c r="AA20" s="29">
        <f>PRODUCT($C20:E20)</f>
        <v>0.99002500000000004</v>
      </c>
      <c r="AB20" s="29">
        <f>PRODUCT($C20:F20)</f>
        <v>0.94052374999999999</v>
      </c>
      <c r="AC20" s="29">
        <f>PRODUCT($C20:G20)</f>
        <v>0.8934975624999999</v>
      </c>
      <c r="AD20" s="29">
        <f>PRODUCT($C20:H20)</f>
        <v>0.84882268437499986</v>
      </c>
      <c r="AE20" s="29">
        <f>PRODUCT($C20:I20)</f>
        <v>0.84457857095312483</v>
      </c>
      <c r="AF20" s="29">
        <f>PRODUCT($C20:J20)</f>
        <v>0.80234964240546858</v>
      </c>
      <c r="AG20" s="29">
        <f>PRODUCT($C20:K20)</f>
        <v>0.76223216028519514</v>
      </c>
      <c r="AH20" s="29">
        <f>PRODUCT($C20:L20)</f>
        <v>0.75842099948376918</v>
      </c>
      <c r="AI20" s="29">
        <f>PRODUCT($C20:M20)</f>
        <v>0.75462889448635029</v>
      </c>
      <c r="AJ20" s="29">
        <f>PRODUCT($C20:N20)</f>
        <v>0.75085575001391858</v>
      </c>
      <c r="AK20" s="29">
        <f>PRODUCT($C20:O20)</f>
        <v>0.74710147126384896</v>
      </c>
      <c r="AL20" s="29">
        <f>PRODUCT($C20:P20)</f>
        <v>0.74336596390752974</v>
      </c>
      <c r="AM20" s="29">
        <f>PRODUCT($C20:Q20)</f>
        <v>0.73964913408799204</v>
      </c>
      <c r="AN20" s="29">
        <f>PRODUCT($C20:R20)</f>
        <v>0.73595088841755207</v>
      </c>
      <c r="AO20" s="29">
        <f>PRODUCT($C20:S20)</f>
        <v>0.69915334399667439</v>
      </c>
      <c r="AP20" s="29">
        <f>PRODUCT($C20:T20)</f>
        <v>0.66419567679684066</v>
      </c>
      <c r="AQ20" s="29">
        <f>PRODUCT($C20:U20)</f>
        <v>0.63098589295699858</v>
      </c>
      <c r="AR20" s="29">
        <f>PRODUCT($C20:V20)</f>
        <v>0.59943659830914864</v>
      </c>
      <c r="AU20">
        <f t="shared" ref="AU20:AU83" si="8">AU19+1</f>
        <v>9</v>
      </c>
      <c r="AV20" s="30">
        <f>Y20*'Base no wds'!AA23</f>
        <v>1</v>
      </c>
      <c r="AW20" s="30">
        <f>Z20*'Base no wds'!AB23</f>
        <v>0.995</v>
      </c>
      <c r="AX20" s="30">
        <f>AA20*'Base no wds'!AC23</f>
        <v>0</v>
      </c>
      <c r="AY20" s="30">
        <f>AB20*'Base no wds'!AD23</f>
        <v>0</v>
      </c>
      <c r="AZ20" s="30">
        <f>AC20*'Base no wds'!AE23</f>
        <v>0</v>
      </c>
      <c r="BA20" s="30">
        <f>AD20*'Base no wds'!AF23</f>
        <v>0.84882268437499986</v>
      </c>
      <c r="BB20" s="30">
        <f>AE20*'Base no wds'!AG23</f>
        <v>0</v>
      </c>
      <c r="BC20" s="30">
        <f>AF20*'Base no wds'!AH23</f>
        <v>0</v>
      </c>
      <c r="BD20" s="30">
        <f>AG20*'Base no wds'!AI23</f>
        <v>0.76223216028519514</v>
      </c>
      <c r="BE20" s="30">
        <f>AH20*'Base no wds'!AJ23</f>
        <v>0.75842099948376918</v>
      </c>
      <c r="BF20" s="30">
        <f>AI20*'Base no wds'!AK23</f>
        <v>0.75462889448635029</v>
      </c>
      <c r="BG20" s="30">
        <f>AJ20*'Base no wds'!AL23</f>
        <v>0.75085575001391858</v>
      </c>
      <c r="BH20" s="30">
        <f>AK20*'Base no wds'!AM23</f>
        <v>0.74710147126384896</v>
      </c>
      <c r="BI20" s="30">
        <f>AL20*'Base no wds'!AN23</f>
        <v>0.74336596390752974</v>
      </c>
      <c r="BJ20" s="30">
        <f>AM20*'Base no wds'!AO23</f>
        <v>0.73964913408799204</v>
      </c>
      <c r="BK20" s="30">
        <f>AN20*'Base no wds'!AP23</f>
        <v>0</v>
      </c>
      <c r="BL20" s="30">
        <f>AO20*'Base no wds'!AQ23</f>
        <v>0</v>
      </c>
      <c r="BM20" s="30">
        <f>AP20*'Base no wds'!AR23</f>
        <v>0</v>
      </c>
      <c r="BN20" s="30">
        <f>AQ20*'Base no wds'!AS23</f>
        <v>0</v>
      </c>
      <c r="BO20" s="30">
        <f>AR20*'Base no wds'!AT23</f>
        <v>0</v>
      </c>
      <c r="BP20" s="8">
        <f t="shared" ref="BP20:BP83" si="9">SUM(AV20:BO20)</f>
        <v>8.1000770579036043</v>
      </c>
      <c r="BQ20" s="32">
        <f t="shared" si="4"/>
        <v>8</v>
      </c>
    </row>
    <row r="21" spans="1:69" x14ac:dyDescent="0.2">
      <c r="A21">
        <f t="shared" si="5"/>
        <v>10</v>
      </c>
      <c r="C21" s="29">
        <f>1-IF(C$10=0.5,0,IF('Base no wds'!Z24=1,'Base with wds'!$H$4,'Base with wds'!$H$5))</f>
        <v>1</v>
      </c>
      <c r="D21" s="29">
        <f>1-IF(D$10=0.5,0,IF('Base no wds'!AA24=1,'Base with wds'!$H$4,'Base with wds'!$H$5))</f>
        <v>0.995</v>
      </c>
      <c r="E21" s="29">
        <f>1-IF(E$10=0.5,0,IF('Base no wds'!AB24=1,'Base with wds'!$H$4,'Base with wds'!$H$5))</f>
        <v>0.995</v>
      </c>
      <c r="F21" s="29">
        <f>1-IF(F$10=0.5,0,IF('Base no wds'!AC24=1,'Base with wds'!$H$4,'Base with wds'!$H$5))</f>
        <v>0.995</v>
      </c>
      <c r="G21" s="29">
        <f>1-IF(G$10=0.5,0,IF('Base no wds'!AD24=1,'Base with wds'!$H$4,'Base with wds'!$H$5))</f>
        <v>0.995</v>
      </c>
      <c r="H21" s="29">
        <f>1-IF(H$10=0.5,0,IF('Base no wds'!AE24=1,'Base with wds'!$H$4,'Base with wds'!$H$5))</f>
        <v>0.95</v>
      </c>
      <c r="I21" s="29">
        <f>1-IF(I$10=0.5,0,IF('Base no wds'!AF24=1,'Base with wds'!$H$4,'Base with wds'!$H$5))</f>
        <v>0.95</v>
      </c>
      <c r="J21" s="29">
        <f>1-IF(J$10=0.5,0,IF('Base no wds'!AG24=1,'Base with wds'!$H$4,'Base with wds'!$H$5))</f>
        <v>0.995</v>
      </c>
      <c r="K21" s="29">
        <f>1-IF(K$10=0.5,0,IF('Base no wds'!AH24=1,'Base with wds'!$H$4,'Base with wds'!$H$5))</f>
        <v>0.95</v>
      </c>
      <c r="L21" s="29">
        <f>1-IF(L$10=0.5,0,IF('Base no wds'!AI24=1,'Base with wds'!$H$4,'Base with wds'!$H$5))</f>
        <v>0.995</v>
      </c>
      <c r="M21" s="29">
        <f>1-IF(M$10=0.5,0,IF('Base no wds'!AJ24=1,'Base with wds'!$H$4,'Base with wds'!$H$5))</f>
        <v>0.95</v>
      </c>
      <c r="N21" s="29">
        <f>1-IF(N$10=0.5,0,IF('Base no wds'!AK24=1,'Base with wds'!$H$4,'Base with wds'!$H$5))</f>
        <v>0.995</v>
      </c>
      <c r="O21" s="29">
        <f>1-IF(O$10=0.5,0,IF('Base no wds'!AL24=1,'Base with wds'!$H$4,'Base with wds'!$H$5))</f>
        <v>0.995</v>
      </c>
      <c r="P21" s="29">
        <f>1-IF(P$10=0.5,0,IF('Base no wds'!AM24=1,'Base with wds'!$H$4,'Base with wds'!$H$5))</f>
        <v>0.95</v>
      </c>
      <c r="Q21" s="29">
        <f>1-IF(Q$10=0.5,0,IF('Base no wds'!AN24=1,'Base with wds'!$H$4,'Base with wds'!$H$5))</f>
        <v>0.95</v>
      </c>
      <c r="R21" s="29">
        <f>1-IF(R$10=0.5,0,IF('Base no wds'!AO24=1,'Base with wds'!$H$4,'Base with wds'!$H$5))</f>
        <v>0.995</v>
      </c>
      <c r="S21" s="29">
        <f>1-IF(S$10=0.5,0,IF('Base no wds'!AP24=1,'Base with wds'!$H$4,'Base with wds'!$H$5))</f>
        <v>0.95</v>
      </c>
      <c r="T21" s="29">
        <f>1-IF(T$10=0.5,0,IF('Base no wds'!AQ24=1,'Base with wds'!$H$4,'Base with wds'!$H$5))</f>
        <v>0.95</v>
      </c>
      <c r="U21" s="29">
        <f>1-IF(U$10=0.5,0,IF('Base no wds'!AR24=1,'Base with wds'!$H$4,'Base with wds'!$H$5))</f>
        <v>0.995</v>
      </c>
      <c r="V21" s="29">
        <f>1-IF(V$10=0.5,0,IF('Base no wds'!AS24=1,'Base with wds'!$H$4,'Base with wds'!$H$5))</f>
        <v>0.95</v>
      </c>
      <c r="X21">
        <f t="shared" si="6"/>
        <v>10</v>
      </c>
      <c r="Y21" s="29">
        <f>PRODUCT($C21:C21)</f>
        <v>1</v>
      </c>
      <c r="Z21" s="29">
        <f>PRODUCT($C21:D21)</f>
        <v>0.995</v>
      </c>
      <c r="AA21" s="29">
        <f>PRODUCT($C21:E21)</f>
        <v>0.99002500000000004</v>
      </c>
      <c r="AB21" s="29">
        <f>PRODUCT($C21:F21)</f>
        <v>0.98507487500000002</v>
      </c>
      <c r="AC21" s="29">
        <f>PRODUCT($C21:G21)</f>
        <v>0.98014950062500006</v>
      </c>
      <c r="AD21" s="29">
        <f>PRODUCT($C21:H21)</f>
        <v>0.93114202559375003</v>
      </c>
      <c r="AE21" s="29">
        <f>PRODUCT($C21:I21)</f>
        <v>0.88458492431406244</v>
      </c>
      <c r="AF21" s="29">
        <f>PRODUCT($C21:J21)</f>
        <v>0.88016199969249209</v>
      </c>
      <c r="AG21" s="29">
        <f>PRODUCT($C21:K21)</f>
        <v>0.83615389970786747</v>
      </c>
      <c r="AH21" s="29">
        <f>PRODUCT($C21:L21)</f>
        <v>0.83197313020932817</v>
      </c>
      <c r="AI21" s="29">
        <f>PRODUCT($C21:M21)</f>
        <v>0.79037447369886171</v>
      </c>
      <c r="AJ21" s="29">
        <f>PRODUCT($C21:N21)</f>
        <v>0.78642260133036745</v>
      </c>
      <c r="AK21" s="29">
        <f>PRODUCT($C21:O21)</f>
        <v>0.78249048832371559</v>
      </c>
      <c r="AL21" s="29">
        <f>PRODUCT($C21:P21)</f>
        <v>0.74336596390752974</v>
      </c>
      <c r="AM21" s="29">
        <f>PRODUCT($C21:Q21)</f>
        <v>0.70619766571215326</v>
      </c>
      <c r="AN21" s="29">
        <f>PRODUCT($C21:R21)</f>
        <v>0.70266667738359245</v>
      </c>
      <c r="AO21" s="29">
        <f>PRODUCT($C21:S21)</f>
        <v>0.66753334351441285</v>
      </c>
      <c r="AP21" s="29">
        <f>PRODUCT($C21:T21)</f>
        <v>0.63415667633869222</v>
      </c>
      <c r="AQ21" s="29">
        <f>PRODUCT($C21:U21)</f>
        <v>0.63098589295699881</v>
      </c>
      <c r="AR21" s="29">
        <f>PRODUCT($C21:V21)</f>
        <v>0.59943659830914886</v>
      </c>
      <c r="AU21">
        <f t="shared" si="8"/>
        <v>10</v>
      </c>
      <c r="AV21" s="30">
        <f>Y21*'Base no wds'!AA24</f>
        <v>1</v>
      </c>
      <c r="AW21" s="30">
        <f>Z21*'Base no wds'!AB24</f>
        <v>0.995</v>
      </c>
      <c r="AX21" s="30">
        <f>AA21*'Base no wds'!AC24</f>
        <v>0.99002500000000004</v>
      </c>
      <c r="AY21" s="30">
        <f>AB21*'Base no wds'!AD24</f>
        <v>0.98507487500000002</v>
      </c>
      <c r="AZ21" s="30">
        <f>AC21*'Base no wds'!AE24</f>
        <v>0</v>
      </c>
      <c r="BA21" s="30">
        <f>AD21*'Base no wds'!AF24</f>
        <v>0</v>
      </c>
      <c r="BB21" s="30">
        <f>AE21*'Base no wds'!AG24</f>
        <v>0.88458492431406244</v>
      </c>
      <c r="BC21" s="30">
        <f>AF21*'Base no wds'!AH24</f>
        <v>0</v>
      </c>
      <c r="BD21" s="30">
        <f>AG21*'Base no wds'!AI24</f>
        <v>0.83615389970786747</v>
      </c>
      <c r="BE21" s="30">
        <f>AH21*'Base no wds'!AJ24</f>
        <v>0</v>
      </c>
      <c r="BF21" s="30">
        <f>AI21*'Base no wds'!AK24</f>
        <v>0.79037447369886171</v>
      </c>
      <c r="BG21" s="30">
        <f>AJ21*'Base no wds'!AL24</f>
        <v>0.78642260133036745</v>
      </c>
      <c r="BH21" s="30">
        <f>AK21*'Base no wds'!AM24</f>
        <v>0</v>
      </c>
      <c r="BI21" s="30">
        <f>AL21*'Base no wds'!AN24</f>
        <v>0</v>
      </c>
      <c r="BJ21" s="30">
        <f>AM21*'Base no wds'!AO24</f>
        <v>0.70619766571215326</v>
      </c>
      <c r="BK21" s="30">
        <f>AN21*'Base no wds'!AP24</f>
        <v>0</v>
      </c>
      <c r="BL21" s="30">
        <f>AO21*'Base no wds'!AQ24</f>
        <v>0</v>
      </c>
      <c r="BM21" s="30">
        <f>AP21*'Base no wds'!AR24</f>
        <v>0.63415667633869222</v>
      </c>
      <c r="BN21" s="30">
        <f>AQ21*'Base no wds'!AS24</f>
        <v>0</v>
      </c>
      <c r="BO21" s="30">
        <f>AR21*'Base no wds'!AT24</f>
        <v>0</v>
      </c>
      <c r="BP21" s="8">
        <f t="shared" si="9"/>
        <v>8.6079901161020054</v>
      </c>
      <c r="BQ21" s="32">
        <f t="shared" si="4"/>
        <v>9</v>
      </c>
    </row>
    <row r="22" spans="1:69" x14ac:dyDescent="0.2">
      <c r="A22">
        <f t="shared" si="5"/>
        <v>11</v>
      </c>
      <c r="C22" s="29">
        <f>1-IF(C$10=0.5,0,IF('Base no wds'!Z25=1,'Base with wds'!$H$4,'Base with wds'!$H$5))</f>
        <v>1</v>
      </c>
      <c r="D22" s="29">
        <f>1-IF(D$10=0.5,0,IF('Base no wds'!AA25=1,'Base with wds'!$H$4,'Base with wds'!$H$5))</f>
        <v>0.95</v>
      </c>
      <c r="E22" s="29">
        <f>1-IF(E$10=0.5,0,IF('Base no wds'!AB25=1,'Base with wds'!$H$4,'Base with wds'!$H$5))</f>
        <v>0.995</v>
      </c>
      <c r="F22" s="29">
        <f>1-IF(F$10=0.5,0,IF('Base no wds'!AC25=1,'Base with wds'!$H$4,'Base with wds'!$H$5))</f>
        <v>0.95</v>
      </c>
      <c r="G22" s="29">
        <f>1-IF(G$10=0.5,0,IF('Base no wds'!AD25=1,'Base with wds'!$H$4,'Base with wds'!$H$5))</f>
        <v>0.95</v>
      </c>
      <c r="H22" s="29">
        <f>1-IF(H$10=0.5,0,IF('Base no wds'!AE25=1,'Base with wds'!$H$4,'Base with wds'!$H$5))</f>
        <v>0.95</v>
      </c>
      <c r="I22" s="29">
        <f>1-IF(I$10=0.5,0,IF('Base no wds'!AF25=1,'Base with wds'!$H$4,'Base with wds'!$H$5))</f>
        <v>0.995</v>
      </c>
      <c r="J22" s="29">
        <f>1-IF(J$10=0.5,0,IF('Base no wds'!AG25=1,'Base with wds'!$H$4,'Base with wds'!$H$5))</f>
        <v>0.95</v>
      </c>
      <c r="K22" s="29">
        <f>1-IF(K$10=0.5,0,IF('Base no wds'!AH25=1,'Base with wds'!$H$4,'Base with wds'!$H$5))</f>
        <v>0.995</v>
      </c>
      <c r="L22" s="29">
        <f>1-IF(L$10=0.5,0,IF('Base no wds'!AI25=1,'Base with wds'!$H$4,'Base with wds'!$H$5))</f>
        <v>0.995</v>
      </c>
      <c r="M22" s="29">
        <f>1-IF(M$10=0.5,0,IF('Base no wds'!AJ25=1,'Base with wds'!$H$4,'Base with wds'!$H$5))</f>
        <v>0.995</v>
      </c>
      <c r="N22" s="29">
        <f>1-IF(N$10=0.5,0,IF('Base no wds'!AK25=1,'Base with wds'!$H$4,'Base with wds'!$H$5))</f>
        <v>0.95</v>
      </c>
      <c r="O22" s="29">
        <f>1-IF(O$10=0.5,0,IF('Base no wds'!AL25=1,'Base with wds'!$H$4,'Base with wds'!$H$5))</f>
        <v>0.995</v>
      </c>
      <c r="P22" s="29">
        <f>1-IF(P$10=0.5,0,IF('Base no wds'!AM25=1,'Base with wds'!$H$4,'Base with wds'!$H$5))</f>
        <v>0.95</v>
      </c>
      <c r="Q22" s="29">
        <f>1-IF(Q$10=0.5,0,IF('Base no wds'!AN25=1,'Base with wds'!$H$4,'Base with wds'!$H$5))</f>
        <v>0.95</v>
      </c>
      <c r="R22" s="29">
        <f>1-IF(R$10=0.5,0,IF('Base no wds'!AO25=1,'Base with wds'!$H$4,'Base with wds'!$H$5))</f>
        <v>0.995</v>
      </c>
      <c r="S22" s="29">
        <f>1-IF(S$10=0.5,0,IF('Base no wds'!AP25=1,'Base with wds'!$H$4,'Base with wds'!$H$5))</f>
        <v>0.95</v>
      </c>
      <c r="T22" s="29">
        <f>1-IF(T$10=0.5,0,IF('Base no wds'!AQ25=1,'Base with wds'!$H$4,'Base with wds'!$H$5))</f>
        <v>0.95</v>
      </c>
      <c r="U22" s="29">
        <f>1-IF(U$10=0.5,0,IF('Base no wds'!AR25=1,'Base with wds'!$H$4,'Base with wds'!$H$5))</f>
        <v>0.95</v>
      </c>
      <c r="V22" s="29">
        <f>1-IF(V$10=0.5,0,IF('Base no wds'!AS25=1,'Base with wds'!$H$4,'Base with wds'!$H$5))</f>
        <v>0.995</v>
      </c>
      <c r="X22">
        <f t="shared" si="6"/>
        <v>11</v>
      </c>
      <c r="Y22" s="29">
        <f>PRODUCT($C22:C22)</f>
        <v>1</v>
      </c>
      <c r="Z22" s="29">
        <f>PRODUCT($C22:D22)</f>
        <v>0.95</v>
      </c>
      <c r="AA22" s="29">
        <f>PRODUCT($C22:E22)</f>
        <v>0.94524999999999992</v>
      </c>
      <c r="AB22" s="29">
        <f>PRODUCT($C22:F22)</f>
        <v>0.89798749999999994</v>
      </c>
      <c r="AC22" s="29">
        <f>PRODUCT($C22:G22)</f>
        <v>0.85308812499999986</v>
      </c>
      <c r="AD22" s="29">
        <f>PRODUCT($C22:H22)</f>
        <v>0.81043371874999981</v>
      </c>
      <c r="AE22" s="29">
        <f>PRODUCT($C22:I22)</f>
        <v>0.80638155015624979</v>
      </c>
      <c r="AF22" s="29">
        <f>PRODUCT($C22:J22)</f>
        <v>0.7660624726484373</v>
      </c>
      <c r="AG22" s="29">
        <f>PRODUCT($C22:K22)</f>
        <v>0.76223216028519514</v>
      </c>
      <c r="AH22" s="29">
        <f>PRODUCT($C22:L22)</f>
        <v>0.75842099948376918</v>
      </c>
      <c r="AI22" s="29">
        <f>PRODUCT($C22:M22)</f>
        <v>0.75462889448635029</v>
      </c>
      <c r="AJ22" s="29">
        <f>PRODUCT($C22:N22)</f>
        <v>0.71689744976203273</v>
      </c>
      <c r="AK22" s="29">
        <f>PRODUCT($C22:O22)</f>
        <v>0.71331296251322251</v>
      </c>
      <c r="AL22" s="29">
        <f>PRODUCT($C22:P22)</f>
        <v>0.67764731438756132</v>
      </c>
      <c r="AM22" s="29">
        <f>PRODUCT($C22:Q22)</f>
        <v>0.64376494866818323</v>
      </c>
      <c r="AN22" s="29">
        <f>PRODUCT($C22:R22)</f>
        <v>0.64054612392484234</v>
      </c>
      <c r="AO22" s="29">
        <f>PRODUCT($C22:S22)</f>
        <v>0.60851881772860017</v>
      </c>
      <c r="AP22" s="29">
        <f>PRODUCT($C22:T22)</f>
        <v>0.57809287684217014</v>
      </c>
      <c r="AQ22" s="29">
        <f>PRODUCT($C22:U22)</f>
        <v>0.54918823300006159</v>
      </c>
      <c r="AR22" s="29">
        <f>PRODUCT($C22:V22)</f>
        <v>0.54644229183506132</v>
      </c>
      <c r="AU22">
        <f t="shared" si="8"/>
        <v>11</v>
      </c>
      <c r="AV22" s="30">
        <f>Y22*'Base no wds'!AA25</f>
        <v>0</v>
      </c>
      <c r="AW22" s="30">
        <f>Z22*'Base no wds'!AB25</f>
        <v>0.95</v>
      </c>
      <c r="AX22" s="30">
        <f>AA22*'Base no wds'!AC25</f>
        <v>0</v>
      </c>
      <c r="AY22" s="30">
        <f>AB22*'Base no wds'!AD25</f>
        <v>0</v>
      </c>
      <c r="AZ22" s="30">
        <f>AC22*'Base no wds'!AE25</f>
        <v>0</v>
      </c>
      <c r="BA22" s="30">
        <f>AD22*'Base no wds'!AF25</f>
        <v>0.81043371874999981</v>
      </c>
      <c r="BB22" s="30">
        <f>AE22*'Base no wds'!AG25</f>
        <v>0</v>
      </c>
      <c r="BC22" s="30">
        <f>AF22*'Base no wds'!AH25</f>
        <v>0.7660624726484373</v>
      </c>
      <c r="BD22" s="30">
        <f>AG22*'Base no wds'!AI25</f>
        <v>0.76223216028519514</v>
      </c>
      <c r="BE22" s="30">
        <f>AH22*'Base no wds'!AJ25</f>
        <v>0.75842099948376918</v>
      </c>
      <c r="BF22" s="30">
        <f>AI22*'Base no wds'!AK25</f>
        <v>0</v>
      </c>
      <c r="BG22" s="30">
        <f>AJ22*'Base no wds'!AL25</f>
        <v>0.71689744976203273</v>
      </c>
      <c r="BH22" s="30">
        <f>AK22*'Base no wds'!AM25</f>
        <v>0</v>
      </c>
      <c r="BI22" s="30">
        <f>AL22*'Base no wds'!AN25</f>
        <v>0</v>
      </c>
      <c r="BJ22" s="30">
        <f>AM22*'Base no wds'!AO25</f>
        <v>0.64376494866818323</v>
      </c>
      <c r="BK22" s="30">
        <f>AN22*'Base no wds'!AP25</f>
        <v>0</v>
      </c>
      <c r="BL22" s="30">
        <f>AO22*'Base no wds'!AQ25</f>
        <v>0</v>
      </c>
      <c r="BM22" s="30">
        <f>AP22*'Base no wds'!AR25</f>
        <v>0</v>
      </c>
      <c r="BN22" s="30">
        <f>AQ22*'Base no wds'!AS25</f>
        <v>0.54918823300006159</v>
      </c>
      <c r="BO22" s="30">
        <f>AR22*'Base no wds'!AT25</f>
        <v>0</v>
      </c>
      <c r="BP22" s="8">
        <f t="shared" si="9"/>
        <v>5.9569999825976794</v>
      </c>
      <c r="BQ22" s="32">
        <f t="shared" si="4"/>
        <v>6</v>
      </c>
    </row>
    <row r="23" spans="1:69" x14ac:dyDescent="0.2">
      <c r="A23">
        <f t="shared" si="5"/>
        <v>12</v>
      </c>
      <c r="C23" s="29">
        <f>1-IF(C$10=0.5,0,IF('Base no wds'!Z26=1,'Base with wds'!$H$4,'Base with wds'!$H$5))</f>
        <v>1</v>
      </c>
      <c r="D23" s="29">
        <f>1-IF(D$10=0.5,0,IF('Base no wds'!AA26=1,'Base with wds'!$H$4,'Base with wds'!$H$5))</f>
        <v>0.95</v>
      </c>
      <c r="E23" s="29">
        <f>1-IF(E$10=0.5,0,IF('Base no wds'!AB26=1,'Base with wds'!$H$4,'Base with wds'!$H$5))</f>
        <v>0.95</v>
      </c>
      <c r="F23" s="29">
        <f>1-IF(F$10=0.5,0,IF('Base no wds'!AC26=1,'Base with wds'!$H$4,'Base with wds'!$H$5))</f>
        <v>0.95</v>
      </c>
      <c r="G23" s="29">
        <f>1-IF(G$10=0.5,0,IF('Base no wds'!AD26=1,'Base with wds'!$H$4,'Base with wds'!$H$5))</f>
        <v>0.95</v>
      </c>
      <c r="H23" s="29">
        <f>1-IF(H$10=0.5,0,IF('Base no wds'!AE26=1,'Base with wds'!$H$4,'Base with wds'!$H$5))</f>
        <v>0.95</v>
      </c>
      <c r="I23" s="29">
        <f>1-IF(I$10=0.5,0,IF('Base no wds'!AF26=1,'Base with wds'!$H$4,'Base with wds'!$H$5))</f>
        <v>0.95</v>
      </c>
      <c r="J23" s="29">
        <f>1-IF(J$10=0.5,0,IF('Base no wds'!AG26=1,'Base with wds'!$H$4,'Base with wds'!$H$5))</f>
        <v>0.95</v>
      </c>
      <c r="K23" s="29">
        <f>1-IF(K$10=0.5,0,IF('Base no wds'!AH26=1,'Base with wds'!$H$4,'Base with wds'!$H$5))</f>
        <v>0.95</v>
      </c>
      <c r="L23" s="29">
        <f>1-IF(L$10=0.5,0,IF('Base no wds'!AI26=1,'Base with wds'!$H$4,'Base with wds'!$H$5))</f>
        <v>0.95</v>
      </c>
      <c r="M23" s="29">
        <f>1-IF(M$10=0.5,0,IF('Base no wds'!AJ26=1,'Base with wds'!$H$4,'Base with wds'!$H$5))</f>
        <v>0.95</v>
      </c>
      <c r="N23" s="29">
        <f>1-IF(N$10=0.5,0,IF('Base no wds'!AK26=1,'Base with wds'!$H$4,'Base with wds'!$H$5))</f>
        <v>0.995</v>
      </c>
      <c r="O23" s="29">
        <f>1-IF(O$10=0.5,0,IF('Base no wds'!AL26=1,'Base with wds'!$H$4,'Base with wds'!$H$5))</f>
        <v>0.95</v>
      </c>
      <c r="P23" s="29">
        <f>1-IF(P$10=0.5,0,IF('Base no wds'!AM26=1,'Base with wds'!$H$4,'Base with wds'!$H$5))</f>
        <v>0.995</v>
      </c>
      <c r="Q23" s="29">
        <f>1-IF(Q$10=0.5,0,IF('Base no wds'!AN26=1,'Base with wds'!$H$4,'Base with wds'!$H$5))</f>
        <v>0.995</v>
      </c>
      <c r="R23" s="29">
        <f>1-IF(R$10=0.5,0,IF('Base no wds'!AO26=1,'Base with wds'!$H$4,'Base with wds'!$H$5))</f>
        <v>0.995</v>
      </c>
      <c r="S23" s="29">
        <f>1-IF(S$10=0.5,0,IF('Base no wds'!AP26=1,'Base with wds'!$H$4,'Base with wds'!$H$5))</f>
        <v>0.95</v>
      </c>
      <c r="T23" s="29">
        <f>1-IF(T$10=0.5,0,IF('Base no wds'!AQ26=1,'Base with wds'!$H$4,'Base with wds'!$H$5))</f>
        <v>0.95</v>
      </c>
      <c r="U23" s="29">
        <f>1-IF(U$10=0.5,0,IF('Base no wds'!AR26=1,'Base with wds'!$H$4,'Base with wds'!$H$5))</f>
        <v>0.95</v>
      </c>
      <c r="V23" s="29">
        <f>1-IF(V$10=0.5,0,IF('Base no wds'!AS26=1,'Base with wds'!$H$4,'Base with wds'!$H$5))</f>
        <v>0.95</v>
      </c>
      <c r="X23">
        <f t="shared" si="6"/>
        <v>12</v>
      </c>
      <c r="Y23" s="29">
        <f>PRODUCT($C23:C23)</f>
        <v>1</v>
      </c>
      <c r="Z23" s="29">
        <f>PRODUCT($C23:D23)</f>
        <v>0.95</v>
      </c>
      <c r="AA23" s="29">
        <f>PRODUCT($C23:E23)</f>
        <v>0.90249999999999997</v>
      </c>
      <c r="AB23" s="29">
        <f>PRODUCT($C23:F23)</f>
        <v>0.85737499999999989</v>
      </c>
      <c r="AC23" s="29">
        <f>PRODUCT($C23:G23)</f>
        <v>0.81450624999999988</v>
      </c>
      <c r="AD23" s="29">
        <f>PRODUCT($C23:H23)</f>
        <v>0.77378093749999988</v>
      </c>
      <c r="AE23" s="29">
        <f>PRODUCT($C23:I23)</f>
        <v>0.7350918906249998</v>
      </c>
      <c r="AF23" s="29">
        <f>PRODUCT($C23:J23)</f>
        <v>0.69833729609374973</v>
      </c>
      <c r="AG23" s="29">
        <f>PRODUCT($C23:K23)</f>
        <v>0.66342043128906225</v>
      </c>
      <c r="AH23" s="29">
        <f>PRODUCT($C23:L23)</f>
        <v>0.63024940972460908</v>
      </c>
      <c r="AI23" s="29">
        <f>PRODUCT($C23:M23)</f>
        <v>0.59873693923837856</v>
      </c>
      <c r="AJ23" s="29">
        <f>PRODUCT($C23:N23)</f>
        <v>0.59574325454218668</v>
      </c>
      <c r="AK23" s="29">
        <f>PRODUCT($C23:O23)</f>
        <v>0.56595609181507733</v>
      </c>
      <c r="AL23" s="29">
        <f>PRODUCT($C23:P23)</f>
        <v>0.563126311356002</v>
      </c>
      <c r="AM23" s="29">
        <f>PRODUCT($C23:Q23)</f>
        <v>0.560310679799222</v>
      </c>
      <c r="AN23" s="29">
        <f>PRODUCT($C23:R23)</f>
        <v>0.55750912640022587</v>
      </c>
      <c r="AO23" s="29">
        <f>PRODUCT($C23:S23)</f>
        <v>0.52963367008021456</v>
      </c>
      <c r="AP23" s="29">
        <f>PRODUCT($C23:T23)</f>
        <v>0.50315198657620386</v>
      </c>
      <c r="AQ23" s="29">
        <f>PRODUCT($C23:U23)</f>
        <v>0.47799438724739363</v>
      </c>
      <c r="AR23" s="29">
        <f>PRODUCT($C23:V23)</f>
        <v>0.45409466788502395</v>
      </c>
      <c r="AU23">
        <f t="shared" si="8"/>
        <v>12</v>
      </c>
      <c r="AV23" s="30">
        <f>Y23*'Base no wds'!AA26</f>
        <v>0</v>
      </c>
      <c r="AW23" s="30">
        <f>Z23*'Base no wds'!AB26</f>
        <v>0</v>
      </c>
      <c r="AX23" s="30">
        <f>AA23*'Base no wds'!AC26</f>
        <v>0</v>
      </c>
      <c r="AY23" s="30">
        <f>AB23*'Base no wds'!AD26</f>
        <v>0</v>
      </c>
      <c r="AZ23" s="30">
        <f>AC23*'Base no wds'!AE26</f>
        <v>0</v>
      </c>
      <c r="BA23" s="30">
        <f>AD23*'Base no wds'!AF26</f>
        <v>0</v>
      </c>
      <c r="BB23" s="30">
        <f>AE23*'Base no wds'!AG26</f>
        <v>0</v>
      </c>
      <c r="BC23" s="30">
        <f>AF23*'Base no wds'!AH26</f>
        <v>0</v>
      </c>
      <c r="BD23" s="30">
        <f>AG23*'Base no wds'!AI26</f>
        <v>0</v>
      </c>
      <c r="BE23" s="30">
        <f>AH23*'Base no wds'!AJ26</f>
        <v>0</v>
      </c>
      <c r="BF23" s="30">
        <f>AI23*'Base no wds'!AK26</f>
        <v>0.59873693923837856</v>
      </c>
      <c r="BG23" s="30">
        <f>AJ23*'Base no wds'!AL26</f>
        <v>0</v>
      </c>
      <c r="BH23" s="30">
        <f>AK23*'Base no wds'!AM26</f>
        <v>0.56595609181507733</v>
      </c>
      <c r="BI23" s="30">
        <f>AL23*'Base no wds'!AN26</f>
        <v>0.563126311356002</v>
      </c>
      <c r="BJ23" s="30">
        <f>AM23*'Base no wds'!AO26</f>
        <v>0.560310679799222</v>
      </c>
      <c r="BK23" s="30">
        <f>AN23*'Base no wds'!AP26</f>
        <v>0</v>
      </c>
      <c r="BL23" s="30">
        <f>AO23*'Base no wds'!AQ26</f>
        <v>0</v>
      </c>
      <c r="BM23" s="30">
        <f>AP23*'Base no wds'!AR26</f>
        <v>0</v>
      </c>
      <c r="BN23" s="30">
        <f>AQ23*'Base no wds'!AS26</f>
        <v>0</v>
      </c>
      <c r="BO23" s="30">
        <f>AR23*'Base no wds'!AT26</f>
        <v>0.45409466788502395</v>
      </c>
      <c r="BP23" s="8">
        <f t="shared" si="9"/>
        <v>2.7422246900937042</v>
      </c>
      <c r="BQ23" s="32">
        <f t="shared" si="4"/>
        <v>3</v>
      </c>
    </row>
    <row r="24" spans="1:69" x14ac:dyDescent="0.2">
      <c r="A24">
        <f t="shared" si="5"/>
        <v>13</v>
      </c>
      <c r="C24" s="29">
        <f>1-IF(C$10=0.5,0,IF('Base no wds'!Z27=1,'Base with wds'!$H$4,'Base with wds'!$H$5))</f>
        <v>1</v>
      </c>
      <c r="D24" s="29">
        <f>1-IF(D$10=0.5,0,IF('Base no wds'!AA27=1,'Base with wds'!$H$4,'Base with wds'!$H$5))</f>
        <v>0.95</v>
      </c>
      <c r="E24" s="29">
        <f>1-IF(E$10=0.5,0,IF('Base no wds'!AB27=1,'Base with wds'!$H$4,'Base with wds'!$H$5))</f>
        <v>0.95</v>
      </c>
      <c r="F24" s="29">
        <f>1-IF(F$10=0.5,0,IF('Base no wds'!AC27=1,'Base with wds'!$H$4,'Base with wds'!$H$5))</f>
        <v>0.995</v>
      </c>
      <c r="G24" s="29">
        <f>1-IF(G$10=0.5,0,IF('Base no wds'!AD27=1,'Base with wds'!$H$4,'Base with wds'!$H$5))</f>
        <v>0.95</v>
      </c>
      <c r="H24" s="29">
        <f>1-IF(H$10=0.5,0,IF('Base no wds'!AE27=1,'Base with wds'!$H$4,'Base with wds'!$H$5))</f>
        <v>0.95</v>
      </c>
      <c r="I24" s="29">
        <f>1-IF(I$10=0.5,0,IF('Base no wds'!AF27=1,'Base with wds'!$H$4,'Base with wds'!$H$5))</f>
        <v>0.995</v>
      </c>
      <c r="J24" s="29">
        <f>1-IF(J$10=0.5,0,IF('Base no wds'!AG27=1,'Base with wds'!$H$4,'Base with wds'!$H$5))</f>
        <v>0.95</v>
      </c>
      <c r="K24" s="29">
        <f>1-IF(K$10=0.5,0,IF('Base no wds'!AH27=1,'Base with wds'!$H$4,'Base with wds'!$H$5))</f>
        <v>0.95</v>
      </c>
      <c r="L24" s="29">
        <f>1-IF(L$10=0.5,0,IF('Base no wds'!AI27=1,'Base with wds'!$H$4,'Base with wds'!$H$5))</f>
        <v>0.95</v>
      </c>
      <c r="M24" s="29">
        <f>1-IF(M$10=0.5,0,IF('Base no wds'!AJ27=1,'Base with wds'!$H$4,'Base with wds'!$H$5))</f>
        <v>0.95</v>
      </c>
      <c r="N24" s="29">
        <f>1-IF(N$10=0.5,0,IF('Base no wds'!AK27=1,'Base with wds'!$H$4,'Base with wds'!$H$5))</f>
        <v>0.95</v>
      </c>
      <c r="O24" s="29">
        <f>1-IF(O$10=0.5,0,IF('Base no wds'!AL27=1,'Base with wds'!$H$4,'Base with wds'!$H$5))</f>
        <v>0.95</v>
      </c>
      <c r="P24" s="29">
        <f>1-IF(P$10=0.5,0,IF('Base no wds'!AM27=1,'Base with wds'!$H$4,'Base with wds'!$H$5))</f>
        <v>0.95</v>
      </c>
      <c r="Q24" s="29">
        <f>1-IF(Q$10=0.5,0,IF('Base no wds'!AN27=1,'Base with wds'!$H$4,'Base with wds'!$H$5))</f>
        <v>0.95</v>
      </c>
      <c r="R24" s="29">
        <f>1-IF(R$10=0.5,0,IF('Base no wds'!AO27=1,'Base with wds'!$H$4,'Base with wds'!$H$5))</f>
        <v>0.95</v>
      </c>
      <c r="S24" s="29">
        <f>1-IF(S$10=0.5,0,IF('Base no wds'!AP27=1,'Base with wds'!$H$4,'Base with wds'!$H$5))</f>
        <v>0.995</v>
      </c>
      <c r="T24" s="29">
        <f>1-IF(T$10=0.5,0,IF('Base no wds'!AQ27=1,'Base with wds'!$H$4,'Base with wds'!$H$5))</f>
        <v>0.95</v>
      </c>
      <c r="U24" s="29">
        <f>1-IF(U$10=0.5,0,IF('Base no wds'!AR27=1,'Base with wds'!$H$4,'Base with wds'!$H$5))</f>
        <v>0.95</v>
      </c>
      <c r="V24" s="29">
        <f>1-IF(V$10=0.5,0,IF('Base no wds'!AS27=1,'Base with wds'!$H$4,'Base with wds'!$H$5))</f>
        <v>0.995</v>
      </c>
      <c r="X24">
        <f t="shared" si="6"/>
        <v>13</v>
      </c>
      <c r="Y24" s="29">
        <f>PRODUCT($C24:C24)</f>
        <v>1</v>
      </c>
      <c r="Z24" s="29">
        <f>PRODUCT($C24:D24)</f>
        <v>0.95</v>
      </c>
      <c r="AA24" s="29">
        <f>PRODUCT($C24:E24)</f>
        <v>0.90249999999999997</v>
      </c>
      <c r="AB24" s="29">
        <f>PRODUCT($C24:F24)</f>
        <v>0.89798749999999994</v>
      </c>
      <c r="AC24" s="29">
        <f>PRODUCT($C24:G24)</f>
        <v>0.85308812499999986</v>
      </c>
      <c r="AD24" s="29">
        <f>PRODUCT($C24:H24)</f>
        <v>0.81043371874999981</v>
      </c>
      <c r="AE24" s="29">
        <f>PRODUCT($C24:I24)</f>
        <v>0.80638155015624979</v>
      </c>
      <c r="AF24" s="29">
        <f>PRODUCT($C24:J24)</f>
        <v>0.7660624726484373</v>
      </c>
      <c r="AG24" s="29">
        <f>PRODUCT($C24:K24)</f>
        <v>0.72775934901601536</v>
      </c>
      <c r="AH24" s="29">
        <f>PRODUCT($C24:L24)</f>
        <v>0.6913713815652146</v>
      </c>
      <c r="AI24" s="29">
        <f>PRODUCT($C24:M24)</f>
        <v>0.65680281248695382</v>
      </c>
      <c r="AJ24" s="29">
        <f>PRODUCT($C24:N24)</f>
        <v>0.62396267186260612</v>
      </c>
      <c r="AK24" s="29">
        <f>PRODUCT($C24:O24)</f>
        <v>0.59276453826947584</v>
      </c>
      <c r="AL24" s="29">
        <f>PRODUCT($C24:P24)</f>
        <v>0.563126311356002</v>
      </c>
      <c r="AM24" s="29">
        <f>PRODUCT($C24:Q24)</f>
        <v>0.53496999578820192</v>
      </c>
      <c r="AN24" s="29">
        <f>PRODUCT($C24:R24)</f>
        <v>0.50822149599879185</v>
      </c>
      <c r="AO24" s="29">
        <f>PRODUCT($C24:S24)</f>
        <v>0.50568038851879793</v>
      </c>
      <c r="AP24" s="29">
        <f>PRODUCT($C24:T24)</f>
        <v>0.48039636909285799</v>
      </c>
      <c r="AQ24" s="29">
        <f>PRODUCT($C24:U24)</f>
        <v>0.45637655063821508</v>
      </c>
      <c r="AR24" s="29">
        <f>PRODUCT($C24:V24)</f>
        <v>0.45409466788502401</v>
      </c>
      <c r="AU24">
        <f t="shared" si="8"/>
        <v>13</v>
      </c>
      <c r="AV24" s="30">
        <f>Y24*'Base no wds'!AA27</f>
        <v>0</v>
      </c>
      <c r="AW24" s="30">
        <f>Z24*'Base no wds'!AB27</f>
        <v>0</v>
      </c>
      <c r="AX24" s="30">
        <f>AA24*'Base no wds'!AC27</f>
        <v>0.90249999999999997</v>
      </c>
      <c r="AY24" s="30">
        <f>AB24*'Base no wds'!AD27</f>
        <v>0</v>
      </c>
      <c r="AZ24" s="30">
        <f>AC24*'Base no wds'!AE27</f>
        <v>0</v>
      </c>
      <c r="BA24" s="30">
        <f>AD24*'Base no wds'!AF27</f>
        <v>0.81043371874999981</v>
      </c>
      <c r="BB24" s="30">
        <f>AE24*'Base no wds'!AG27</f>
        <v>0</v>
      </c>
      <c r="BC24" s="30">
        <f>AF24*'Base no wds'!AH27</f>
        <v>0</v>
      </c>
      <c r="BD24" s="30">
        <f>AG24*'Base no wds'!AI27</f>
        <v>0</v>
      </c>
      <c r="BE24" s="30">
        <f>AH24*'Base no wds'!AJ27</f>
        <v>0</v>
      </c>
      <c r="BF24" s="30">
        <f>AI24*'Base no wds'!AK27</f>
        <v>0</v>
      </c>
      <c r="BG24" s="30">
        <f>AJ24*'Base no wds'!AL27</f>
        <v>0</v>
      </c>
      <c r="BH24" s="30">
        <f>AK24*'Base no wds'!AM27</f>
        <v>0</v>
      </c>
      <c r="BI24" s="30">
        <f>AL24*'Base no wds'!AN27</f>
        <v>0</v>
      </c>
      <c r="BJ24" s="30">
        <f>AM24*'Base no wds'!AO27</f>
        <v>0</v>
      </c>
      <c r="BK24" s="30">
        <f>AN24*'Base no wds'!AP27</f>
        <v>0.50822149599879185</v>
      </c>
      <c r="BL24" s="30">
        <f>AO24*'Base no wds'!AQ27</f>
        <v>0</v>
      </c>
      <c r="BM24" s="30">
        <f>AP24*'Base no wds'!AR27</f>
        <v>0</v>
      </c>
      <c r="BN24" s="30">
        <f>AQ24*'Base no wds'!AS27</f>
        <v>0.45637655063821508</v>
      </c>
      <c r="BO24" s="30">
        <f>AR24*'Base no wds'!AT27</f>
        <v>0.45409466788502401</v>
      </c>
      <c r="BP24" s="8">
        <f t="shared" si="9"/>
        <v>3.1316264332720309</v>
      </c>
      <c r="BQ24" s="32">
        <f t="shared" si="4"/>
        <v>3</v>
      </c>
    </row>
    <row r="25" spans="1:69" x14ac:dyDescent="0.2">
      <c r="A25">
        <f t="shared" si="5"/>
        <v>14</v>
      </c>
      <c r="C25" s="29">
        <f>1-IF(C$10=0.5,0,IF('Base no wds'!Z28=1,'Base with wds'!$H$4,'Base with wds'!$H$5))</f>
        <v>1</v>
      </c>
      <c r="D25" s="29">
        <f>1-IF(D$10=0.5,0,IF('Base no wds'!AA28=1,'Base with wds'!$H$4,'Base with wds'!$H$5))</f>
        <v>0.95</v>
      </c>
      <c r="E25" s="29">
        <f>1-IF(E$10=0.5,0,IF('Base no wds'!AB28=1,'Base with wds'!$H$4,'Base with wds'!$H$5))</f>
        <v>0.95</v>
      </c>
      <c r="F25" s="29">
        <f>1-IF(F$10=0.5,0,IF('Base no wds'!AC28=1,'Base with wds'!$H$4,'Base with wds'!$H$5))</f>
        <v>0.95</v>
      </c>
      <c r="G25" s="29">
        <f>1-IF(G$10=0.5,0,IF('Base no wds'!AD28=1,'Base with wds'!$H$4,'Base with wds'!$H$5))</f>
        <v>0.995</v>
      </c>
      <c r="H25" s="29">
        <f>1-IF(H$10=0.5,0,IF('Base no wds'!AE28=1,'Base with wds'!$H$4,'Base with wds'!$H$5))</f>
        <v>0.995</v>
      </c>
      <c r="I25" s="29">
        <f>1-IF(I$10=0.5,0,IF('Base no wds'!AF28=1,'Base with wds'!$H$4,'Base with wds'!$H$5))</f>
        <v>0.95</v>
      </c>
      <c r="J25" s="29">
        <f>1-IF(J$10=0.5,0,IF('Base no wds'!AG28=1,'Base with wds'!$H$4,'Base with wds'!$H$5))</f>
        <v>0.995</v>
      </c>
      <c r="K25" s="29">
        <f>1-IF(K$10=0.5,0,IF('Base no wds'!AH28=1,'Base with wds'!$H$4,'Base with wds'!$H$5))</f>
        <v>0.95</v>
      </c>
      <c r="L25" s="29">
        <f>1-IF(L$10=0.5,0,IF('Base no wds'!AI28=1,'Base with wds'!$H$4,'Base with wds'!$H$5))</f>
        <v>0.95</v>
      </c>
      <c r="M25" s="29">
        <f>1-IF(M$10=0.5,0,IF('Base no wds'!AJ28=1,'Base with wds'!$H$4,'Base with wds'!$H$5))</f>
        <v>0.95</v>
      </c>
      <c r="N25" s="29">
        <f>1-IF(N$10=0.5,0,IF('Base no wds'!AK28=1,'Base with wds'!$H$4,'Base with wds'!$H$5))</f>
        <v>0.95</v>
      </c>
      <c r="O25" s="29">
        <f>1-IF(O$10=0.5,0,IF('Base no wds'!AL28=1,'Base with wds'!$H$4,'Base with wds'!$H$5))</f>
        <v>0.995</v>
      </c>
      <c r="P25" s="29">
        <f>1-IF(P$10=0.5,0,IF('Base no wds'!AM28=1,'Base with wds'!$H$4,'Base with wds'!$H$5))</f>
        <v>0.95</v>
      </c>
      <c r="Q25" s="29">
        <f>1-IF(Q$10=0.5,0,IF('Base no wds'!AN28=1,'Base with wds'!$H$4,'Base with wds'!$H$5))</f>
        <v>0.995</v>
      </c>
      <c r="R25" s="29">
        <f>1-IF(R$10=0.5,0,IF('Base no wds'!AO28=1,'Base with wds'!$H$4,'Base with wds'!$H$5))</f>
        <v>0.995</v>
      </c>
      <c r="S25" s="29">
        <f>1-IF(S$10=0.5,0,IF('Base no wds'!AP28=1,'Base with wds'!$H$4,'Base with wds'!$H$5))</f>
        <v>0.995</v>
      </c>
      <c r="T25" s="29">
        <f>1-IF(T$10=0.5,0,IF('Base no wds'!AQ28=1,'Base with wds'!$H$4,'Base with wds'!$H$5))</f>
        <v>0.995</v>
      </c>
      <c r="U25" s="29">
        <f>1-IF(U$10=0.5,0,IF('Base no wds'!AR28=1,'Base with wds'!$H$4,'Base with wds'!$H$5))</f>
        <v>0.95</v>
      </c>
      <c r="V25" s="29">
        <f>1-IF(V$10=0.5,0,IF('Base no wds'!AS28=1,'Base with wds'!$H$4,'Base with wds'!$H$5))</f>
        <v>0.995</v>
      </c>
      <c r="X25">
        <f t="shared" si="6"/>
        <v>14</v>
      </c>
      <c r="Y25" s="29">
        <f>PRODUCT($C25:C25)</f>
        <v>1</v>
      </c>
      <c r="Z25" s="29">
        <f>PRODUCT($C25:D25)</f>
        <v>0.95</v>
      </c>
      <c r="AA25" s="29">
        <f>PRODUCT($C25:E25)</f>
        <v>0.90249999999999997</v>
      </c>
      <c r="AB25" s="29">
        <f>PRODUCT($C25:F25)</f>
        <v>0.85737499999999989</v>
      </c>
      <c r="AC25" s="29">
        <f>PRODUCT($C25:G25)</f>
        <v>0.85308812499999986</v>
      </c>
      <c r="AD25" s="29">
        <f>PRODUCT($C25:H25)</f>
        <v>0.84882268437499986</v>
      </c>
      <c r="AE25" s="29">
        <f>PRODUCT($C25:I25)</f>
        <v>0.80638155015624979</v>
      </c>
      <c r="AF25" s="29">
        <f>PRODUCT($C25:J25)</f>
        <v>0.80234964240546858</v>
      </c>
      <c r="AG25" s="29">
        <f>PRODUCT($C25:K25)</f>
        <v>0.76223216028519514</v>
      </c>
      <c r="AH25" s="29">
        <f>PRODUCT($C25:L25)</f>
        <v>0.7241205522709353</v>
      </c>
      <c r="AI25" s="29">
        <f>PRODUCT($C25:M25)</f>
        <v>0.68791452465738856</v>
      </c>
      <c r="AJ25" s="29">
        <f>PRODUCT($C25:N25)</f>
        <v>0.6535187984245191</v>
      </c>
      <c r="AK25" s="29">
        <f>PRODUCT($C25:O25)</f>
        <v>0.65025120443239648</v>
      </c>
      <c r="AL25" s="29">
        <f>PRODUCT($C25:P25)</f>
        <v>0.61773864421077662</v>
      </c>
      <c r="AM25" s="29">
        <f>PRODUCT($C25:Q25)</f>
        <v>0.61464995098972275</v>
      </c>
      <c r="AN25" s="29">
        <f>PRODUCT($C25:R25)</f>
        <v>0.61157670123477414</v>
      </c>
      <c r="AO25" s="29">
        <f>PRODUCT($C25:S25)</f>
        <v>0.60851881772860028</v>
      </c>
      <c r="AP25" s="29">
        <f>PRODUCT($C25:T25)</f>
        <v>0.60547622363995723</v>
      </c>
      <c r="AQ25" s="29">
        <f>PRODUCT($C25:U25)</f>
        <v>0.57520241245795933</v>
      </c>
      <c r="AR25" s="29">
        <f>PRODUCT($C25:V25)</f>
        <v>0.57232640039566951</v>
      </c>
      <c r="AU25">
        <f t="shared" si="8"/>
        <v>14</v>
      </c>
      <c r="AV25" s="30">
        <f>Y25*'Base no wds'!AA28</f>
        <v>0</v>
      </c>
      <c r="AW25" s="30">
        <f>Z25*'Base no wds'!AB28</f>
        <v>0</v>
      </c>
      <c r="AX25" s="30">
        <f>AA25*'Base no wds'!AC28</f>
        <v>0</v>
      </c>
      <c r="AY25" s="30">
        <f>AB25*'Base no wds'!AD28</f>
        <v>0.85737499999999989</v>
      </c>
      <c r="AZ25" s="30">
        <f>AC25*'Base no wds'!AE28</f>
        <v>0.85308812499999986</v>
      </c>
      <c r="BA25" s="30">
        <f>AD25*'Base no wds'!AF28</f>
        <v>0</v>
      </c>
      <c r="BB25" s="30">
        <f>AE25*'Base no wds'!AG28</f>
        <v>0.80638155015624979</v>
      </c>
      <c r="BC25" s="30">
        <f>AF25*'Base no wds'!AH28</f>
        <v>0</v>
      </c>
      <c r="BD25" s="30">
        <f>AG25*'Base no wds'!AI28</f>
        <v>0</v>
      </c>
      <c r="BE25" s="30">
        <f>AH25*'Base no wds'!AJ28</f>
        <v>0</v>
      </c>
      <c r="BF25" s="30">
        <f>AI25*'Base no wds'!AK28</f>
        <v>0</v>
      </c>
      <c r="BG25" s="30">
        <f>AJ25*'Base no wds'!AL28</f>
        <v>0.6535187984245191</v>
      </c>
      <c r="BH25" s="30">
        <f>AK25*'Base no wds'!AM28</f>
        <v>0</v>
      </c>
      <c r="BI25" s="30">
        <f>AL25*'Base no wds'!AN28</f>
        <v>0.61773864421077662</v>
      </c>
      <c r="BJ25" s="30">
        <f>AM25*'Base no wds'!AO28</f>
        <v>0.61464995098972275</v>
      </c>
      <c r="BK25" s="30">
        <f>AN25*'Base no wds'!AP28</f>
        <v>0.61157670123477414</v>
      </c>
      <c r="BL25" s="30">
        <f>AO25*'Base no wds'!AQ28</f>
        <v>0.60851881772860028</v>
      </c>
      <c r="BM25" s="30">
        <f>AP25*'Base no wds'!AR28</f>
        <v>0</v>
      </c>
      <c r="BN25" s="30">
        <f>AQ25*'Base no wds'!AS28</f>
        <v>0.57520241245795933</v>
      </c>
      <c r="BO25" s="30">
        <f>AR25*'Base no wds'!AT28</f>
        <v>0.57232640039566951</v>
      </c>
      <c r="BP25" s="8">
        <f t="shared" si="9"/>
        <v>6.7703764005982707</v>
      </c>
      <c r="BQ25" s="32">
        <f t="shared" si="4"/>
        <v>7</v>
      </c>
    </row>
    <row r="26" spans="1:69" x14ac:dyDescent="0.2">
      <c r="A26">
        <f t="shared" si="5"/>
        <v>15</v>
      </c>
      <c r="C26" s="29">
        <f>1-IF(C$10=0.5,0,IF('Base no wds'!Z29=1,'Base with wds'!$H$4,'Base with wds'!$H$5))</f>
        <v>1</v>
      </c>
      <c r="D26" s="29">
        <f>1-IF(D$10=0.5,0,IF('Base no wds'!AA29=1,'Base with wds'!$H$4,'Base with wds'!$H$5))</f>
        <v>0.995</v>
      </c>
      <c r="E26" s="29">
        <f>1-IF(E$10=0.5,0,IF('Base no wds'!AB29=1,'Base with wds'!$H$4,'Base with wds'!$H$5))</f>
        <v>0.95</v>
      </c>
      <c r="F26" s="29">
        <f>1-IF(F$10=0.5,0,IF('Base no wds'!AC29=1,'Base with wds'!$H$4,'Base with wds'!$H$5))</f>
        <v>0.995</v>
      </c>
      <c r="G26" s="29">
        <f>1-IF(G$10=0.5,0,IF('Base no wds'!AD29=1,'Base with wds'!$H$4,'Base with wds'!$H$5))</f>
        <v>0.995</v>
      </c>
      <c r="H26" s="29">
        <f>1-IF(H$10=0.5,0,IF('Base no wds'!AE29=1,'Base with wds'!$H$4,'Base with wds'!$H$5))</f>
        <v>0.95</v>
      </c>
      <c r="I26" s="29">
        <f>1-IF(I$10=0.5,0,IF('Base no wds'!AF29=1,'Base with wds'!$H$4,'Base with wds'!$H$5))</f>
        <v>0.95</v>
      </c>
      <c r="J26" s="29">
        <f>1-IF(J$10=0.5,0,IF('Base no wds'!AG29=1,'Base with wds'!$H$4,'Base with wds'!$H$5))</f>
        <v>0.95</v>
      </c>
      <c r="K26" s="29">
        <f>1-IF(K$10=0.5,0,IF('Base no wds'!AH29=1,'Base with wds'!$H$4,'Base with wds'!$H$5))</f>
        <v>0.995</v>
      </c>
      <c r="L26" s="29">
        <f>1-IF(L$10=0.5,0,IF('Base no wds'!AI29=1,'Base with wds'!$H$4,'Base with wds'!$H$5))</f>
        <v>0.995</v>
      </c>
      <c r="M26" s="29">
        <f>1-IF(M$10=0.5,0,IF('Base no wds'!AJ29=1,'Base with wds'!$H$4,'Base with wds'!$H$5))</f>
        <v>0.995</v>
      </c>
      <c r="N26" s="29">
        <f>1-IF(N$10=0.5,0,IF('Base no wds'!AK29=1,'Base with wds'!$H$4,'Base with wds'!$H$5))</f>
        <v>0.95</v>
      </c>
      <c r="O26" s="29">
        <f>1-IF(O$10=0.5,0,IF('Base no wds'!AL29=1,'Base with wds'!$H$4,'Base with wds'!$H$5))</f>
        <v>0.995</v>
      </c>
      <c r="P26" s="29">
        <f>1-IF(P$10=0.5,0,IF('Base no wds'!AM29=1,'Base with wds'!$H$4,'Base with wds'!$H$5))</f>
        <v>0.95</v>
      </c>
      <c r="Q26" s="29">
        <f>1-IF(Q$10=0.5,0,IF('Base no wds'!AN29=1,'Base with wds'!$H$4,'Base with wds'!$H$5))</f>
        <v>0.95</v>
      </c>
      <c r="R26" s="29">
        <f>1-IF(R$10=0.5,0,IF('Base no wds'!AO29=1,'Base with wds'!$H$4,'Base with wds'!$H$5))</f>
        <v>0.95</v>
      </c>
      <c r="S26" s="29">
        <f>1-IF(S$10=0.5,0,IF('Base no wds'!AP29=1,'Base with wds'!$H$4,'Base with wds'!$H$5))</f>
        <v>0.95</v>
      </c>
      <c r="T26" s="29">
        <f>1-IF(T$10=0.5,0,IF('Base no wds'!AQ29=1,'Base with wds'!$H$4,'Base with wds'!$H$5))</f>
        <v>0.95</v>
      </c>
      <c r="U26" s="29">
        <f>1-IF(U$10=0.5,0,IF('Base no wds'!AR29=1,'Base with wds'!$H$4,'Base with wds'!$H$5))</f>
        <v>0.995</v>
      </c>
      <c r="V26" s="29">
        <f>1-IF(V$10=0.5,0,IF('Base no wds'!AS29=1,'Base with wds'!$H$4,'Base with wds'!$H$5))</f>
        <v>0.95</v>
      </c>
      <c r="X26">
        <f t="shared" si="6"/>
        <v>15</v>
      </c>
      <c r="Y26" s="29">
        <f>PRODUCT($C26:C26)</f>
        <v>1</v>
      </c>
      <c r="Z26" s="29">
        <f>PRODUCT($C26:D26)</f>
        <v>0.995</v>
      </c>
      <c r="AA26" s="29">
        <f>PRODUCT($C26:E26)</f>
        <v>0.94524999999999992</v>
      </c>
      <c r="AB26" s="29">
        <f>PRODUCT($C26:F26)</f>
        <v>0.94052374999999988</v>
      </c>
      <c r="AC26" s="29">
        <f>PRODUCT($C26:G26)</f>
        <v>0.93582113124999988</v>
      </c>
      <c r="AD26" s="29">
        <f>PRODUCT($C26:H26)</f>
        <v>0.88903007468749984</v>
      </c>
      <c r="AE26" s="29">
        <f>PRODUCT($C26:I26)</f>
        <v>0.84457857095312483</v>
      </c>
      <c r="AF26" s="29">
        <f>PRODUCT($C26:J26)</f>
        <v>0.80234964240546858</v>
      </c>
      <c r="AG26" s="29">
        <f>PRODUCT($C26:K26)</f>
        <v>0.79833789419344126</v>
      </c>
      <c r="AH26" s="29">
        <f>PRODUCT($C26:L26)</f>
        <v>0.79434620472247408</v>
      </c>
      <c r="AI26" s="29">
        <f>PRODUCT($C26:M26)</f>
        <v>0.79037447369886171</v>
      </c>
      <c r="AJ26" s="29">
        <f>PRODUCT($C26:N26)</f>
        <v>0.75085575001391858</v>
      </c>
      <c r="AK26" s="29">
        <f>PRODUCT($C26:O26)</f>
        <v>0.74710147126384896</v>
      </c>
      <c r="AL26" s="29">
        <f>PRODUCT($C26:P26)</f>
        <v>0.70974639770065651</v>
      </c>
      <c r="AM26" s="29">
        <f>PRODUCT($C26:Q26)</f>
        <v>0.67425907781562366</v>
      </c>
      <c r="AN26" s="29">
        <f>PRODUCT($C26:R26)</f>
        <v>0.64054612392484245</v>
      </c>
      <c r="AO26" s="29">
        <f>PRODUCT($C26:S26)</f>
        <v>0.60851881772860028</v>
      </c>
      <c r="AP26" s="29">
        <f>PRODUCT($C26:T26)</f>
        <v>0.57809287684217026</v>
      </c>
      <c r="AQ26" s="29">
        <f>PRODUCT($C26:U26)</f>
        <v>0.57520241245795944</v>
      </c>
      <c r="AR26" s="29">
        <f>PRODUCT($C26:V26)</f>
        <v>0.54644229183506143</v>
      </c>
      <c r="AU26">
        <f t="shared" si="8"/>
        <v>15</v>
      </c>
      <c r="AV26" s="30">
        <f>Y26*'Base no wds'!AA29</f>
        <v>1</v>
      </c>
      <c r="AW26" s="30">
        <f>Z26*'Base no wds'!AB29</f>
        <v>0</v>
      </c>
      <c r="AX26" s="30">
        <f>AA26*'Base no wds'!AC29</f>
        <v>0.94524999999999992</v>
      </c>
      <c r="AY26" s="30">
        <f>AB26*'Base no wds'!AD29</f>
        <v>0.94052374999999988</v>
      </c>
      <c r="AZ26" s="30">
        <f>AC26*'Base no wds'!AE29</f>
        <v>0</v>
      </c>
      <c r="BA26" s="30">
        <f>AD26*'Base no wds'!AF29</f>
        <v>0</v>
      </c>
      <c r="BB26" s="30">
        <f>AE26*'Base no wds'!AG29</f>
        <v>0</v>
      </c>
      <c r="BC26" s="30">
        <f>AF26*'Base no wds'!AH29</f>
        <v>0.80234964240546858</v>
      </c>
      <c r="BD26" s="30">
        <f>AG26*'Base no wds'!AI29</f>
        <v>0.79833789419344126</v>
      </c>
      <c r="BE26" s="30">
        <f>AH26*'Base no wds'!AJ29</f>
        <v>0.79434620472247408</v>
      </c>
      <c r="BF26" s="30">
        <f>AI26*'Base no wds'!AK29</f>
        <v>0</v>
      </c>
      <c r="BG26" s="30">
        <f>AJ26*'Base no wds'!AL29</f>
        <v>0.75085575001391858</v>
      </c>
      <c r="BH26" s="30">
        <f>AK26*'Base no wds'!AM29</f>
        <v>0</v>
      </c>
      <c r="BI26" s="30">
        <f>AL26*'Base no wds'!AN29</f>
        <v>0</v>
      </c>
      <c r="BJ26" s="30">
        <f>AM26*'Base no wds'!AO29</f>
        <v>0</v>
      </c>
      <c r="BK26" s="30">
        <f>AN26*'Base no wds'!AP29</f>
        <v>0</v>
      </c>
      <c r="BL26" s="30">
        <f>AO26*'Base no wds'!AQ29</f>
        <v>0</v>
      </c>
      <c r="BM26" s="30">
        <f>AP26*'Base no wds'!AR29</f>
        <v>0.57809287684217026</v>
      </c>
      <c r="BN26" s="30">
        <f>AQ26*'Base no wds'!AS29</f>
        <v>0</v>
      </c>
      <c r="BO26" s="30">
        <f>AR26*'Base no wds'!AT29</f>
        <v>0</v>
      </c>
      <c r="BP26" s="8">
        <f t="shared" si="9"/>
        <v>6.6097561181774722</v>
      </c>
      <c r="BQ26" s="32">
        <f t="shared" si="4"/>
        <v>7</v>
      </c>
    </row>
    <row r="27" spans="1:69" x14ac:dyDescent="0.2">
      <c r="A27">
        <f t="shared" si="5"/>
        <v>16</v>
      </c>
      <c r="C27" s="29">
        <f>1-IF(C$10=0.5,0,IF('Base no wds'!Z30=1,'Base with wds'!$H$4,'Base with wds'!$H$5))</f>
        <v>1</v>
      </c>
      <c r="D27" s="29">
        <f>1-IF(D$10=0.5,0,IF('Base no wds'!AA30=1,'Base with wds'!$H$4,'Base with wds'!$H$5))</f>
        <v>0.95</v>
      </c>
      <c r="E27" s="29">
        <f>1-IF(E$10=0.5,0,IF('Base no wds'!AB30=1,'Base with wds'!$H$4,'Base with wds'!$H$5))</f>
        <v>0.95</v>
      </c>
      <c r="F27" s="29">
        <f>1-IF(F$10=0.5,0,IF('Base no wds'!AC30=1,'Base with wds'!$H$4,'Base with wds'!$H$5))</f>
        <v>0.995</v>
      </c>
      <c r="G27" s="29">
        <f>1-IF(G$10=0.5,0,IF('Base no wds'!AD30=1,'Base with wds'!$H$4,'Base with wds'!$H$5))</f>
        <v>0.995</v>
      </c>
      <c r="H27" s="29">
        <f>1-IF(H$10=0.5,0,IF('Base no wds'!AE30=1,'Base with wds'!$H$4,'Base with wds'!$H$5))</f>
        <v>0.95</v>
      </c>
      <c r="I27" s="29">
        <f>1-IF(I$10=0.5,0,IF('Base no wds'!AF30=1,'Base with wds'!$H$4,'Base with wds'!$H$5))</f>
        <v>0.95</v>
      </c>
      <c r="J27" s="29">
        <f>1-IF(J$10=0.5,0,IF('Base no wds'!AG30=1,'Base with wds'!$H$4,'Base with wds'!$H$5))</f>
        <v>0.995</v>
      </c>
      <c r="K27" s="29">
        <f>1-IF(K$10=0.5,0,IF('Base no wds'!AH30=1,'Base with wds'!$H$4,'Base with wds'!$H$5))</f>
        <v>0.995</v>
      </c>
      <c r="L27" s="29">
        <f>1-IF(L$10=0.5,0,IF('Base no wds'!AI30=1,'Base with wds'!$H$4,'Base with wds'!$H$5))</f>
        <v>0.995</v>
      </c>
      <c r="M27" s="29">
        <f>1-IF(M$10=0.5,0,IF('Base no wds'!AJ30=1,'Base with wds'!$H$4,'Base with wds'!$H$5))</f>
        <v>0.95</v>
      </c>
      <c r="N27" s="29">
        <f>1-IF(N$10=0.5,0,IF('Base no wds'!AK30=1,'Base with wds'!$H$4,'Base with wds'!$H$5))</f>
        <v>0.95</v>
      </c>
      <c r="O27" s="29">
        <f>1-IF(O$10=0.5,0,IF('Base no wds'!AL30=1,'Base with wds'!$H$4,'Base with wds'!$H$5))</f>
        <v>0.995</v>
      </c>
      <c r="P27" s="29">
        <f>1-IF(P$10=0.5,0,IF('Base no wds'!AM30=1,'Base with wds'!$H$4,'Base with wds'!$H$5))</f>
        <v>0.995</v>
      </c>
      <c r="Q27" s="29">
        <f>1-IF(Q$10=0.5,0,IF('Base no wds'!AN30=1,'Base with wds'!$H$4,'Base with wds'!$H$5))</f>
        <v>0.95</v>
      </c>
      <c r="R27" s="29">
        <f>1-IF(R$10=0.5,0,IF('Base no wds'!AO30=1,'Base with wds'!$H$4,'Base with wds'!$H$5))</f>
        <v>0.95</v>
      </c>
      <c r="S27" s="29">
        <f>1-IF(S$10=0.5,0,IF('Base no wds'!AP30=1,'Base with wds'!$H$4,'Base with wds'!$H$5))</f>
        <v>0.95</v>
      </c>
      <c r="T27" s="29">
        <f>1-IF(T$10=0.5,0,IF('Base no wds'!AQ30=1,'Base with wds'!$H$4,'Base with wds'!$H$5))</f>
        <v>0.995</v>
      </c>
      <c r="U27" s="29">
        <f>1-IF(U$10=0.5,0,IF('Base no wds'!AR30=1,'Base with wds'!$H$4,'Base with wds'!$H$5))</f>
        <v>0.95</v>
      </c>
      <c r="V27" s="29">
        <f>1-IF(V$10=0.5,0,IF('Base no wds'!AS30=1,'Base with wds'!$H$4,'Base with wds'!$H$5))</f>
        <v>0.95</v>
      </c>
      <c r="X27">
        <f t="shared" si="6"/>
        <v>16</v>
      </c>
      <c r="Y27" s="29">
        <f>PRODUCT($C27:C27)</f>
        <v>1</v>
      </c>
      <c r="Z27" s="29">
        <f>PRODUCT($C27:D27)</f>
        <v>0.95</v>
      </c>
      <c r="AA27" s="29">
        <f>PRODUCT($C27:E27)</f>
        <v>0.90249999999999997</v>
      </c>
      <c r="AB27" s="29">
        <f>PRODUCT($C27:F27)</f>
        <v>0.89798749999999994</v>
      </c>
      <c r="AC27" s="29">
        <f>PRODUCT($C27:G27)</f>
        <v>0.8934975624999999</v>
      </c>
      <c r="AD27" s="29">
        <f>PRODUCT($C27:H27)</f>
        <v>0.84882268437499986</v>
      </c>
      <c r="AE27" s="29">
        <f>PRODUCT($C27:I27)</f>
        <v>0.80638155015624979</v>
      </c>
      <c r="AF27" s="29">
        <f>PRODUCT($C27:J27)</f>
        <v>0.80234964240546858</v>
      </c>
      <c r="AG27" s="29">
        <f>PRODUCT($C27:K27)</f>
        <v>0.79833789419344126</v>
      </c>
      <c r="AH27" s="29">
        <f>PRODUCT($C27:L27)</f>
        <v>0.79434620472247408</v>
      </c>
      <c r="AI27" s="29">
        <f>PRODUCT($C27:M27)</f>
        <v>0.75462889448635029</v>
      </c>
      <c r="AJ27" s="29">
        <f>PRODUCT($C27:N27)</f>
        <v>0.71689744976203273</v>
      </c>
      <c r="AK27" s="29">
        <f>PRODUCT($C27:O27)</f>
        <v>0.71331296251322251</v>
      </c>
      <c r="AL27" s="29">
        <f>PRODUCT($C27:P27)</f>
        <v>0.7097463977006564</v>
      </c>
      <c r="AM27" s="29">
        <f>PRODUCT($C27:Q27)</f>
        <v>0.67425907781562355</v>
      </c>
      <c r="AN27" s="29">
        <f>PRODUCT($C27:R27)</f>
        <v>0.64054612392484234</v>
      </c>
      <c r="AO27" s="29">
        <f>PRODUCT($C27:S27)</f>
        <v>0.60851881772860017</v>
      </c>
      <c r="AP27" s="29">
        <f>PRODUCT($C27:T27)</f>
        <v>0.60547622363995712</v>
      </c>
      <c r="AQ27" s="29">
        <f>PRODUCT($C27:U27)</f>
        <v>0.57520241245795922</v>
      </c>
      <c r="AR27" s="29">
        <f>PRODUCT($C27:V27)</f>
        <v>0.54644229183506121</v>
      </c>
      <c r="AU27">
        <f t="shared" si="8"/>
        <v>16</v>
      </c>
      <c r="AV27" s="30">
        <f>Y27*'Base no wds'!AA30</f>
        <v>0</v>
      </c>
      <c r="AW27" s="30">
        <f>Z27*'Base no wds'!AB30</f>
        <v>0</v>
      </c>
      <c r="AX27" s="30">
        <f>AA27*'Base no wds'!AC30</f>
        <v>0.90249999999999997</v>
      </c>
      <c r="AY27" s="30">
        <f>AB27*'Base no wds'!AD30</f>
        <v>0.89798749999999994</v>
      </c>
      <c r="AZ27" s="30">
        <f>AC27*'Base no wds'!AE30</f>
        <v>0</v>
      </c>
      <c r="BA27" s="30">
        <f>AD27*'Base no wds'!AF30</f>
        <v>0</v>
      </c>
      <c r="BB27" s="30">
        <f>AE27*'Base no wds'!AG30</f>
        <v>0.80638155015624979</v>
      </c>
      <c r="BC27" s="30">
        <f>AF27*'Base no wds'!AH30</f>
        <v>0.80234964240546858</v>
      </c>
      <c r="BD27" s="30">
        <f>AG27*'Base no wds'!AI30</f>
        <v>0.79833789419344126</v>
      </c>
      <c r="BE27" s="30">
        <f>AH27*'Base no wds'!AJ30</f>
        <v>0</v>
      </c>
      <c r="BF27" s="30">
        <f>AI27*'Base no wds'!AK30</f>
        <v>0</v>
      </c>
      <c r="BG27" s="30">
        <f>AJ27*'Base no wds'!AL30</f>
        <v>0.71689744976203273</v>
      </c>
      <c r="BH27" s="30">
        <f>AK27*'Base no wds'!AM30</f>
        <v>0.71331296251322251</v>
      </c>
      <c r="BI27" s="30">
        <f>AL27*'Base no wds'!AN30</f>
        <v>0</v>
      </c>
      <c r="BJ27" s="30">
        <f>AM27*'Base no wds'!AO30</f>
        <v>0</v>
      </c>
      <c r="BK27" s="30">
        <f>AN27*'Base no wds'!AP30</f>
        <v>0</v>
      </c>
      <c r="BL27" s="30">
        <f>AO27*'Base no wds'!AQ30</f>
        <v>0.60851881772860017</v>
      </c>
      <c r="BM27" s="30">
        <f>AP27*'Base no wds'!AR30</f>
        <v>0</v>
      </c>
      <c r="BN27" s="30">
        <f>AQ27*'Base no wds'!AS30</f>
        <v>0</v>
      </c>
      <c r="BO27" s="30">
        <f>AR27*'Base no wds'!AT30</f>
        <v>0.54644229183506121</v>
      </c>
      <c r="BP27" s="8">
        <f t="shared" si="9"/>
        <v>6.7927281085940754</v>
      </c>
      <c r="BQ27" s="32">
        <f t="shared" si="4"/>
        <v>7</v>
      </c>
    </row>
    <row r="28" spans="1:69" x14ac:dyDescent="0.2">
      <c r="A28">
        <f t="shared" si="5"/>
        <v>17</v>
      </c>
      <c r="C28" s="29">
        <f>1-IF(C$10=0.5,0,IF('Base no wds'!Z31=1,'Base with wds'!$H$4,'Base with wds'!$H$5))</f>
        <v>1</v>
      </c>
      <c r="D28" s="29">
        <f>1-IF(D$10=0.5,0,IF('Base no wds'!AA31=1,'Base with wds'!$H$4,'Base with wds'!$H$5))</f>
        <v>0.995</v>
      </c>
      <c r="E28" s="29">
        <f>1-IF(E$10=0.5,0,IF('Base no wds'!AB31=1,'Base with wds'!$H$4,'Base with wds'!$H$5))</f>
        <v>0.995</v>
      </c>
      <c r="F28" s="29">
        <f>1-IF(F$10=0.5,0,IF('Base no wds'!AC31=1,'Base with wds'!$H$4,'Base with wds'!$H$5))</f>
        <v>0.995</v>
      </c>
      <c r="G28" s="29">
        <f>1-IF(G$10=0.5,0,IF('Base no wds'!AD31=1,'Base with wds'!$H$4,'Base with wds'!$H$5))</f>
        <v>0.95</v>
      </c>
      <c r="H28" s="29">
        <f>1-IF(H$10=0.5,0,IF('Base no wds'!AE31=1,'Base with wds'!$H$4,'Base with wds'!$H$5))</f>
        <v>0.995</v>
      </c>
      <c r="I28" s="29">
        <f>1-IF(I$10=0.5,0,IF('Base no wds'!AF31=1,'Base with wds'!$H$4,'Base with wds'!$H$5))</f>
        <v>0.95</v>
      </c>
      <c r="J28" s="29">
        <f>1-IF(J$10=0.5,0,IF('Base no wds'!AG31=1,'Base with wds'!$H$4,'Base with wds'!$H$5))</f>
        <v>0.995</v>
      </c>
      <c r="K28" s="29">
        <f>1-IF(K$10=0.5,0,IF('Base no wds'!AH31=1,'Base with wds'!$H$4,'Base with wds'!$H$5))</f>
        <v>0.95</v>
      </c>
      <c r="L28" s="29">
        <f>1-IF(L$10=0.5,0,IF('Base no wds'!AI31=1,'Base with wds'!$H$4,'Base with wds'!$H$5))</f>
        <v>0.995</v>
      </c>
      <c r="M28" s="29">
        <f>1-IF(M$10=0.5,0,IF('Base no wds'!AJ31=1,'Base with wds'!$H$4,'Base with wds'!$H$5))</f>
        <v>0.995</v>
      </c>
      <c r="N28" s="29">
        <f>1-IF(N$10=0.5,0,IF('Base no wds'!AK31=1,'Base with wds'!$H$4,'Base with wds'!$H$5))</f>
        <v>0.95</v>
      </c>
      <c r="O28" s="29">
        <f>1-IF(O$10=0.5,0,IF('Base no wds'!AL31=1,'Base with wds'!$H$4,'Base with wds'!$H$5))</f>
        <v>0.995</v>
      </c>
      <c r="P28" s="29">
        <f>1-IF(P$10=0.5,0,IF('Base no wds'!AM31=1,'Base with wds'!$H$4,'Base with wds'!$H$5))</f>
        <v>0.995</v>
      </c>
      <c r="Q28" s="29">
        <f>1-IF(Q$10=0.5,0,IF('Base no wds'!AN31=1,'Base with wds'!$H$4,'Base with wds'!$H$5))</f>
        <v>0.95</v>
      </c>
      <c r="R28" s="29">
        <f>1-IF(R$10=0.5,0,IF('Base no wds'!AO31=1,'Base with wds'!$H$4,'Base with wds'!$H$5))</f>
        <v>0.995</v>
      </c>
      <c r="S28" s="29">
        <f>1-IF(S$10=0.5,0,IF('Base no wds'!AP31=1,'Base with wds'!$H$4,'Base with wds'!$H$5))</f>
        <v>0.95</v>
      </c>
      <c r="T28" s="29">
        <f>1-IF(T$10=0.5,0,IF('Base no wds'!AQ31=1,'Base with wds'!$H$4,'Base with wds'!$H$5))</f>
        <v>0.95</v>
      </c>
      <c r="U28" s="29">
        <f>1-IF(U$10=0.5,0,IF('Base no wds'!AR31=1,'Base with wds'!$H$4,'Base with wds'!$H$5))</f>
        <v>0.95</v>
      </c>
      <c r="V28" s="29">
        <f>1-IF(V$10=0.5,0,IF('Base no wds'!AS31=1,'Base with wds'!$H$4,'Base with wds'!$H$5))</f>
        <v>0.95</v>
      </c>
      <c r="X28">
        <f t="shared" si="6"/>
        <v>17</v>
      </c>
      <c r="Y28" s="29">
        <f>PRODUCT($C28:C28)</f>
        <v>1</v>
      </c>
      <c r="Z28" s="29">
        <f>PRODUCT($C28:D28)</f>
        <v>0.995</v>
      </c>
      <c r="AA28" s="29">
        <f>PRODUCT($C28:E28)</f>
        <v>0.99002500000000004</v>
      </c>
      <c r="AB28" s="29">
        <f>PRODUCT($C28:F28)</f>
        <v>0.98507487500000002</v>
      </c>
      <c r="AC28" s="29">
        <f>PRODUCT($C28:G28)</f>
        <v>0.93582113124999999</v>
      </c>
      <c r="AD28" s="29">
        <f>PRODUCT($C28:H28)</f>
        <v>0.93114202559375003</v>
      </c>
      <c r="AE28" s="29">
        <f>PRODUCT($C28:I28)</f>
        <v>0.88458492431406244</v>
      </c>
      <c r="AF28" s="29">
        <f>PRODUCT($C28:J28)</f>
        <v>0.88016199969249209</v>
      </c>
      <c r="AG28" s="29">
        <f>PRODUCT($C28:K28)</f>
        <v>0.83615389970786747</v>
      </c>
      <c r="AH28" s="29">
        <f>PRODUCT($C28:L28)</f>
        <v>0.83197313020932817</v>
      </c>
      <c r="AI28" s="29">
        <f>PRODUCT($C28:M28)</f>
        <v>0.82781326455828153</v>
      </c>
      <c r="AJ28" s="29">
        <f>PRODUCT($C28:N28)</f>
        <v>0.78642260133036745</v>
      </c>
      <c r="AK28" s="29">
        <f>PRODUCT($C28:O28)</f>
        <v>0.78249048832371559</v>
      </c>
      <c r="AL28" s="29">
        <f>PRODUCT($C28:P28)</f>
        <v>0.77857803588209706</v>
      </c>
      <c r="AM28" s="29">
        <f>PRODUCT($C28:Q28)</f>
        <v>0.73964913408799215</v>
      </c>
      <c r="AN28" s="29">
        <f>PRODUCT($C28:R28)</f>
        <v>0.73595088841755218</v>
      </c>
      <c r="AO28" s="29">
        <f>PRODUCT($C28:S28)</f>
        <v>0.6991533439966745</v>
      </c>
      <c r="AP28" s="29">
        <f>PRODUCT($C28:T28)</f>
        <v>0.66419567679684077</v>
      </c>
      <c r="AQ28" s="29">
        <f>PRODUCT($C28:U28)</f>
        <v>0.6309858929569987</v>
      </c>
      <c r="AR28" s="29">
        <f>PRODUCT($C28:V28)</f>
        <v>0.59943659830914875</v>
      </c>
      <c r="AU28">
        <f t="shared" si="8"/>
        <v>17</v>
      </c>
      <c r="AV28" s="30">
        <f>Y28*'Base no wds'!AA31</f>
        <v>1</v>
      </c>
      <c r="AW28" s="30">
        <f>Z28*'Base no wds'!AB31</f>
        <v>0.995</v>
      </c>
      <c r="AX28" s="30">
        <f>AA28*'Base no wds'!AC31</f>
        <v>0.99002500000000004</v>
      </c>
      <c r="AY28" s="30">
        <f>AB28*'Base no wds'!AD31</f>
        <v>0</v>
      </c>
      <c r="AZ28" s="30">
        <f>AC28*'Base no wds'!AE31</f>
        <v>0.93582113124999999</v>
      </c>
      <c r="BA28" s="30">
        <f>AD28*'Base no wds'!AF31</f>
        <v>0</v>
      </c>
      <c r="BB28" s="30">
        <f>AE28*'Base no wds'!AG31</f>
        <v>0.88458492431406244</v>
      </c>
      <c r="BC28" s="30">
        <f>AF28*'Base no wds'!AH31</f>
        <v>0</v>
      </c>
      <c r="BD28" s="30">
        <f>AG28*'Base no wds'!AI31</f>
        <v>0.83615389970786747</v>
      </c>
      <c r="BE28" s="30">
        <f>AH28*'Base no wds'!AJ31</f>
        <v>0.83197313020932817</v>
      </c>
      <c r="BF28" s="30">
        <f>AI28*'Base no wds'!AK31</f>
        <v>0</v>
      </c>
      <c r="BG28" s="30">
        <f>AJ28*'Base no wds'!AL31</f>
        <v>0.78642260133036745</v>
      </c>
      <c r="BH28" s="30">
        <f>AK28*'Base no wds'!AM31</f>
        <v>0.78249048832371559</v>
      </c>
      <c r="BI28" s="30">
        <f>AL28*'Base no wds'!AN31</f>
        <v>0</v>
      </c>
      <c r="BJ28" s="30">
        <f>AM28*'Base no wds'!AO31</f>
        <v>0.73964913408799215</v>
      </c>
      <c r="BK28" s="30">
        <f>AN28*'Base no wds'!AP31</f>
        <v>0</v>
      </c>
      <c r="BL28" s="30">
        <f>AO28*'Base no wds'!AQ31</f>
        <v>0</v>
      </c>
      <c r="BM28" s="30">
        <f>AP28*'Base no wds'!AR31</f>
        <v>0</v>
      </c>
      <c r="BN28" s="30">
        <f>AQ28*'Base no wds'!AS31</f>
        <v>0</v>
      </c>
      <c r="BO28" s="30">
        <f>AR28*'Base no wds'!AT31</f>
        <v>0</v>
      </c>
      <c r="BP28" s="8">
        <f t="shared" si="9"/>
        <v>8.782120309223334</v>
      </c>
      <c r="BQ28" s="32">
        <f t="shared" si="4"/>
        <v>9</v>
      </c>
    </row>
    <row r="29" spans="1:69" x14ac:dyDescent="0.2">
      <c r="A29">
        <f t="shared" si="5"/>
        <v>18</v>
      </c>
      <c r="C29" s="29">
        <f>1-IF(C$10=0.5,0,IF('Base no wds'!Z32=1,'Base with wds'!$H$4,'Base with wds'!$H$5))</f>
        <v>1</v>
      </c>
      <c r="D29" s="29">
        <f>1-IF(D$10=0.5,0,IF('Base no wds'!AA32=1,'Base with wds'!$H$4,'Base with wds'!$H$5))</f>
        <v>0.995</v>
      </c>
      <c r="E29" s="29">
        <f>1-IF(E$10=0.5,0,IF('Base no wds'!AB32=1,'Base with wds'!$H$4,'Base with wds'!$H$5))</f>
        <v>0.995</v>
      </c>
      <c r="F29" s="29">
        <f>1-IF(F$10=0.5,0,IF('Base no wds'!AC32=1,'Base with wds'!$H$4,'Base with wds'!$H$5))</f>
        <v>0.95</v>
      </c>
      <c r="G29" s="29">
        <f>1-IF(G$10=0.5,0,IF('Base no wds'!AD32=1,'Base with wds'!$H$4,'Base with wds'!$H$5))</f>
        <v>0.995</v>
      </c>
      <c r="H29" s="29">
        <f>1-IF(H$10=0.5,0,IF('Base no wds'!AE32=1,'Base with wds'!$H$4,'Base with wds'!$H$5))</f>
        <v>0.995</v>
      </c>
      <c r="I29" s="29">
        <f>1-IF(I$10=0.5,0,IF('Base no wds'!AF32=1,'Base with wds'!$H$4,'Base with wds'!$H$5))</f>
        <v>0.95</v>
      </c>
      <c r="J29" s="29">
        <f>1-IF(J$10=0.5,0,IF('Base no wds'!AG32=1,'Base with wds'!$H$4,'Base with wds'!$H$5))</f>
        <v>0.95</v>
      </c>
      <c r="K29" s="29">
        <f>1-IF(K$10=0.5,0,IF('Base no wds'!AH32=1,'Base with wds'!$H$4,'Base with wds'!$H$5))</f>
        <v>0.95</v>
      </c>
      <c r="L29" s="29">
        <f>1-IF(L$10=0.5,0,IF('Base no wds'!AI32=1,'Base with wds'!$H$4,'Base with wds'!$H$5))</f>
        <v>0.95</v>
      </c>
      <c r="M29" s="29">
        <f>1-IF(M$10=0.5,0,IF('Base no wds'!AJ32=1,'Base with wds'!$H$4,'Base with wds'!$H$5))</f>
        <v>0.95</v>
      </c>
      <c r="N29" s="29">
        <f>1-IF(N$10=0.5,0,IF('Base no wds'!AK32=1,'Base with wds'!$H$4,'Base with wds'!$H$5))</f>
        <v>0.995</v>
      </c>
      <c r="O29" s="29">
        <f>1-IF(O$10=0.5,0,IF('Base no wds'!AL32=1,'Base with wds'!$H$4,'Base with wds'!$H$5))</f>
        <v>0.995</v>
      </c>
      <c r="P29" s="29">
        <f>1-IF(P$10=0.5,0,IF('Base no wds'!AM32=1,'Base with wds'!$H$4,'Base with wds'!$H$5))</f>
        <v>0.95</v>
      </c>
      <c r="Q29" s="29">
        <f>1-IF(Q$10=0.5,0,IF('Base no wds'!AN32=1,'Base with wds'!$H$4,'Base with wds'!$H$5))</f>
        <v>0.995</v>
      </c>
      <c r="R29" s="29">
        <f>1-IF(R$10=0.5,0,IF('Base no wds'!AO32=1,'Base with wds'!$H$4,'Base with wds'!$H$5))</f>
        <v>0.995</v>
      </c>
      <c r="S29" s="29">
        <f>1-IF(S$10=0.5,0,IF('Base no wds'!AP32=1,'Base with wds'!$H$4,'Base with wds'!$H$5))</f>
        <v>0.95</v>
      </c>
      <c r="T29" s="29">
        <f>1-IF(T$10=0.5,0,IF('Base no wds'!AQ32=1,'Base with wds'!$H$4,'Base with wds'!$H$5))</f>
        <v>0.95</v>
      </c>
      <c r="U29" s="29">
        <f>1-IF(U$10=0.5,0,IF('Base no wds'!AR32=1,'Base with wds'!$H$4,'Base with wds'!$H$5))</f>
        <v>0.95</v>
      </c>
      <c r="V29" s="29">
        <f>1-IF(V$10=0.5,0,IF('Base no wds'!AS32=1,'Base with wds'!$H$4,'Base with wds'!$H$5))</f>
        <v>0.95</v>
      </c>
      <c r="X29">
        <f t="shared" si="6"/>
        <v>18</v>
      </c>
      <c r="Y29" s="29">
        <f>PRODUCT($C29:C29)</f>
        <v>1</v>
      </c>
      <c r="Z29" s="29">
        <f>PRODUCT($C29:D29)</f>
        <v>0.995</v>
      </c>
      <c r="AA29" s="29">
        <f>PRODUCT($C29:E29)</f>
        <v>0.99002500000000004</v>
      </c>
      <c r="AB29" s="29">
        <f>PRODUCT($C29:F29)</f>
        <v>0.94052374999999999</v>
      </c>
      <c r="AC29" s="29">
        <f>PRODUCT($C29:G29)</f>
        <v>0.93582113124999999</v>
      </c>
      <c r="AD29" s="29">
        <f>PRODUCT($C29:H29)</f>
        <v>0.93114202559375003</v>
      </c>
      <c r="AE29" s="29">
        <f>PRODUCT($C29:I29)</f>
        <v>0.88458492431406244</v>
      </c>
      <c r="AF29" s="29">
        <f>PRODUCT($C29:J29)</f>
        <v>0.84035567809835932</v>
      </c>
      <c r="AG29" s="29">
        <f>PRODUCT($C29:K29)</f>
        <v>0.79833789419344137</v>
      </c>
      <c r="AH29" s="29">
        <f>PRODUCT($C29:L29)</f>
        <v>0.75842099948376929</v>
      </c>
      <c r="AI29" s="29">
        <f>PRODUCT($C29:M29)</f>
        <v>0.72049994950958074</v>
      </c>
      <c r="AJ29" s="29">
        <f>PRODUCT($C29:N29)</f>
        <v>0.71689744976203285</v>
      </c>
      <c r="AK29" s="29">
        <f>PRODUCT($C29:O29)</f>
        <v>0.71331296251322263</v>
      </c>
      <c r="AL29" s="29">
        <f>PRODUCT($C29:P29)</f>
        <v>0.67764731438756143</v>
      </c>
      <c r="AM29" s="29">
        <f>PRODUCT($C29:Q29)</f>
        <v>0.67425907781562366</v>
      </c>
      <c r="AN29" s="29">
        <f>PRODUCT($C29:R29)</f>
        <v>0.67088778242654556</v>
      </c>
      <c r="AO29" s="29">
        <f>PRODUCT($C29:S29)</f>
        <v>0.63734339330521828</v>
      </c>
      <c r="AP29" s="29">
        <f>PRODUCT($C29:T29)</f>
        <v>0.60547622363995734</v>
      </c>
      <c r="AQ29" s="29">
        <f>PRODUCT($C29:U29)</f>
        <v>0.57520241245795944</v>
      </c>
      <c r="AR29" s="29">
        <f>PRODUCT($C29:V29)</f>
        <v>0.54644229183506143</v>
      </c>
      <c r="AU29">
        <f t="shared" si="8"/>
        <v>18</v>
      </c>
      <c r="AV29" s="30">
        <f>Y29*'Base no wds'!AA32</f>
        <v>1</v>
      </c>
      <c r="AW29" s="30">
        <f>Z29*'Base no wds'!AB32</f>
        <v>0.995</v>
      </c>
      <c r="AX29" s="30">
        <f>AA29*'Base no wds'!AC32</f>
        <v>0</v>
      </c>
      <c r="AY29" s="30">
        <f>AB29*'Base no wds'!AD32</f>
        <v>0.94052374999999999</v>
      </c>
      <c r="AZ29" s="30">
        <f>AC29*'Base no wds'!AE32</f>
        <v>0.93582113124999999</v>
      </c>
      <c r="BA29" s="30">
        <f>AD29*'Base no wds'!AF32</f>
        <v>0</v>
      </c>
      <c r="BB29" s="30">
        <f>AE29*'Base no wds'!AG32</f>
        <v>0</v>
      </c>
      <c r="BC29" s="30">
        <f>AF29*'Base no wds'!AH32</f>
        <v>0</v>
      </c>
      <c r="BD29" s="30">
        <f>AG29*'Base no wds'!AI32</f>
        <v>0</v>
      </c>
      <c r="BE29" s="30">
        <f>AH29*'Base no wds'!AJ32</f>
        <v>0</v>
      </c>
      <c r="BF29" s="30">
        <f>AI29*'Base no wds'!AK32</f>
        <v>0.72049994950958074</v>
      </c>
      <c r="BG29" s="30">
        <f>AJ29*'Base no wds'!AL32</f>
        <v>0.71689744976203285</v>
      </c>
      <c r="BH29" s="30">
        <f>AK29*'Base no wds'!AM32</f>
        <v>0</v>
      </c>
      <c r="BI29" s="30">
        <f>AL29*'Base no wds'!AN32</f>
        <v>0.67764731438756143</v>
      </c>
      <c r="BJ29" s="30">
        <f>AM29*'Base no wds'!AO32</f>
        <v>0.67425907781562366</v>
      </c>
      <c r="BK29" s="30">
        <f>AN29*'Base no wds'!AP32</f>
        <v>0</v>
      </c>
      <c r="BL29" s="30">
        <f>AO29*'Base no wds'!AQ32</f>
        <v>0</v>
      </c>
      <c r="BM29" s="30">
        <f>AP29*'Base no wds'!AR32</f>
        <v>0</v>
      </c>
      <c r="BN29" s="30">
        <f>AQ29*'Base no wds'!AS32</f>
        <v>0</v>
      </c>
      <c r="BO29" s="30">
        <f>AR29*'Base no wds'!AT32</f>
        <v>0</v>
      </c>
      <c r="BP29" s="8">
        <f t="shared" si="9"/>
        <v>6.6606486727247987</v>
      </c>
      <c r="BQ29" s="32">
        <f t="shared" si="4"/>
        <v>7</v>
      </c>
    </row>
    <row r="30" spans="1:69" x14ac:dyDescent="0.2">
      <c r="A30">
        <f t="shared" si="5"/>
        <v>19</v>
      </c>
      <c r="C30" s="29">
        <f>1-IF(C$10=0.5,0,IF('Base no wds'!Z33=1,'Base with wds'!$H$4,'Base with wds'!$H$5))</f>
        <v>1</v>
      </c>
      <c r="D30" s="29">
        <f>1-IF(D$10=0.5,0,IF('Base no wds'!AA33=1,'Base with wds'!$H$4,'Base with wds'!$H$5))</f>
        <v>0.95</v>
      </c>
      <c r="E30" s="29">
        <f>1-IF(E$10=0.5,0,IF('Base no wds'!AB33=1,'Base with wds'!$H$4,'Base with wds'!$H$5))</f>
        <v>0.995</v>
      </c>
      <c r="F30" s="29">
        <f>1-IF(F$10=0.5,0,IF('Base no wds'!AC33=1,'Base with wds'!$H$4,'Base with wds'!$H$5))</f>
        <v>0.95</v>
      </c>
      <c r="G30" s="29">
        <f>1-IF(G$10=0.5,0,IF('Base no wds'!AD33=1,'Base with wds'!$H$4,'Base with wds'!$H$5))</f>
        <v>0.95</v>
      </c>
      <c r="H30" s="29">
        <f>1-IF(H$10=0.5,0,IF('Base no wds'!AE33=1,'Base with wds'!$H$4,'Base with wds'!$H$5))</f>
        <v>0.995</v>
      </c>
      <c r="I30" s="29">
        <f>1-IF(I$10=0.5,0,IF('Base no wds'!AF33=1,'Base with wds'!$H$4,'Base with wds'!$H$5))</f>
        <v>0.995</v>
      </c>
      <c r="J30" s="29">
        <f>1-IF(J$10=0.5,0,IF('Base no wds'!AG33=1,'Base with wds'!$H$4,'Base with wds'!$H$5))</f>
        <v>0.95</v>
      </c>
      <c r="K30" s="29">
        <f>1-IF(K$10=0.5,0,IF('Base no wds'!AH33=1,'Base with wds'!$H$4,'Base with wds'!$H$5))</f>
        <v>0.995</v>
      </c>
      <c r="L30" s="29">
        <f>1-IF(L$10=0.5,0,IF('Base no wds'!AI33=1,'Base with wds'!$H$4,'Base with wds'!$H$5))</f>
        <v>0.95</v>
      </c>
      <c r="M30" s="29">
        <f>1-IF(M$10=0.5,0,IF('Base no wds'!AJ33=1,'Base with wds'!$H$4,'Base with wds'!$H$5))</f>
        <v>0.995</v>
      </c>
      <c r="N30" s="29">
        <f>1-IF(N$10=0.5,0,IF('Base no wds'!AK33=1,'Base with wds'!$H$4,'Base with wds'!$H$5))</f>
        <v>0.95</v>
      </c>
      <c r="O30" s="29">
        <f>1-IF(O$10=0.5,0,IF('Base no wds'!AL33=1,'Base with wds'!$H$4,'Base with wds'!$H$5))</f>
        <v>0.995</v>
      </c>
      <c r="P30" s="29">
        <f>1-IF(P$10=0.5,0,IF('Base no wds'!AM33=1,'Base with wds'!$H$4,'Base with wds'!$H$5))</f>
        <v>0.995</v>
      </c>
      <c r="Q30" s="29">
        <f>1-IF(Q$10=0.5,0,IF('Base no wds'!AN33=1,'Base with wds'!$H$4,'Base with wds'!$H$5))</f>
        <v>0.995</v>
      </c>
      <c r="R30" s="29">
        <f>1-IF(R$10=0.5,0,IF('Base no wds'!AO33=1,'Base with wds'!$H$4,'Base with wds'!$H$5))</f>
        <v>0.995</v>
      </c>
      <c r="S30" s="29">
        <f>1-IF(S$10=0.5,0,IF('Base no wds'!AP33=1,'Base with wds'!$H$4,'Base with wds'!$H$5))</f>
        <v>0.95</v>
      </c>
      <c r="T30" s="29">
        <f>1-IF(T$10=0.5,0,IF('Base no wds'!AQ33=1,'Base with wds'!$H$4,'Base with wds'!$H$5))</f>
        <v>0.995</v>
      </c>
      <c r="U30" s="29">
        <f>1-IF(U$10=0.5,0,IF('Base no wds'!AR33=1,'Base with wds'!$H$4,'Base with wds'!$H$5))</f>
        <v>0.95</v>
      </c>
      <c r="V30" s="29">
        <f>1-IF(V$10=0.5,0,IF('Base no wds'!AS33=1,'Base with wds'!$H$4,'Base with wds'!$H$5))</f>
        <v>0.95</v>
      </c>
      <c r="X30">
        <f t="shared" si="6"/>
        <v>19</v>
      </c>
      <c r="Y30" s="29">
        <f>PRODUCT($C30:C30)</f>
        <v>1</v>
      </c>
      <c r="Z30" s="29">
        <f>PRODUCT($C30:D30)</f>
        <v>0.95</v>
      </c>
      <c r="AA30" s="29">
        <f>PRODUCT($C30:E30)</f>
        <v>0.94524999999999992</v>
      </c>
      <c r="AB30" s="29">
        <f>PRODUCT($C30:F30)</f>
        <v>0.89798749999999994</v>
      </c>
      <c r="AC30" s="29">
        <f>PRODUCT($C30:G30)</f>
        <v>0.85308812499999986</v>
      </c>
      <c r="AD30" s="29">
        <f>PRODUCT($C30:H30)</f>
        <v>0.84882268437499986</v>
      </c>
      <c r="AE30" s="29">
        <f>PRODUCT($C30:I30)</f>
        <v>0.84457857095312483</v>
      </c>
      <c r="AF30" s="29">
        <f>PRODUCT($C30:J30)</f>
        <v>0.80234964240546858</v>
      </c>
      <c r="AG30" s="29">
        <f>PRODUCT($C30:K30)</f>
        <v>0.79833789419344126</v>
      </c>
      <c r="AH30" s="29">
        <f>PRODUCT($C30:L30)</f>
        <v>0.75842099948376918</v>
      </c>
      <c r="AI30" s="29">
        <f>PRODUCT($C30:M30)</f>
        <v>0.75462889448635029</v>
      </c>
      <c r="AJ30" s="29">
        <f>PRODUCT($C30:N30)</f>
        <v>0.71689744976203273</v>
      </c>
      <c r="AK30" s="29">
        <f>PRODUCT($C30:O30)</f>
        <v>0.71331296251322251</v>
      </c>
      <c r="AL30" s="29">
        <f>PRODUCT($C30:P30)</f>
        <v>0.7097463977006564</v>
      </c>
      <c r="AM30" s="29">
        <f>PRODUCT($C30:Q30)</f>
        <v>0.70619766571215314</v>
      </c>
      <c r="AN30" s="29">
        <f>PRODUCT($C30:R30)</f>
        <v>0.70266667738359234</v>
      </c>
      <c r="AO30" s="29">
        <f>PRODUCT($C30:S30)</f>
        <v>0.66753334351441274</v>
      </c>
      <c r="AP30" s="29">
        <f>PRODUCT($C30:T30)</f>
        <v>0.66419567679684066</v>
      </c>
      <c r="AQ30" s="29">
        <f>PRODUCT($C30:U30)</f>
        <v>0.63098589295699858</v>
      </c>
      <c r="AR30" s="29">
        <f>PRODUCT($C30:V30)</f>
        <v>0.59943659830914864</v>
      </c>
      <c r="AU30">
        <f t="shared" si="8"/>
        <v>19</v>
      </c>
      <c r="AV30" s="30">
        <f>Y30*'Base no wds'!AA33</f>
        <v>0</v>
      </c>
      <c r="AW30" s="30">
        <f>Z30*'Base no wds'!AB33</f>
        <v>0.95</v>
      </c>
      <c r="AX30" s="30">
        <f>AA30*'Base no wds'!AC33</f>
        <v>0</v>
      </c>
      <c r="AY30" s="30">
        <f>AB30*'Base no wds'!AD33</f>
        <v>0</v>
      </c>
      <c r="AZ30" s="30">
        <f>AC30*'Base no wds'!AE33</f>
        <v>0.85308812499999986</v>
      </c>
      <c r="BA30" s="30">
        <f>AD30*'Base no wds'!AF33</f>
        <v>0.84882268437499986</v>
      </c>
      <c r="BB30" s="30">
        <f>AE30*'Base no wds'!AG33</f>
        <v>0</v>
      </c>
      <c r="BC30" s="30">
        <f>AF30*'Base no wds'!AH33</f>
        <v>0.80234964240546858</v>
      </c>
      <c r="BD30" s="30">
        <f>AG30*'Base no wds'!AI33</f>
        <v>0</v>
      </c>
      <c r="BE30" s="30">
        <f>AH30*'Base no wds'!AJ33</f>
        <v>0.75842099948376918</v>
      </c>
      <c r="BF30" s="30">
        <f>AI30*'Base no wds'!AK33</f>
        <v>0</v>
      </c>
      <c r="BG30" s="30">
        <f>AJ30*'Base no wds'!AL33</f>
        <v>0.71689744976203273</v>
      </c>
      <c r="BH30" s="30">
        <f>AK30*'Base no wds'!AM33</f>
        <v>0.71331296251322251</v>
      </c>
      <c r="BI30" s="30">
        <f>AL30*'Base no wds'!AN33</f>
        <v>0.7097463977006564</v>
      </c>
      <c r="BJ30" s="30">
        <f>AM30*'Base no wds'!AO33</f>
        <v>0.70619766571215314</v>
      </c>
      <c r="BK30" s="30">
        <f>AN30*'Base no wds'!AP33</f>
        <v>0</v>
      </c>
      <c r="BL30" s="30">
        <f>AO30*'Base no wds'!AQ33</f>
        <v>0.66753334351441274</v>
      </c>
      <c r="BM30" s="30">
        <f>AP30*'Base no wds'!AR33</f>
        <v>0</v>
      </c>
      <c r="BN30" s="30">
        <f>AQ30*'Base no wds'!AS33</f>
        <v>0</v>
      </c>
      <c r="BO30" s="30">
        <f>AR30*'Base no wds'!AT33</f>
        <v>0</v>
      </c>
      <c r="BP30" s="8">
        <f t="shared" si="9"/>
        <v>7.7263692704667157</v>
      </c>
      <c r="BQ30" s="32">
        <f t="shared" si="4"/>
        <v>8</v>
      </c>
    </row>
    <row r="31" spans="1:69" x14ac:dyDescent="0.2">
      <c r="A31">
        <f t="shared" si="5"/>
        <v>20</v>
      </c>
      <c r="C31" s="29">
        <f>1-IF(C$10=0.5,0,IF('Base no wds'!Z34=1,'Base with wds'!$H$4,'Base with wds'!$H$5))</f>
        <v>1</v>
      </c>
      <c r="D31" s="29">
        <f>1-IF(D$10=0.5,0,IF('Base no wds'!AA34=1,'Base with wds'!$H$4,'Base with wds'!$H$5))</f>
        <v>0.95</v>
      </c>
      <c r="E31" s="29">
        <f>1-IF(E$10=0.5,0,IF('Base no wds'!AB34=1,'Base with wds'!$H$4,'Base with wds'!$H$5))</f>
        <v>0.95</v>
      </c>
      <c r="F31" s="29">
        <f>1-IF(F$10=0.5,0,IF('Base no wds'!AC34=1,'Base with wds'!$H$4,'Base with wds'!$H$5))</f>
        <v>0.95</v>
      </c>
      <c r="G31" s="29">
        <f>1-IF(G$10=0.5,0,IF('Base no wds'!AD34=1,'Base with wds'!$H$4,'Base with wds'!$H$5))</f>
        <v>0.95</v>
      </c>
      <c r="H31" s="29">
        <f>1-IF(H$10=0.5,0,IF('Base no wds'!AE34=1,'Base with wds'!$H$4,'Base with wds'!$H$5))</f>
        <v>0.95</v>
      </c>
      <c r="I31" s="29">
        <f>1-IF(I$10=0.5,0,IF('Base no wds'!AF34=1,'Base with wds'!$H$4,'Base with wds'!$H$5))</f>
        <v>0.95</v>
      </c>
      <c r="J31" s="29">
        <f>1-IF(J$10=0.5,0,IF('Base no wds'!AG34=1,'Base with wds'!$H$4,'Base with wds'!$H$5))</f>
        <v>0.95</v>
      </c>
      <c r="K31" s="29">
        <f>1-IF(K$10=0.5,0,IF('Base no wds'!AH34=1,'Base with wds'!$H$4,'Base with wds'!$H$5))</f>
        <v>0.95</v>
      </c>
      <c r="L31" s="29">
        <f>1-IF(L$10=0.5,0,IF('Base no wds'!AI34=1,'Base with wds'!$H$4,'Base with wds'!$H$5))</f>
        <v>0.995</v>
      </c>
      <c r="M31" s="29">
        <f>1-IF(M$10=0.5,0,IF('Base no wds'!AJ34=1,'Base with wds'!$H$4,'Base with wds'!$H$5))</f>
        <v>0.95</v>
      </c>
      <c r="N31" s="29">
        <f>1-IF(N$10=0.5,0,IF('Base no wds'!AK34=1,'Base with wds'!$H$4,'Base with wds'!$H$5))</f>
        <v>0.995</v>
      </c>
      <c r="O31" s="29">
        <f>1-IF(O$10=0.5,0,IF('Base no wds'!AL34=1,'Base with wds'!$H$4,'Base with wds'!$H$5))</f>
        <v>0.95</v>
      </c>
      <c r="P31" s="29">
        <f>1-IF(P$10=0.5,0,IF('Base no wds'!AM34=1,'Base with wds'!$H$4,'Base with wds'!$H$5))</f>
        <v>0.95</v>
      </c>
      <c r="Q31" s="29">
        <f>1-IF(Q$10=0.5,0,IF('Base no wds'!AN34=1,'Base with wds'!$H$4,'Base with wds'!$H$5))</f>
        <v>0.95</v>
      </c>
      <c r="R31" s="29">
        <f>1-IF(R$10=0.5,0,IF('Base no wds'!AO34=1,'Base with wds'!$H$4,'Base with wds'!$H$5))</f>
        <v>0.95</v>
      </c>
      <c r="S31" s="29">
        <f>1-IF(S$10=0.5,0,IF('Base no wds'!AP34=1,'Base with wds'!$H$4,'Base with wds'!$H$5))</f>
        <v>0.95</v>
      </c>
      <c r="T31" s="29">
        <f>1-IF(T$10=0.5,0,IF('Base no wds'!AQ34=1,'Base with wds'!$H$4,'Base with wds'!$H$5))</f>
        <v>0.995</v>
      </c>
      <c r="U31" s="29">
        <f>1-IF(U$10=0.5,0,IF('Base no wds'!AR34=1,'Base with wds'!$H$4,'Base with wds'!$H$5))</f>
        <v>0.95</v>
      </c>
      <c r="V31" s="29">
        <f>1-IF(V$10=0.5,0,IF('Base no wds'!AS34=1,'Base with wds'!$H$4,'Base with wds'!$H$5))</f>
        <v>0.995</v>
      </c>
      <c r="X31">
        <f t="shared" si="6"/>
        <v>20</v>
      </c>
      <c r="Y31" s="29">
        <f>PRODUCT($C31:C31)</f>
        <v>1</v>
      </c>
      <c r="Z31" s="29">
        <f>PRODUCT($C31:D31)</f>
        <v>0.95</v>
      </c>
      <c r="AA31" s="29">
        <f>PRODUCT($C31:E31)</f>
        <v>0.90249999999999997</v>
      </c>
      <c r="AB31" s="29">
        <f>PRODUCT($C31:F31)</f>
        <v>0.85737499999999989</v>
      </c>
      <c r="AC31" s="29">
        <f>PRODUCT($C31:G31)</f>
        <v>0.81450624999999988</v>
      </c>
      <c r="AD31" s="29">
        <f>PRODUCT($C31:H31)</f>
        <v>0.77378093749999988</v>
      </c>
      <c r="AE31" s="29">
        <f>PRODUCT($C31:I31)</f>
        <v>0.7350918906249998</v>
      </c>
      <c r="AF31" s="29">
        <f>PRODUCT($C31:J31)</f>
        <v>0.69833729609374973</v>
      </c>
      <c r="AG31" s="29">
        <f>PRODUCT($C31:K31)</f>
        <v>0.66342043128906225</v>
      </c>
      <c r="AH31" s="29">
        <f>PRODUCT($C31:L31)</f>
        <v>0.66010332913261693</v>
      </c>
      <c r="AI31" s="29">
        <f>PRODUCT($C31:M31)</f>
        <v>0.62709816267598606</v>
      </c>
      <c r="AJ31" s="29">
        <f>PRODUCT($C31:N31)</f>
        <v>0.62396267186260612</v>
      </c>
      <c r="AK31" s="29">
        <f>PRODUCT($C31:O31)</f>
        <v>0.59276453826947584</v>
      </c>
      <c r="AL31" s="29">
        <f>PRODUCT($C31:P31)</f>
        <v>0.563126311356002</v>
      </c>
      <c r="AM31" s="29">
        <f>PRODUCT($C31:Q31)</f>
        <v>0.53496999578820192</v>
      </c>
      <c r="AN31" s="29">
        <f>PRODUCT($C31:R31)</f>
        <v>0.50822149599879185</v>
      </c>
      <c r="AO31" s="29">
        <f>PRODUCT($C31:S31)</f>
        <v>0.48281042119885226</v>
      </c>
      <c r="AP31" s="29">
        <f>PRODUCT($C31:T31)</f>
        <v>0.48039636909285799</v>
      </c>
      <c r="AQ31" s="29">
        <f>PRODUCT($C31:U31)</f>
        <v>0.45637655063821508</v>
      </c>
      <c r="AR31" s="29">
        <f>PRODUCT($C31:V31)</f>
        <v>0.45409466788502401</v>
      </c>
      <c r="AU31">
        <f t="shared" si="8"/>
        <v>20</v>
      </c>
      <c r="AV31" s="30">
        <f>Y31*'Base no wds'!AA34</f>
        <v>0</v>
      </c>
      <c r="AW31" s="30">
        <f>Z31*'Base no wds'!AB34</f>
        <v>0</v>
      </c>
      <c r="AX31" s="30">
        <f>AA31*'Base no wds'!AC34</f>
        <v>0</v>
      </c>
      <c r="AY31" s="30">
        <f>AB31*'Base no wds'!AD34</f>
        <v>0</v>
      </c>
      <c r="AZ31" s="30">
        <f>AC31*'Base no wds'!AE34</f>
        <v>0</v>
      </c>
      <c r="BA31" s="30">
        <f>AD31*'Base no wds'!AF34</f>
        <v>0</v>
      </c>
      <c r="BB31" s="30">
        <f>AE31*'Base no wds'!AG34</f>
        <v>0</v>
      </c>
      <c r="BC31" s="30">
        <f>AF31*'Base no wds'!AH34</f>
        <v>0</v>
      </c>
      <c r="BD31" s="30">
        <f>AG31*'Base no wds'!AI34</f>
        <v>0.66342043128906225</v>
      </c>
      <c r="BE31" s="30">
        <f>AH31*'Base no wds'!AJ34</f>
        <v>0</v>
      </c>
      <c r="BF31" s="30">
        <f>AI31*'Base no wds'!AK34</f>
        <v>0.62709816267598606</v>
      </c>
      <c r="BG31" s="30">
        <f>AJ31*'Base no wds'!AL34</f>
        <v>0</v>
      </c>
      <c r="BH31" s="30">
        <f>AK31*'Base no wds'!AM34</f>
        <v>0</v>
      </c>
      <c r="BI31" s="30">
        <f>AL31*'Base no wds'!AN34</f>
        <v>0</v>
      </c>
      <c r="BJ31" s="30">
        <f>AM31*'Base no wds'!AO34</f>
        <v>0</v>
      </c>
      <c r="BK31" s="30">
        <f>AN31*'Base no wds'!AP34</f>
        <v>0</v>
      </c>
      <c r="BL31" s="30">
        <f>AO31*'Base no wds'!AQ34</f>
        <v>0.48281042119885226</v>
      </c>
      <c r="BM31" s="30">
        <f>AP31*'Base no wds'!AR34</f>
        <v>0</v>
      </c>
      <c r="BN31" s="30">
        <f>AQ31*'Base no wds'!AS34</f>
        <v>0.45637655063821508</v>
      </c>
      <c r="BO31" s="30">
        <f>AR31*'Base no wds'!AT34</f>
        <v>0</v>
      </c>
      <c r="BP31" s="8">
        <f t="shared" si="9"/>
        <v>2.2297055658021154</v>
      </c>
      <c r="BQ31" s="32">
        <f t="shared" si="4"/>
        <v>2</v>
      </c>
    </row>
    <row r="32" spans="1:69" x14ac:dyDescent="0.2">
      <c r="A32">
        <f t="shared" si="5"/>
        <v>21</v>
      </c>
      <c r="C32" s="29">
        <f>1-IF(C$10=0.5,0,IF('Base no wds'!Z35=1,'Base with wds'!$H$4,'Base with wds'!$H$5))</f>
        <v>1</v>
      </c>
      <c r="D32" s="29">
        <f>1-IF(D$10=0.5,0,IF('Base no wds'!AA35=1,'Base with wds'!$H$4,'Base with wds'!$H$5))</f>
        <v>0.995</v>
      </c>
      <c r="E32" s="29">
        <f>1-IF(E$10=0.5,0,IF('Base no wds'!AB35=1,'Base with wds'!$H$4,'Base with wds'!$H$5))</f>
        <v>0.995</v>
      </c>
      <c r="F32" s="29">
        <f>1-IF(F$10=0.5,0,IF('Base no wds'!AC35=1,'Base with wds'!$H$4,'Base with wds'!$H$5))</f>
        <v>0.95</v>
      </c>
      <c r="G32" s="29">
        <f>1-IF(G$10=0.5,0,IF('Base no wds'!AD35=1,'Base with wds'!$H$4,'Base with wds'!$H$5))</f>
        <v>0.995</v>
      </c>
      <c r="H32" s="29">
        <f>1-IF(H$10=0.5,0,IF('Base no wds'!AE35=1,'Base with wds'!$H$4,'Base with wds'!$H$5))</f>
        <v>0.95</v>
      </c>
      <c r="I32" s="29">
        <f>1-IF(I$10=0.5,0,IF('Base no wds'!AF35=1,'Base with wds'!$H$4,'Base with wds'!$H$5))</f>
        <v>0.95</v>
      </c>
      <c r="J32" s="29">
        <f>1-IF(J$10=0.5,0,IF('Base no wds'!AG35=1,'Base with wds'!$H$4,'Base with wds'!$H$5))</f>
        <v>0.95</v>
      </c>
      <c r="K32" s="29">
        <f>1-IF(K$10=0.5,0,IF('Base no wds'!AH35=1,'Base with wds'!$H$4,'Base with wds'!$H$5))</f>
        <v>0.995</v>
      </c>
      <c r="L32" s="29">
        <f>1-IF(L$10=0.5,0,IF('Base no wds'!AI35=1,'Base with wds'!$H$4,'Base with wds'!$H$5))</f>
        <v>0.995</v>
      </c>
      <c r="M32" s="29">
        <f>1-IF(M$10=0.5,0,IF('Base no wds'!AJ35=1,'Base with wds'!$H$4,'Base with wds'!$H$5))</f>
        <v>0.995</v>
      </c>
      <c r="N32" s="29">
        <f>1-IF(N$10=0.5,0,IF('Base no wds'!AK35=1,'Base with wds'!$H$4,'Base with wds'!$H$5))</f>
        <v>0.95</v>
      </c>
      <c r="O32" s="29">
        <f>1-IF(O$10=0.5,0,IF('Base no wds'!AL35=1,'Base with wds'!$H$4,'Base with wds'!$H$5))</f>
        <v>0.95</v>
      </c>
      <c r="P32" s="29">
        <f>1-IF(P$10=0.5,0,IF('Base no wds'!AM35=1,'Base with wds'!$H$4,'Base with wds'!$H$5))</f>
        <v>0.995</v>
      </c>
      <c r="Q32" s="29">
        <f>1-IF(Q$10=0.5,0,IF('Base no wds'!AN35=1,'Base with wds'!$H$4,'Base with wds'!$H$5))</f>
        <v>0.95</v>
      </c>
      <c r="R32" s="29">
        <f>1-IF(R$10=0.5,0,IF('Base no wds'!AO35=1,'Base with wds'!$H$4,'Base with wds'!$H$5))</f>
        <v>0.95</v>
      </c>
      <c r="S32" s="29">
        <f>1-IF(S$10=0.5,0,IF('Base no wds'!AP35=1,'Base with wds'!$H$4,'Base with wds'!$H$5))</f>
        <v>0.95</v>
      </c>
      <c r="T32" s="29">
        <f>1-IF(T$10=0.5,0,IF('Base no wds'!AQ35=1,'Base with wds'!$H$4,'Base with wds'!$H$5))</f>
        <v>0.95</v>
      </c>
      <c r="U32" s="29">
        <f>1-IF(U$10=0.5,0,IF('Base no wds'!AR35=1,'Base with wds'!$H$4,'Base with wds'!$H$5))</f>
        <v>0.995</v>
      </c>
      <c r="V32" s="29">
        <f>1-IF(V$10=0.5,0,IF('Base no wds'!AS35=1,'Base with wds'!$H$4,'Base with wds'!$H$5))</f>
        <v>0.995</v>
      </c>
      <c r="X32">
        <f t="shared" si="6"/>
        <v>21</v>
      </c>
      <c r="Y32" s="29">
        <f>PRODUCT($C32:C32)</f>
        <v>1</v>
      </c>
      <c r="Z32" s="29">
        <f>PRODUCT($C32:D32)</f>
        <v>0.995</v>
      </c>
      <c r="AA32" s="29">
        <f>PRODUCT($C32:E32)</f>
        <v>0.99002500000000004</v>
      </c>
      <c r="AB32" s="29">
        <f>PRODUCT($C32:F32)</f>
        <v>0.94052374999999999</v>
      </c>
      <c r="AC32" s="29">
        <f>PRODUCT($C32:G32)</f>
        <v>0.93582113124999999</v>
      </c>
      <c r="AD32" s="29">
        <f>PRODUCT($C32:H32)</f>
        <v>0.88903007468749995</v>
      </c>
      <c r="AE32" s="29">
        <f>PRODUCT($C32:I32)</f>
        <v>0.84457857095312494</v>
      </c>
      <c r="AF32" s="29">
        <f>PRODUCT($C32:J32)</f>
        <v>0.80234964240546869</v>
      </c>
      <c r="AG32" s="29">
        <f>PRODUCT($C32:K32)</f>
        <v>0.79833789419344137</v>
      </c>
      <c r="AH32" s="29">
        <f>PRODUCT($C32:L32)</f>
        <v>0.79434620472247419</v>
      </c>
      <c r="AI32" s="29">
        <f>PRODUCT($C32:M32)</f>
        <v>0.79037447369886182</v>
      </c>
      <c r="AJ32" s="29">
        <f>PRODUCT($C32:N32)</f>
        <v>0.75085575001391869</v>
      </c>
      <c r="AK32" s="29">
        <f>PRODUCT($C32:O32)</f>
        <v>0.71331296251322274</v>
      </c>
      <c r="AL32" s="29">
        <f>PRODUCT($C32:P32)</f>
        <v>0.70974639770065662</v>
      </c>
      <c r="AM32" s="29">
        <f>PRODUCT($C32:Q32)</f>
        <v>0.67425907781562378</v>
      </c>
      <c r="AN32" s="29">
        <f>PRODUCT($C32:R32)</f>
        <v>0.64054612392484256</v>
      </c>
      <c r="AO32" s="29">
        <f>PRODUCT($C32:S32)</f>
        <v>0.60851881772860039</v>
      </c>
      <c r="AP32" s="29">
        <f>PRODUCT($C32:T32)</f>
        <v>0.57809287684217037</v>
      </c>
      <c r="AQ32" s="29">
        <f>PRODUCT($C32:U32)</f>
        <v>0.57520241245795956</v>
      </c>
      <c r="AR32" s="29">
        <f>PRODUCT($C32:V32)</f>
        <v>0.57232640039566973</v>
      </c>
      <c r="AU32">
        <f t="shared" si="8"/>
        <v>21</v>
      </c>
      <c r="AV32" s="30">
        <f>Y32*'Base no wds'!AA35</f>
        <v>1</v>
      </c>
      <c r="AW32" s="30">
        <f>Z32*'Base no wds'!AB35</f>
        <v>0.995</v>
      </c>
      <c r="AX32" s="30">
        <f>AA32*'Base no wds'!AC35</f>
        <v>0</v>
      </c>
      <c r="AY32" s="30">
        <f>AB32*'Base no wds'!AD35</f>
        <v>0.94052374999999999</v>
      </c>
      <c r="AZ32" s="30">
        <f>AC32*'Base no wds'!AE35</f>
        <v>0</v>
      </c>
      <c r="BA32" s="30">
        <f>AD32*'Base no wds'!AF35</f>
        <v>0</v>
      </c>
      <c r="BB32" s="30">
        <f>AE32*'Base no wds'!AG35</f>
        <v>0</v>
      </c>
      <c r="BC32" s="30">
        <f>AF32*'Base no wds'!AH35</f>
        <v>0.80234964240546869</v>
      </c>
      <c r="BD32" s="30">
        <f>AG32*'Base no wds'!AI35</f>
        <v>0.79833789419344137</v>
      </c>
      <c r="BE32" s="30">
        <f>AH32*'Base no wds'!AJ35</f>
        <v>0.79434620472247419</v>
      </c>
      <c r="BF32" s="30">
        <f>AI32*'Base no wds'!AK35</f>
        <v>0</v>
      </c>
      <c r="BG32" s="30">
        <f>AJ32*'Base no wds'!AL35</f>
        <v>0</v>
      </c>
      <c r="BH32" s="30">
        <f>AK32*'Base no wds'!AM35</f>
        <v>0.71331296251322274</v>
      </c>
      <c r="BI32" s="30">
        <f>AL32*'Base no wds'!AN35</f>
        <v>0</v>
      </c>
      <c r="BJ32" s="30">
        <f>AM32*'Base no wds'!AO35</f>
        <v>0</v>
      </c>
      <c r="BK32" s="30">
        <f>AN32*'Base no wds'!AP35</f>
        <v>0</v>
      </c>
      <c r="BL32" s="30">
        <f>AO32*'Base no wds'!AQ35</f>
        <v>0</v>
      </c>
      <c r="BM32" s="30">
        <f>AP32*'Base no wds'!AR35</f>
        <v>0.57809287684217037</v>
      </c>
      <c r="BN32" s="30">
        <f>AQ32*'Base no wds'!AS35</f>
        <v>0.57520241245795956</v>
      </c>
      <c r="BO32" s="30">
        <f>AR32*'Base no wds'!AT35</f>
        <v>0</v>
      </c>
      <c r="BP32" s="8">
        <f t="shared" si="9"/>
        <v>7.1971657431347378</v>
      </c>
      <c r="BQ32" s="32">
        <f t="shared" si="4"/>
        <v>7</v>
      </c>
    </row>
    <row r="33" spans="1:69" x14ac:dyDescent="0.2">
      <c r="A33">
        <f t="shared" si="5"/>
        <v>22</v>
      </c>
      <c r="C33" s="29">
        <f>1-IF(C$10=0.5,0,IF('Base no wds'!Z36=1,'Base with wds'!$H$4,'Base with wds'!$H$5))</f>
        <v>1</v>
      </c>
      <c r="D33" s="29">
        <f>1-IF(D$10=0.5,0,IF('Base no wds'!AA36=1,'Base with wds'!$H$4,'Base with wds'!$H$5))</f>
        <v>0.995</v>
      </c>
      <c r="E33" s="29">
        <f>1-IF(E$10=0.5,0,IF('Base no wds'!AB36=1,'Base with wds'!$H$4,'Base with wds'!$H$5))</f>
        <v>0.995</v>
      </c>
      <c r="F33" s="29">
        <f>1-IF(F$10=0.5,0,IF('Base no wds'!AC36=1,'Base with wds'!$H$4,'Base with wds'!$H$5))</f>
        <v>0.95</v>
      </c>
      <c r="G33" s="29">
        <f>1-IF(G$10=0.5,0,IF('Base no wds'!AD36=1,'Base with wds'!$H$4,'Base with wds'!$H$5))</f>
        <v>0.95</v>
      </c>
      <c r="H33" s="29">
        <f>1-IF(H$10=0.5,0,IF('Base no wds'!AE36=1,'Base with wds'!$H$4,'Base with wds'!$H$5))</f>
        <v>0.95</v>
      </c>
      <c r="I33" s="29">
        <f>1-IF(I$10=0.5,0,IF('Base no wds'!AF36=1,'Base with wds'!$H$4,'Base with wds'!$H$5))</f>
        <v>0.995</v>
      </c>
      <c r="J33" s="29">
        <f>1-IF(J$10=0.5,0,IF('Base no wds'!AG36=1,'Base with wds'!$H$4,'Base with wds'!$H$5))</f>
        <v>0.995</v>
      </c>
      <c r="K33" s="29">
        <f>1-IF(K$10=0.5,0,IF('Base no wds'!AH36=1,'Base with wds'!$H$4,'Base with wds'!$H$5))</f>
        <v>0.995</v>
      </c>
      <c r="L33" s="29">
        <f>1-IF(L$10=0.5,0,IF('Base no wds'!AI36=1,'Base with wds'!$H$4,'Base with wds'!$H$5))</f>
        <v>0.95</v>
      </c>
      <c r="M33" s="29">
        <f>1-IF(M$10=0.5,0,IF('Base no wds'!AJ36=1,'Base with wds'!$H$4,'Base with wds'!$H$5))</f>
        <v>0.95</v>
      </c>
      <c r="N33" s="29">
        <f>1-IF(N$10=0.5,0,IF('Base no wds'!AK36=1,'Base with wds'!$H$4,'Base with wds'!$H$5))</f>
        <v>0.995</v>
      </c>
      <c r="O33" s="29">
        <f>1-IF(O$10=0.5,0,IF('Base no wds'!AL36=1,'Base with wds'!$H$4,'Base with wds'!$H$5))</f>
        <v>0.995</v>
      </c>
      <c r="P33" s="29">
        <f>1-IF(P$10=0.5,0,IF('Base no wds'!AM36=1,'Base with wds'!$H$4,'Base with wds'!$H$5))</f>
        <v>0.95</v>
      </c>
      <c r="Q33" s="29">
        <f>1-IF(Q$10=0.5,0,IF('Base no wds'!AN36=1,'Base with wds'!$H$4,'Base with wds'!$H$5))</f>
        <v>0.95</v>
      </c>
      <c r="R33" s="29">
        <f>1-IF(R$10=0.5,0,IF('Base no wds'!AO36=1,'Base with wds'!$H$4,'Base with wds'!$H$5))</f>
        <v>0.95</v>
      </c>
      <c r="S33" s="29">
        <f>1-IF(S$10=0.5,0,IF('Base no wds'!AP36=1,'Base with wds'!$H$4,'Base with wds'!$H$5))</f>
        <v>0.995</v>
      </c>
      <c r="T33" s="29">
        <f>1-IF(T$10=0.5,0,IF('Base no wds'!AQ36=1,'Base with wds'!$H$4,'Base with wds'!$H$5))</f>
        <v>0.995</v>
      </c>
      <c r="U33" s="29">
        <f>1-IF(U$10=0.5,0,IF('Base no wds'!AR36=1,'Base with wds'!$H$4,'Base with wds'!$H$5))</f>
        <v>0.995</v>
      </c>
      <c r="V33" s="29">
        <f>1-IF(V$10=0.5,0,IF('Base no wds'!AS36=1,'Base with wds'!$H$4,'Base with wds'!$H$5))</f>
        <v>0.95</v>
      </c>
      <c r="X33">
        <f t="shared" si="6"/>
        <v>22</v>
      </c>
      <c r="Y33" s="29">
        <f>PRODUCT($C33:C33)</f>
        <v>1</v>
      </c>
      <c r="Z33" s="29">
        <f>PRODUCT($C33:D33)</f>
        <v>0.995</v>
      </c>
      <c r="AA33" s="29">
        <f>PRODUCT($C33:E33)</f>
        <v>0.99002500000000004</v>
      </c>
      <c r="AB33" s="29">
        <f>PRODUCT($C33:F33)</f>
        <v>0.94052374999999999</v>
      </c>
      <c r="AC33" s="29">
        <f>PRODUCT($C33:G33)</f>
        <v>0.8934975624999999</v>
      </c>
      <c r="AD33" s="29">
        <f>PRODUCT($C33:H33)</f>
        <v>0.84882268437499986</v>
      </c>
      <c r="AE33" s="29">
        <f>PRODUCT($C33:I33)</f>
        <v>0.84457857095312483</v>
      </c>
      <c r="AF33" s="29">
        <f>PRODUCT($C33:J33)</f>
        <v>0.8403556780983592</v>
      </c>
      <c r="AG33" s="29">
        <f>PRODUCT($C33:K33)</f>
        <v>0.83615389970786735</v>
      </c>
      <c r="AH33" s="29">
        <f>PRODUCT($C33:L33)</f>
        <v>0.79434620472247397</v>
      </c>
      <c r="AI33" s="29">
        <f>PRODUCT($C33:M33)</f>
        <v>0.75462889448635029</v>
      </c>
      <c r="AJ33" s="29">
        <f>PRODUCT($C33:N33)</f>
        <v>0.75085575001391858</v>
      </c>
      <c r="AK33" s="29">
        <f>PRODUCT($C33:O33)</f>
        <v>0.74710147126384896</v>
      </c>
      <c r="AL33" s="29">
        <f>PRODUCT($C33:P33)</f>
        <v>0.70974639770065651</v>
      </c>
      <c r="AM33" s="29">
        <f>PRODUCT($C33:Q33)</f>
        <v>0.67425907781562366</v>
      </c>
      <c r="AN33" s="29">
        <f>PRODUCT($C33:R33)</f>
        <v>0.64054612392484245</v>
      </c>
      <c r="AO33" s="29">
        <f>PRODUCT($C33:S33)</f>
        <v>0.63734339330521828</v>
      </c>
      <c r="AP33" s="29">
        <f>PRODUCT($C33:T33)</f>
        <v>0.63415667633869222</v>
      </c>
      <c r="AQ33" s="29">
        <f>PRODUCT($C33:U33)</f>
        <v>0.63098589295699881</v>
      </c>
      <c r="AR33" s="29">
        <f>PRODUCT($C33:V33)</f>
        <v>0.59943659830914886</v>
      </c>
      <c r="AU33">
        <f t="shared" si="8"/>
        <v>22</v>
      </c>
      <c r="AV33" s="30">
        <f>Y33*'Base no wds'!AA36</f>
        <v>1</v>
      </c>
      <c r="AW33" s="30">
        <f>Z33*'Base no wds'!AB36</f>
        <v>0.995</v>
      </c>
      <c r="AX33" s="30">
        <f>AA33*'Base no wds'!AC36</f>
        <v>0</v>
      </c>
      <c r="AY33" s="30">
        <f>AB33*'Base no wds'!AD36</f>
        <v>0</v>
      </c>
      <c r="AZ33" s="30">
        <f>AC33*'Base no wds'!AE36</f>
        <v>0</v>
      </c>
      <c r="BA33" s="30">
        <f>AD33*'Base no wds'!AF36</f>
        <v>0.84882268437499986</v>
      </c>
      <c r="BB33" s="30">
        <f>AE33*'Base no wds'!AG36</f>
        <v>0.84457857095312483</v>
      </c>
      <c r="BC33" s="30">
        <f>AF33*'Base no wds'!AH36</f>
        <v>0.8403556780983592</v>
      </c>
      <c r="BD33" s="30">
        <f>AG33*'Base no wds'!AI36</f>
        <v>0</v>
      </c>
      <c r="BE33" s="30">
        <f>AH33*'Base no wds'!AJ36</f>
        <v>0</v>
      </c>
      <c r="BF33" s="30">
        <f>AI33*'Base no wds'!AK36</f>
        <v>0.75462889448635029</v>
      </c>
      <c r="BG33" s="30">
        <f>AJ33*'Base no wds'!AL36</f>
        <v>0.75085575001391858</v>
      </c>
      <c r="BH33" s="30">
        <f>AK33*'Base no wds'!AM36</f>
        <v>0</v>
      </c>
      <c r="BI33" s="30">
        <f>AL33*'Base no wds'!AN36</f>
        <v>0</v>
      </c>
      <c r="BJ33" s="30">
        <f>AM33*'Base no wds'!AO36</f>
        <v>0</v>
      </c>
      <c r="BK33" s="30">
        <f>AN33*'Base no wds'!AP36</f>
        <v>0.64054612392484245</v>
      </c>
      <c r="BL33" s="30">
        <f>AO33*'Base no wds'!AQ36</f>
        <v>0.63734339330521828</v>
      </c>
      <c r="BM33" s="30">
        <f>AP33*'Base no wds'!AR36</f>
        <v>0.63415667633869222</v>
      </c>
      <c r="BN33" s="30">
        <f>AQ33*'Base no wds'!AS36</f>
        <v>0</v>
      </c>
      <c r="BO33" s="30">
        <f>AR33*'Base no wds'!AT36</f>
        <v>0</v>
      </c>
      <c r="BP33" s="8">
        <f t="shared" si="9"/>
        <v>7.9462877714955065</v>
      </c>
      <c r="BQ33" s="32">
        <f t="shared" si="4"/>
        <v>8</v>
      </c>
    </row>
    <row r="34" spans="1:69" x14ac:dyDescent="0.2">
      <c r="A34">
        <f t="shared" si="5"/>
        <v>23</v>
      </c>
      <c r="C34" s="29">
        <f>1-IF(C$10=0.5,0,IF('Base no wds'!Z37=1,'Base with wds'!$H$4,'Base with wds'!$H$5))</f>
        <v>1</v>
      </c>
      <c r="D34" s="29">
        <f>1-IF(D$10=0.5,0,IF('Base no wds'!AA37=1,'Base with wds'!$H$4,'Base with wds'!$H$5))</f>
        <v>0.95</v>
      </c>
      <c r="E34" s="29">
        <f>1-IF(E$10=0.5,0,IF('Base no wds'!AB37=1,'Base with wds'!$H$4,'Base with wds'!$H$5))</f>
        <v>0.95</v>
      </c>
      <c r="F34" s="29">
        <f>1-IF(F$10=0.5,0,IF('Base no wds'!AC37=1,'Base with wds'!$H$4,'Base with wds'!$H$5))</f>
        <v>0.95</v>
      </c>
      <c r="G34" s="29">
        <f>1-IF(G$10=0.5,0,IF('Base no wds'!AD37=1,'Base with wds'!$H$4,'Base with wds'!$H$5))</f>
        <v>0.95</v>
      </c>
      <c r="H34" s="29">
        <f>1-IF(H$10=0.5,0,IF('Base no wds'!AE37=1,'Base with wds'!$H$4,'Base with wds'!$H$5))</f>
        <v>0.995</v>
      </c>
      <c r="I34" s="29">
        <f>1-IF(I$10=0.5,0,IF('Base no wds'!AF37=1,'Base with wds'!$H$4,'Base with wds'!$H$5))</f>
        <v>0.995</v>
      </c>
      <c r="J34" s="29">
        <f>1-IF(J$10=0.5,0,IF('Base no wds'!AG37=1,'Base with wds'!$H$4,'Base with wds'!$H$5))</f>
        <v>0.995</v>
      </c>
      <c r="K34" s="29">
        <f>1-IF(K$10=0.5,0,IF('Base no wds'!AH37=1,'Base with wds'!$H$4,'Base with wds'!$H$5))</f>
        <v>0.95</v>
      </c>
      <c r="L34" s="29">
        <f>1-IF(L$10=0.5,0,IF('Base no wds'!AI37=1,'Base with wds'!$H$4,'Base with wds'!$H$5))</f>
        <v>0.95</v>
      </c>
      <c r="M34" s="29">
        <f>1-IF(M$10=0.5,0,IF('Base no wds'!AJ37=1,'Base with wds'!$H$4,'Base with wds'!$H$5))</f>
        <v>0.995</v>
      </c>
      <c r="N34" s="29">
        <f>1-IF(N$10=0.5,0,IF('Base no wds'!AK37=1,'Base with wds'!$H$4,'Base with wds'!$H$5))</f>
        <v>0.95</v>
      </c>
      <c r="O34" s="29">
        <f>1-IF(O$10=0.5,0,IF('Base no wds'!AL37=1,'Base with wds'!$H$4,'Base with wds'!$H$5))</f>
        <v>0.995</v>
      </c>
      <c r="P34" s="29">
        <f>1-IF(P$10=0.5,0,IF('Base no wds'!AM37=1,'Base with wds'!$H$4,'Base with wds'!$H$5))</f>
        <v>0.95</v>
      </c>
      <c r="Q34" s="29">
        <f>1-IF(Q$10=0.5,0,IF('Base no wds'!AN37=1,'Base with wds'!$H$4,'Base with wds'!$H$5))</f>
        <v>0.95</v>
      </c>
      <c r="R34" s="29">
        <f>1-IF(R$10=0.5,0,IF('Base no wds'!AO37=1,'Base with wds'!$H$4,'Base with wds'!$H$5))</f>
        <v>0.995</v>
      </c>
      <c r="S34" s="29">
        <f>1-IF(S$10=0.5,0,IF('Base no wds'!AP37=1,'Base with wds'!$H$4,'Base with wds'!$H$5))</f>
        <v>0.95</v>
      </c>
      <c r="T34" s="29">
        <f>1-IF(T$10=0.5,0,IF('Base no wds'!AQ37=1,'Base with wds'!$H$4,'Base with wds'!$H$5))</f>
        <v>0.95</v>
      </c>
      <c r="U34" s="29">
        <f>1-IF(U$10=0.5,0,IF('Base no wds'!AR37=1,'Base with wds'!$H$4,'Base with wds'!$H$5))</f>
        <v>0.95</v>
      </c>
      <c r="V34" s="29">
        <f>1-IF(V$10=0.5,0,IF('Base no wds'!AS37=1,'Base with wds'!$H$4,'Base with wds'!$H$5))</f>
        <v>0.995</v>
      </c>
      <c r="X34">
        <f t="shared" si="6"/>
        <v>23</v>
      </c>
      <c r="Y34" s="29">
        <f>PRODUCT($C34:C34)</f>
        <v>1</v>
      </c>
      <c r="Z34" s="29">
        <f>PRODUCT($C34:D34)</f>
        <v>0.95</v>
      </c>
      <c r="AA34" s="29">
        <f>PRODUCT($C34:E34)</f>
        <v>0.90249999999999997</v>
      </c>
      <c r="AB34" s="29">
        <f>PRODUCT($C34:F34)</f>
        <v>0.85737499999999989</v>
      </c>
      <c r="AC34" s="29">
        <f>PRODUCT($C34:G34)</f>
        <v>0.81450624999999988</v>
      </c>
      <c r="AD34" s="29">
        <f>PRODUCT($C34:H34)</f>
        <v>0.81043371874999992</v>
      </c>
      <c r="AE34" s="29">
        <f>PRODUCT($C34:I34)</f>
        <v>0.8063815501562499</v>
      </c>
      <c r="AF34" s="29">
        <f>PRODUCT($C34:J34)</f>
        <v>0.80234964240546869</v>
      </c>
      <c r="AG34" s="29">
        <f>PRODUCT($C34:K34)</f>
        <v>0.76223216028519525</v>
      </c>
      <c r="AH34" s="29">
        <f>PRODUCT($C34:L34)</f>
        <v>0.72412055227093541</v>
      </c>
      <c r="AI34" s="29">
        <f>PRODUCT($C34:M34)</f>
        <v>0.72049994950958074</v>
      </c>
      <c r="AJ34" s="29">
        <f>PRODUCT($C34:N34)</f>
        <v>0.68447495203410169</v>
      </c>
      <c r="AK34" s="29">
        <f>PRODUCT($C34:O34)</f>
        <v>0.6810525772739312</v>
      </c>
      <c r="AL34" s="29">
        <f>PRODUCT($C34:P34)</f>
        <v>0.64699994841023456</v>
      </c>
      <c r="AM34" s="29">
        <f>PRODUCT($C34:Q34)</f>
        <v>0.61464995098972275</v>
      </c>
      <c r="AN34" s="29">
        <f>PRODUCT($C34:R34)</f>
        <v>0.61157670123477414</v>
      </c>
      <c r="AO34" s="29">
        <f>PRODUCT($C34:S34)</f>
        <v>0.58099786617303539</v>
      </c>
      <c r="AP34" s="29">
        <f>PRODUCT($C34:T34)</f>
        <v>0.55194797286438357</v>
      </c>
      <c r="AQ34" s="29">
        <f>PRODUCT($C34:U34)</f>
        <v>0.52435057422116438</v>
      </c>
      <c r="AR34" s="29">
        <f>PRODUCT($C34:V34)</f>
        <v>0.5217288213500586</v>
      </c>
      <c r="AU34">
        <f t="shared" si="8"/>
        <v>23</v>
      </c>
      <c r="AV34" s="30">
        <f>Y34*'Base no wds'!AA37</f>
        <v>0</v>
      </c>
      <c r="AW34" s="30">
        <f>Z34*'Base no wds'!AB37</f>
        <v>0</v>
      </c>
      <c r="AX34" s="30">
        <f>AA34*'Base no wds'!AC37</f>
        <v>0</v>
      </c>
      <c r="AY34" s="30">
        <f>AB34*'Base no wds'!AD37</f>
        <v>0</v>
      </c>
      <c r="AZ34" s="30">
        <f>AC34*'Base no wds'!AE37</f>
        <v>0.81450624999999988</v>
      </c>
      <c r="BA34" s="30">
        <f>AD34*'Base no wds'!AF37</f>
        <v>0.81043371874999992</v>
      </c>
      <c r="BB34" s="30">
        <f>AE34*'Base no wds'!AG37</f>
        <v>0.8063815501562499</v>
      </c>
      <c r="BC34" s="30">
        <f>AF34*'Base no wds'!AH37</f>
        <v>0</v>
      </c>
      <c r="BD34" s="30">
        <f>AG34*'Base no wds'!AI37</f>
        <v>0</v>
      </c>
      <c r="BE34" s="30">
        <f>AH34*'Base no wds'!AJ37</f>
        <v>0.72412055227093541</v>
      </c>
      <c r="BF34" s="30">
        <f>AI34*'Base no wds'!AK37</f>
        <v>0</v>
      </c>
      <c r="BG34" s="30">
        <f>AJ34*'Base no wds'!AL37</f>
        <v>0.68447495203410169</v>
      </c>
      <c r="BH34" s="30">
        <f>AK34*'Base no wds'!AM37</f>
        <v>0</v>
      </c>
      <c r="BI34" s="30">
        <f>AL34*'Base no wds'!AN37</f>
        <v>0</v>
      </c>
      <c r="BJ34" s="30">
        <f>AM34*'Base no wds'!AO37</f>
        <v>0.61464995098972275</v>
      </c>
      <c r="BK34" s="30">
        <f>AN34*'Base no wds'!AP37</f>
        <v>0</v>
      </c>
      <c r="BL34" s="30">
        <f>AO34*'Base no wds'!AQ37</f>
        <v>0</v>
      </c>
      <c r="BM34" s="30">
        <f>AP34*'Base no wds'!AR37</f>
        <v>0</v>
      </c>
      <c r="BN34" s="30">
        <f>AQ34*'Base no wds'!AS37</f>
        <v>0.52435057422116438</v>
      </c>
      <c r="BO34" s="30">
        <f>AR34*'Base no wds'!AT37</f>
        <v>0</v>
      </c>
      <c r="BP34" s="8">
        <f t="shared" si="9"/>
        <v>4.9789175484221735</v>
      </c>
      <c r="BQ34" s="32">
        <f t="shared" si="4"/>
        <v>5</v>
      </c>
    </row>
    <row r="35" spans="1:69" x14ac:dyDescent="0.2">
      <c r="A35">
        <f t="shared" si="5"/>
        <v>24</v>
      </c>
      <c r="C35" s="29">
        <f>1-IF(C$10=0.5,0,IF('Base no wds'!Z38=1,'Base with wds'!$H$4,'Base with wds'!$H$5))</f>
        <v>1</v>
      </c>
      <c r="D35" s="29">
        <f>1-IF(D$10=0.5,0,IF('Base no wds'!AA38=1,'Base with wds'!$H$4,'Base with wds'!$H$5))</f>
        <v>0.95</v>
      </c>
      <c r="E35" s="29">
        <f>1-IF(E$10=0.5,0,IF('Base no wds'!AB38=1,'Base with wds'!$H$4,'Base with wds'!$H$5))</f>
        <v>0.95</v>
      </c>
      <c r="F35" s="29">
        <f>1-IF(F$10=0.5,0,IF('Base no wds'!AC38=1,'Base with wds'!$H$4,'Base with wds'!$H$5))</f>
        <v>0.995</v>
      </c>
      <c r="G35" s="29">
        <f>1-IF(G$10=0.5,0,IF('Base no wds'!AD38=1,'Base with wds'!$H$4,'Base with wds'!$H$5))</f>
        <v>0.995</v>
      </c>
      <c r="H35" s="29">
        <f>1-IF(H$10=0.5,0,IF('Base no wds'!AE38=1,'Base with wds'!$H$4,'Base with wds'!$H$5))</f>
        <v>0.995</v>
      </c>
      <c r="I35" s="29">
        <f>1-IF(I$10=0.5,0,IF('Base no wds'!AF38=1,'Base with wds'!$H$4,'Base with wds'!$H$5))</f>
        <v>0.95</v>
      </c>
      <c r="J35" s="29">
        <f>1-IF(J$10=0.5,0,IF('Base no wds'!AG38=1,'Base with wds'!$H$4,'Base with wds'!$H$5))</f>
        <v>0.995</v>
      </c>
      <c r="K35" s="29">
        <f>1-IF(K$10=0.5,0,IF('Base no wds'!AH38=1,'Base with wds'!$H$4,'Base with wds'!$H$5))</f>
        <v>0.95</v>
      </c>
      <c r="L35" s="29">
        <f>1-IF(L$10=0.5,0,IF('Base no wds'!AI38=1,'Base with wds'!$H$4,'Base with wds'!$H$5))</f>
        <v>0.95</v>
      </c>
      <c r="M35" s="29">
        <f>1-IF(M$10=0.5,0,IF('Base no wds'!AJ38=1,'Base with wds'!$H$4,'Base with wds'!$H$5))</f>
        <v>0.95</v>
      </c>
      <c r="N35" s="29">
        <f>1-IF(N$10=0.5,0,IF('Base no wds'!AK38=1,'Base with wds'!$H$4,'Base with wds'!$H$5))</f>
        <v>0.95</v>
      </c>
      <c r="O35" s="29">
        <f>1-IF(O$10=0.5,0,IF('Base no wds'!AL38=1,'Base with wds'!$H$4,'Base with wds'!$H$5))</f>
        <v>0.95</v>
      </c>
      <c r="P35" s="29">
        <f>1-IF(P$10=0.5,0,IF('Base no wds'!AM38=1,'Base with wds'!$H$4,'Base with wds'!$H$5))</f>
        <v>0.95</v>
      </c>
      <c r="Q35" s="29">
        <f>1-IF(Q$10=0.5,0,IF('Base no wds'!AN38=1,'Base with wds'!$H$4,'Base with wds'!$H$5))</f>
        <v>0.995</v>
      </c>
      <c r="R35" s="29">
        <f>1-IF(R$10=0.5,0,IF('Base no wds'!AO38=1,'Base with wds'!$H$4,'Base with wds'!$H$5))</f>
        <v>0.95</v>
      </c>
      <c r="S35" s="29">
        <f>1-IF(S$10=0.5,0,IF('Base no wds'!AP38=1,'Base with wds'!$H$4,'Base with wds'!$H$5))</f>
        <v>0.95</v>
      </c>
      <c r="T35" s="29">
        <f>1-IF(T$10=0.5,0,IF('Base no wds'!AQ38=1,'Base with wds'!$H$4,'Base with wds'!$H$5))</f>
        <v>0.995</v>
      </c>
      <c r="U35" s="29">
        <f>1-IF(U$10=0.5,0,IF('Base no wds'!AR38=1,'Base with wds'!$H$4,'Base with wds'!$H$5))</f>
        <v>0.995</v>
      </c>
      <c r="V35" s="29">
        <f>1-IF(V$10=0.5,0,IF('Base no wds'!AS38=1,'Base with wds'!$H$4,'Base with wds'!$H$5))</f>
        <v>0.95</v>
      </c>
      <c r="X35">
        <f t="shared" si="6"/>
        <v>24</v>
      </c>
      <c r="Y35" s="29">
        <f>PRODUCT($C35:C35)</f>
        <v>1</v>
      </c>
      <c r="Z35" s="29">
        <f>PRODUCT($C35:D35)</f>
        <v>0.95</v>
      </c>
      <c r="AA35" s="29">
        <f>PRODUCT($C35:E35)</f>
        <v>0.90249999999999997</v>
      </c>
      <c r="AB35" s="29">
        <f>PRODUCT($C35:F35)</f>
        <v>0.89798749999999994</v>
      </c>
      <c r="AC35" s="29">
        <f>PRODUCT($C35:G35)</f>
        <v>0.8934975624999999</v>
      </c>
      <c r="AD35" s="29">
        <f>PRODUCT($C35:H35)</f>
        <v>0.88903007468749995</v>
      </c>
      <c r="AE35" s="29">
        <f>PRODUCT($C35:I35)</f>
        <v>0.84457857095312494</v>
      </c>
      <c r="AF35" s="29">
        <f>PRODUCT($C35:J35)</f>
        <v>0.84035567809835932</v>
      </c>
      <c r="AG35" s="29">
        <f>PRODUCT($C35:K35)</f>
        <v>0.79833789419344137</v>
      </c>
      <c r="AH35" s="29">
        <f>PRODUCT($C35:L35)</f>
        <v>0.75842099948376929</v>
      </c>
      <c r="AI35" s="29">
        <f>PRODUCT($C35:M35)</f>
        <v>0.72049994950958074</v>
      </c>
      <c r="AJ35" s="29">
        <f>PRODUCT($C35:N35)</f>
        <v>0.68447495203410169</v>
      </c>
      <c r="AK35" s="29">
        <f>PRODUCT($C35:O35)</f>
        <v>0.65025120443239659</v>
      </c>
      <c r="AL35" s="29">
        <f>PRODUCT($C35:P35)</f>
        <v>0.61773864421077673</v>
      </c>
      <c r="AM35" s="29">
        <f>PRODUCT($C35:Q35)</f>
        <v>0.61464995098972286</v>
      </c>
      <c r="AN35" s="29">
        <f>PRODUCT($C35:R35)</f>
        <v>0.58391745344023671</v>
      </c>
      <c r="AO35" s="29">
        <f>PRODUCT($C35:S35)</f>
        <v>0.55472158076822486</v>
      </c>
      <c r="AP35" s="29">
        <f>PRODUCT($C35:T35)</f>
        <v>0.55194797286438368</v>
      </c>
      <c r="AQ35" s="29">
        <f>PRODUCT($C35:U35)</f>
        <v>0.54918823300006181</v>
      </c>
      <c r="AR35" s="29">
        <f>PRODUCT($C35:V35)</f>
        <v>0.52172882135005871</v>
      </c>
      <c r="AU35">
        <f t="shared" si="8"/>
        <v>24</v>
      </c>
      <c r="AV35" s="30">
        <f>Y35*'Base no wds'!AA38</f>
        <v>0</v>
      </c>
      <c r="AW35" s="30">
        <f>Z35*'Base no wds'!AB38</f>
        <v>0</v>
      </c>
      <c r="AX35" s="30">
        <f>AA35*'Base no wds'!AC38</f>
        <v>0.90249999999999997</v>
      </c>
      <c r="AY35" s="30">
        <f>AB35*'Base no wds'!AD38</f>
        <v>0.89798749999999994</v>
      </c>
      <c r="AZ35" s="30">
        <f>AC35*'Base no wds'!AE38</f>
        <v>0.8934975624999999</v>
      </c>
      <c r="BA35" s="30">
        <f>AD35*'Base no wds'!AF38</f>
        <v>0</v>
      </c>
      <c r="BB35" s="30">
        <f>AE35*'Base no wds'!AG38</f>
        <v>0.84457857095312494</v>
      </c>
      <c r="BC35" s="30">
        <f>AF35*'Base no wds'!AH38</f>
        <v>0</v>
      </c>
      <c r="BD35" s="30">
        <f>AG35*'Base no wds'!AI38</f>
        <v>0</v>
      </c>
      <c r="BE35" s="30">
        <f>AH35*'Base no wds'!AJ38</f>
        <v>0</v>
      </c>
      <c r="BF35" s="30">
        <f>AI35*'Base no wds'!AK38</f>
        <v>0</v>
      </c>
      <c r="BG35" s="30">
        <f>AJ35*'Base no wds'!AL38</f>
        <v>0</v>
      </c>
      <c r="BH35" s="30">
        <f>AK35*'Base no wds'!AM38</f>
        <v>0</v>
      </c>
      <c r="BI35" s="30">
        <f>AL35*'Base no wds'!AN38</f>
        <v>0.61773864421077673</v>
      </c>
      <c r="BJ35" s="30">
        <f>AM35*'Base no wds'!AO38</f>
        <v>0</v>
      </c>
      <c r="BK35" s="30">
        <f>AN35*'Base no wds'!AP38</f>
        <v>0</v>
      </c>
      <c r="BL35" s="30">
        <f>AO35*'Base no wds'!AQ38</f>
        <v>0.55472158076822486</v>
      </c>
      <c r="BM35" s="30">
        <f>AP35*'Base no wds'!AR38</f>
        <v>0.55194797286438368</v>
      </c>
      <c r="BN35" s="30">
        <f>AQ35*'Base no wds'!AS38</f>
        <v>0</v>
      </c>
      <c r="BO35" s="30">
        <f>AR35*'Base no wds'!AT38</f>
        <v>0</v>
      </c>
      <c r="BP35" s="8">
        <f t="shared" si="9"/>
        <v>5.2629718312965101</v>
      </c>
      <c r="BQ35" s="32">
        <f t="shared" si="4"/>
        <v>5</v>
      </c>
    </row>
    <row r="36" spans="1:69" x14ac:dyDescent="0.2">
      <c r="A36">
        <f t="shared" si="5"/>
        <v>25</v>
      </c>
      <c r="C36" s="29">
        <f>1-IF(C$10=0.5,0,IF('Base no wds'!Z39=1,'Base with wds'!$H$4,'Base with wds'!$H$5))</f>
        <v>1</v>
      </c>
      <c r="D36" s="29">
        <f>1-IF(D$10=0.5,0,IF('Base no wds'!AA39=1,'Base with wds'!$H$4,'Base with wds'!$H$5))</f>
        <v>0.995</v>
      </c>
      <c r="E36" s="29">
        <f>1-IF(E$10=0.5,0,IF('Base no wds'!AB39=1,'Base with wds'!$H$4,'Base with wds'!$H$5))</f>
        <v>0.995</v>
      </c>
      <c r="F36" s="29">
        <f>1-IF(F$10=0.5,0,IF('Base no wds'!AC39=1,'Base with wds'!$H$4,'Base with wds'!$H$5))</f>
        <v>0.995</v>
      </c>
      <c r="G36" s="29">
        <f>1-IF(G$10=0.5,0,IF('Base no wds'!AD39=1,'Base with wds'!$H$4,'Base with wds'!$H$5))</f>
        <v>0.95</v>
      </c>
      <c r="H36" s="29">
        <f>1-IF(H$10=0.5,0,IF('Base no wds'!AE39=1,'Base with wds'!$H$4,'Base with wds'!$H$5))</f>
        <v>0.995</v>
      </c>
      <c r="I36" s="29">
        <f>1-IF(I$10=0.5,0,IF('Base no wds'!AF39=1,'Base with wds'!$H$4,'Base with wds'!$H$5))</f>
        <v>0.95</v>
      </c>
      <c r="J36" s="29">
        <f>1-IF(J$10=0.5,0,IF('Base no wds'!AG39=1,'Base with wds'!$H$4,'Base with wds'!$H$5))</f>
        <v>0.95</v>
      </c>
      <c r="K36" s="29">
        <f>1-IF(K$10=0.5,0,IF('Base no wds'!AH39=1,'Base with wds'!$H$4,'Base with wds'!$H$5))</f>
        <v>0.995</v>
      </c>
      <c r="L36" s="29">
        <f>1-IF(L$10=0.5,0,IF('Base no wds'!AI39=1,'Base with wds'!$H$4,'Base with wds'!$H$5))</f>
        <v>0.995</v>
      </c>
      <c r="M36" s="29">
        <f>1-IF(M$10=0.5,0,IF('Base no wds'!AJ39=1,'Base with wds'!$H$4,'Base with wds'!$H$5))</f>
        <v>0.995</v>
      </c>
      <c r="N36" s="29">
        <f>1-IF(N$10=0.5,0,IF('Base no wds'!AK39=1,'Base with wds'!$H$4,'Base with wds'!$H$5))</f>
        <v>0.995</v>
      </c>
      <c r="O36" s="29">
        <f>1-IF(O$10=0.5,0,IF('Base no wds'!AL39=1,'Base with wds'!$H$4,'Base with wds'!$H$5))</f>
        <v>0.95</v>
      </c>
      <c r="P36" s="29">
        <f>1-IF(P$10=0.5,0,IF('Base no wds'!AM39=1,'Base with wds'!$H$4,'Base with wds'!$H$5))</f>
        <v>0.95</v>
      </c>
      <c r="Q36" s="29">
        <f>1-IF(Q$10=0.5,0,IF('Base no wds'!AN39=1,'Base with wds'!$H$4,'Base with wds'!$H$5))</f>
        <v>0.995</v>
      </c>
      <c r="R36" s="29">
        <f>1-IF(R$10=0.5,0,IF('Base no wds'!AO39=1,'Base with wds'!$H$4,'Base with wds'!$H$5))</f>
        <v>0.995</v>
      </c>
      <c r="S36" s="29">
        <f>1-IF(S$10=0.5,0,IF('Base no wds'!AP39=1,'Base with wds'!$H$4,'Base with wds'!$H$5))</f>
        <v>0.95</v>
      </c>
      <c r="T36" s="29">
        <f>1-IF(T$10=0.5,0,IF('Base no wds'!AQ39=1,'Base with wds'!$H$4,'Base with wds'!$H$5))</f>
        <v>0.95</v>
      </c>
      <c r="U36" s="29">
        <f>1-IF(U$10=0.5,0,IF('Base no wds'!AR39=1,'Base with wds'!$H$4,'Base with wds'!$H$5))</f>
        <v>0.95</v>
      </c>
      <c r="V36" s="29">
        <f>1-IF(V$10=0.5,0,IF('Base no wds'!AS39=1,'Base with wds'!$H$4,'Base with wds'!$H$5))</f>
        <v>0.95</v>
      </c>
      <c r="X36">
        <f t="shared" si="6"/>
        <v>25</v>
      </c>
      <c r="Y36" s="29">
        <f>PRODUCT($C36:C36)</f>
        <v>1</v>
      </c>
      <c r="Z36" s="29">
        <f>PRODUCT($C36:D36)</f>
        <v>0.995</v>
      </c>
      <c r="AA36" s="29">
        <f>PRODUCT($C36:E36)</f>
        <v>0.99002500000000004</v>
      </c>
      <c r="AB36" s="29">
        <f>PRODUCT($C36:F36)</f>
        <v>0.98507487500000002</v>
      </c>
      <c r="AC36" s="29">
        <f>PRODUCT($C36:G36)</f>
        <v>0.93582113124999999</v>
      </c>
      <c r="AD36" s="29">
        <f>PRODUCT($C36:H36)</f>
        <v>0.93114202559375003</v>
      </c>
      <c r="AE36" s="29">
        <f>PRODUCT($C36:I36)</f>
        <v>0.88458492431406244</v>
      </c>
      <c r="AF36" s="29">
        <f>PRODUCT($C36:J36)</f>
        <v>0.84035567809835932</v>
      </c>
      <c r="AG36" s="29">
        <f>PRODUCT($C36:K36)</f>
        <v>0.83615389970786747</v>
      </c>
      <c r="AH36" s="29">
        <f>PRODUCT($C36:L36)</f>
        <v>0.83197313020932817</v>
      </c>
      <c r="AI36" s="29">
        <f>PRODUCT($C36:M36)</f>
        <v>0.82781326455828153</v>
      </c>
      <c r="AJ36" s="29">
        <f>PRODUCT($C36:N36)</f>
        <v>0.82367419823549015</v>
      </c>
      <c r="AK36" s="29">
        <f>PRODUCT($C36:O36)</f>
        <v>0.78249048832371559</v>
      </c>
      <c r="AL36" s="29">
        <f>PRODUCT($C36:P36)</f>
        <v>0.74336596390752974</v>
      </c>
      <c r="AM36" s="29">
        <f>PRODUCT($C36:Q36)</f>
        <v>0.73964913408799204</v>
      </c>
      <c r="AN36" s="29">
        <f>PRODUCT($C36:R36)</f>
        <v>0.73595088841755207</v>
      </c>
      <c r="AO36" s="29">
        <f>PRODUCT($C36:S36)</f>
        <v>0.69915334399667439</v>
      </c>
      <c r="AP36" s="29">
        <f>PRODUCT($C36:T36)</f>
        <v>0.66419567679684066</v>
      </c>
      <c r="AQ36" s="29">
        <f>PRODUCT($C36:U36)</f>
        <v>0.63098589295699858</v>
      </c>
      <c r="AR36" s="29">
        <f>PRODUCT($C36:V36)</f>
        <v>0.59943659830914864</v>
      </c>
      <c r="AU36">
        <f t="shared" si="8"/>
        <v>25</v>
      </c>
      <c r="AV36" s="30">
        <f>Y36*'Base no wds'!AA39</f>
        <v>1</v>
      </c>
      <c r="AW36" s="30">
        <f>Z36*'Base no wds'!AB39</f>
        <v>0.995</v>
      </c>
      <c r="AX36" s="30">
        <f>AA36*'Base no wds'!AC39</f>
        <v>0.99002500000000004</v>
      </c>
      <c r="AY36" s="30">
        <f>AB36*'Base no wds'!AD39</f>
        <v>0</v>
      </c>
      <c r="AZ36" s="30">
        <f>AC36*'Base no wds'!AE39</f>
        <v>0.93582113124999999</v>
      </c>
      <c r="BA36" s="30">
        <f>AD36*'Base no wds'!AF39</f>
        <v>0</v>
      </c>
      <c r="BB36" s="30">
        <f>AE36*'Base no wds'!AG39</f>
        <v>0</v>
      </c>
      <c r="BC36" s="30">
        <f>AF36*'Base no wds'!AH39</f>
        <v>0.84035567809835932</v>
      </c>
      <c r="BD36" s="30">
        <f>AG36*'Base no wds'!AI39</f>
        <v>0.83615389970786747</v>
      </c>
      <c r="BE36" s="30">
        <f>AH36*'Base no wds'!AJ39</f>
        <v>0.83197313020932817</v>
      </c>
      <c r="BF36" s="30">
        <f>AI36*'Base no wds'!AK39</f>
        <v>0.82781326455828153</v>
      </c>
      <c r="BG36" s="30">
        <f>AJ36*'Base no wds'!AL39</f>
        <v>0</v>
      </c>
      <c r="BH36" s="30">
        <f>AK36*'Base no wds'!AM39</f>
        <v>0</v>
      </c>
      <c r="BI36" s="30">
        <f>AL36*'Base no wds'!AN39</f>
        <v>0.74336596390752974</v>
      </c>
      <c r="BJ36" s="30">
        <f>AM36*'Base no wds'!AO39</f>
        <v>0.73964913408799204</v>
      </c>
      <c r="BK36" s="30">
        <f>AN36*'Base no wds'!AP39</f>
        <v>0</v>
      </c>
      <c r="BL36" s="30">
        <f>AO36*'Base no wds'!AQ39</f>
        <v>0</v>
      </c>
      <c r="BM36" s="30">
        <f>AP36*'Base no wds'!AR39</f>
        <v>0</v>
      </c>
      <c r="BN36" s="30">
        <f>AQ36*'Base no wds'!AS39</f>
        <v>0</v>
      </c>
      <c r="BO36" s="30">
        <f>AR36*'Base no wds'!AT39</f>
        <v>0</v>
      </c>
      <c r="BP36" s="8">
        <f t="shared" si="9"/>
        <v>8.7401572018193594</v>
      </c>
      <c r="BQ36" s="32">
        <f t="shared" si="4"/>
        <v>9</v>
      </c>
    </row>
    <row r="37" spans="1:69" x14ac:dyDescent="0.2">
      <c r="A37">
        <f t="shared" si="5"/>
        <v>26</v>
      </c>
      <c r="C37" s="29">
        <f>1-IF(C$10=0.5,0,IF('Base no wds'!Z40=1,'Base with wds'!$H$4,'Base with wds'!$H$5))</f>
        <v>1</v>
      </c>
      <c r="D37" s="29">
        <f>1-IF(D$10=0.5,0,IF('Base no wds'!AA40=1,'Base with wds'!$H$4,'Base with wds'!$H$5))</f>
        <v>0.995</v>
      </c>
      <c r="E37" s="29">
        <f>1-IF(E$10=0.5,0,IF('Base no wds'!AB40=1,'Base with wds'!$H$4,'Base with wds'!$H$5))</f>
        <v>0.995</v>
      </c>
      <c r="F37" s="29">
        <f>1-IF(F$10=0.5,0,IF('Base no wds'!AC40=1,'Base with wds'!$H$4,'Base with wds'!$H$5))</f>
        <v>0.995</v>
      </c>
      <c r="G37" s="29">
        <f>1-IF(G$10=0.5,0,IF('Base no wds'!AD40=1,'Base with wds'!$H$4,'Base with wds'!$H$5))</f>
        <v>0.95</v>
      </c>
      <c r="H37" s="29">
        <f>1-IF(H$10=0.5,0,IF('Base no wds'!AE40=1,'Base with wds'!$H$4,'Base with wds'!$H$5))</f>
        <v>0.995</v>
      </c>
      <c r="I37" s="29">
        <f>1-IF(I$10=0.5,0,IF('Base no wds'!AF40=1,'Base with wds'!$H$4,'Base with wds'!$H$5))</f>
        <v>0.995</v>
      </c>
      <c r="J37" s="29">
        <f>1-IF(J$10=0.5,0,IF('Base no wds'!AG40=1,'Base with wds'!$H$4,'Base with wds'!$H$5))</f>
        <v>0.995</v>
      </c>
      <c r="K37" s="29">
        <f>1-IF(K$10=0.5,0,IF('Base no wds'!AH40=1,'Base with wds'!$H$4,'Base with wds'!$H$5))</f>
        <v>0.95</v>
      </c>
      <c r="L37" s="29">
        <f>1-IF(L$10=0.5,0,IF('Base no wds'!AI40=1,'Base with wds'!$H$4,'Base with wds'!$H$5))</f>
        <v>0.95</v>
      </c>
      <c r="M37" s="29">
        <f>1-IF(M$10=0.5,0,IF('Base no wds'!AJ40=1,'Base with wds'!$H$4,'Base with wds'!$H$5))</f>
        <v>0.995</v>
      </c>
      <c r="N37" s="29">
        <f>1-IF(N$10=0.5,0,IF('Base no wds'!AK40=1,'Base with wds'!$H$4,'Base with wds'!$H$5))</f>
        <v>0.95</v>
      </c>
      <c r="O37" s="29">
        <f>1-IF(O$10=0.5,0,IF('Base no wds'!AL40=1,'Base with wds'!$H$4,'Base with wds'!$H$5))</f>
        <v>0.995</v>
      </c>
      <c r="P37" s="29">
        <f>1-IF(P$10=0.5,0,IF('Base no wds'!AM40=1,'Base with wds'!$H$4,'Base with wds'!$H$5))</f>
        <v>0.95</v>
      </c>
      <c r="Q37" s="29">
        <f>1-IF(Q$10=0.5,0,IF('Base no wds'!AN40=1,'Base with wds'!$H$4,'Base with wds'!$H$5))</f>
        <v>0.995</v>
      </c>
      <c r="R37" s="29">
        <f>1-IF(R$10=0.5,0,IF('Base no wds'!AO40=1,'Base with wds'!$H$4,'Base with wds'!$H$5))</f>
        <v>0.95</v>
      </c>
      <c r="S37" s="29">
        <f>1-IF(S$10=0.5,0,IF('Base no wds'!AP40=1,'Base with wds'!$H$4,'Base with wds'!$H$5))</f>
        <v>0.995</v>
      </c>
      <c r="T37" s="29">
        <f>1-IF(T$10=0.5,0,IF('Base no wds'!AQ40=1,'Base with wds'!$H$4,'Base with wds'!$H$5))</f>
        <v>0.95</v>
      </c>
      <c r="U37" s="29">
        <f>1-IF(U$10=0.5,0,IF('Base no wds'!AR40=1,'Base with wds'!$H$4,'Base with wds'!$H$5))</f>
        <v>0.95</v>
      </c>
      <c r="V37" s="29">
        <f>1-IF(V$10=0.5,0,IF('Base no wds'!AS40=1,'Base with wds'!$H$4,'Base with wds'!$H$5))</f>
        <v>0.95</v>
      </c>
      <c r="X37">
        <f t="shared" si="6"/>
        <v>26</v>
      </c>
      <c r="Y37" s="29">
        <f>PRODUCT($C37:C37)</f>
        <v>1</v>
      </c>
      <c r="Z37" s="29">
        <f>PRODUCT($C37:D37)</f>
        <v>0.995</v>
      </c>
      <c r="AA37" s="29">
        <f>PRODUCT($C37:E37)</f>
        <v>0.99002500000000004</v>
      </c>
      <c r="AB37" s="29">
        <f>PRODUCT($C37:F37)</f>
        <v>0.98507487500000002</v>
      </c>
      <c r="AC37" s="29">
        <f>PRODUCT($C37:G37)</f>
        <v>0.93582113124999999</v>
      </c>
      <c r="AD37" s="29">
        <f>PRODUCT($C37:H37)</f>
        <v>0.93114202559375003</v>
      </c>
      <c r="AE37" s="29">
        <f>PRODUCT($C37:I37)</f>
        <v>0.92648631546578131</v>
      </c>
      <c r="AF37" s="29">
        <f>PRODUCT($C37:J37)</f>
        <v>0.92185388388845235</v>
      </c>
      <c r="AG37" s="29">
        <f>PRODUCT($C37:K37)</f>
        <v>0.87576118969402972</v>
      </c>
      <c r="AH37" s="29">
        <f>PRODUCT($C37:L37)</f>
        <v>0.83197313020932817</v>
      </c>
      <c r="AI37" s="29">
        <f>PRODUCT($C37:M37)</f>
        <v>0.82781326455828153</v>
      </c>
      <c r="AJ37" s="29">
        <f>PRODUCT($C37:N37)</f>
        <v>0.78642260133036745</v>
      </c>
      <c r="AK37" s="29">
        <f>PRODUCT($C37:O37)</f>
        <v>0.78249048832371559</v>
      </c>
      <c r="AL37" s="29">
        <f>PRODUCT($C37:P37)</f>
        <v>0.74336596390752974</v>
      </c>
      <c r="AM37" s="29">
        <f>PRODUCT($C37:Q37)</f>
        <v>0.73964913408799204</v>
      </c>
      <c r="AN37" s="29">
        <f>PRODUCT($C37:R37)</f>
        <v>0.70266667738359245</v>
      </c>
      <c r="AO37" s="29">
        <f>PRODUCT($C37:S37)</f>
        <v>0.6991533439966745</v>
      </c>
      <c r="AP37" s="29">
        <f>PRODUCT($C37:T37)</f>
        <v>0.66419567679684077</v>
      </c>
      <c r="AQ37" s="29">
        <f>PRODUCT($C37:U37)</f>
        <v>0.6309858929569987</v>
      </c>
      <c r="AR37" s="29">
        <f>PRODUCT($C37:V37)</f>
        <v>0.59943659830914875</v>
      </c>
      <c r="AU37">
        <f t="shared" si="8"/>
        <v>26</v>
      </c>
      <c r="AV37" s="30">
        <f>Y37*'Base no wds'!AA40</f>
        <v>1</v>
      </c>
      <c r="AW37" s="30">
        <f>Z37*'Base no wds'!AB40</f>
        <v>0.995</v>
      </c>
      <c r="AX37" s="30">
        <f>AA37*'Base no wds'!AC40</f>
        <v>0.99002500000000004</v>
      </c>
      <c r="AY37" s="30">
        <f>AB37*'Base no wds'!AD40</f>
        <v>0</v>
      </c>
      <c r="AZ37" s="30">
        <f>AC37*'Base no wds'!AE40</f>
        <v>0.93582113124999999</v>
      </c>
      <c r="BA37" s="30">
        <f>AD37*'Base no wds'!AF40</f>
        <v>0.93114202559375003</v>
      </c>
      <c r="BB37" s="30">
        <f>AE37*'Base no wds'!AG40</f>
        <v>0.92648631546578131</v>
      </c>
      <c r="BC37" s="30">
        <f>AF37*'Base no wds'!AH40</f>
        <v>0</v>
      </c>
      <c r="BD37" s="30">
        <f>AG37*'Base no wds'!AI40</f>
        <v>0</v>
      </c>
      <c r="BE37" s="30">
        <f>AH37*'Base no wds'!AJ40</f>
        <v>0.83197313020932817</v>
      </c>
      <c r="BF37" s="30">
        <f>AI37*'Base no wds'!AK40</f>
        <v>0</v>
      </c>
      <c r="BG37" s="30">
        <f>AJ37*'Base no wds'!AL40</f>
        <v>0.78642260133036745</v>
      </c>
      <c r="BH37" s="30">
        <f>AK37*'Base no wds'!AM40</f>
        <v>0</v>
      </c>
      <c r="BI37" s="30">
        <f>AL37*'Base no wds'!AN40</f>
        <v>0.74336596390752974</v>
      </c>
      <c r="BJ37" s="30">
        <f>AM37*'Base no wds'!AO40</f>
        <v>0</v>
      </c>
      <c r="BK37" s="30">
        <f>AN37*'Base no wds'!AP40</f>
        <v>0.70266667738359245</v>
      </c>
      <c r="BL37" s="30">
        <f>AO37*'Base no wds'!AQ40</f>
        <v>0</v>
      </c>
      <c r="BM37" s="30">
        <f>AP37*'Base no wds'!AR40</f>
        <v>0</v>
      </c>
      <c r="BN37" s="30">
        <f>AQ37*'Base no wds'!AS40</f>
        <v>0</v>
      </c>
      <c r="BO37" s="30">
        <f>AR37*'Base no wds'!AT40</f>
        <v>0</v>
      </c>
      <c r="BP37" s="8">
        <f t="shared" si="9"/>
        <v>8.8429028451403493</v>
      </c>
      <c r="BQ37" s="32">
        <f t="shared" si="4"/>
        <v>9</v>
      </c>
    </row>
    <row r="38" spans="1:69" x14ac:dyDescent="0.2">
      <c r="A38">
        <f t="shared" si="5"/>
        <v>27</v>
      </c>
      <c r="C38" s="29">
        <f>1-IF(C$10=0.5,0,IF('Base no wds'!Z41=1,'Base with wds'!$H$4,'Base with wds'!$H$5))</f>
        <v>1</v>
      </c>
      <c r="D38" s="29">
        <f>1-IF(D$10=0.5,0,IF('Base no wds'!AA41=1,'Base with wds'!$H$4,'Base with wds'!$H$5))</f>
        <v>0.95</v>
      </c>
      <c r="E38" s="29">
        <f>1-IF(E$10=0.5,0,IF('Base no wds'!AB41=1,'Base with wds'!$H$4,'Base with wds'!$H$5))</f>
        <v>0.95</v>
      </c>
      <c r="F38" s="29">
        <f>1-IF(F$10=0.5,0,IF('Base no wds'!AC41=1,'Base with wds'!$H$4,'Base with wds'!$H$5))</f>
        <v>0.95</v>
      </c>
      <c r="G38" s="29">
        <f>1-IF(G$10=0.5,0,IF('Base no wds'!AD41=1,'Base with wds'!$H$4,'Base with wds'!$H$5))</f>
        <v>0.995</v>
      </c>
      <c r="H38" s="29">
        <f>1-IF(H$10=0.5,0,IF('Base no wds'!AE41=1,'Base with wds'!$H$4,'Base with wds'!$H$5))</f>
        <v>0.995</v>
      </c>
      <c r="I38" s="29">
        <f>1-IF(I$10=0.5,0,IF('Base no wds'!AF41=1,'Base with wds'!$H$4,'Base with wds'!$H$5))</f>
        <v>0.95</v>
      </c>
      <c r="J38" s="29">
        <f>1-IF(J$10=0.5,0,IF('Base no wds'!AG41=1,'Base with wds'!$H$4,'Base with wds'!$H$5))</f>
        <v>0.995</v>
      </c>
      <c r="K38" s="29">
        <f>1-IF(K$10=0.5,0,IF('Base no wds'!AH41=1,'Base with wds'!$H$4,'Base with wds'!$H$5))</f>
        <v>0.95</v>
      </c>
      <c r="L38" s="29">
        <f>1-IF(L$10=0.5,0,IF('Base no wds'!AI41=1,'Base with wds'!$H$4,'Base with wds'!$H$5))</f>
        <v>0.95</v>
      </c>
      <c r="M38" s="29">
        <f>1-IF(M$10=0.5,0,IF('Base no wds'!AJ41=1,'Base with wds'!$H$4,'Base with wds'!$H$5))</f>
        <v>0.995</v>
      </c>
      <c r="N38" s="29">
        <f>1-IF(N$10=0.5,0,IF('Base no wds'!AK41=1,'Base with wds'!$H$4,'Base with wds'!$H$5))</f>
        <v>0.95</v>
      </c>
      <c r="O38" s="29">
        <f>1-IF(O$10=0.5,0,IF('Base no wds'!AL41=1,'Base with wds'!$H$4,'Base with wds'!$H$5))</f>
        <v>0.95</v>
      </c>
      <c r="P38" s="29">
        <f>1-IF(P$10=0.5,0,IF('Base no wds'!AM41=1,'Base with wds'!$H$4,'Base with wds'!$H$5))</f>
        <v>0.995</v>
      </c>
      <c r="Q38" s="29">
        <f>1-IF(Q$10=0.5,0,IF('Base no wds'!AN41=1,'Base with wds'!$H$4,'Base with wds'!$H$5))</f>
        <v>0.95</v>
      </c>
      <c r="R38" s="29">
        <f>1-IF(R$10=0.5,0,IF('Base no wds'!AO41=1,'Base with wds'!$H$4,'Base with wds'!$H$5))</f>
        <v>0.95</v>
      </c>
      <c r="S38" s="29">
        <f>1-IF(S$10=0.5,0,IF('Base no wds'!AP41=1,'Base with wds'!$H$4,'Base with wds'!$H$5))</f>
        <v>0.995</v>
      </c>
      <c r="T38" s="29">
        <f>1-IF(T$10=0.5,0,IF('Base no wds'!AQ41=1,'Base with wds'!$H$4,'Base with wds'!$H$5))</f>
        <v>0.995</v>
      </c>
      <c r="U38" s="29">
        <f>1-IF(U$10=0.5,0,IF('Base no wds'!AR41=1,'Base with wds'!$H$4,'Base with wds'!$H$5))</f>
        <v>0.95</v>
      </c>
      <c r="V38" s="29">
        <f>1-IF(V$10=0.5,0,IF('Base no wds'!AS41=1,'Base with wds'!$H$4,'Base with wds'!$H$5))</f>
        <v>0.95</v>
      </c>
      <c r="X38">
        <f t="shared" si="6"/>
        <v>27</v>
      </c>
      <c r="Y38" s="29">
        <f>PRODUCT($C38:C38)</f>
        <v>1</v>
      </c>
      <c r="Z38" s="29">
        <f>PRODUCT($C38:D38)</f>
        <v>0.95</v>
      </c>
      <c r="AA38" s="29">
        <f>PRODUCT($C38:E38)</f>
        <v>0.90249999999999997</v>
      </c>
      <c r="AB38" s="29">
        <f>PRODUCT($C38:F38)</f>
        <v>0.85737499999999989</v>
      </c>
      <c r="AC38" s="29">
        <f>PRODUCT($C38:G38)</f>
        <v>0.85308812499999986</v>
      </c>
      <c r="AD38" s="29">
        <f>PRODUCT($C38:H38)</f>
        <v>0.84882268437499986</v>
      </c>
      <c r="AE38" s="29">
        <f>PRODUCT($C38:I38)</f>
        <v>0.80638155015624979</v>
      </c>
      <c r="AF38" s="29">
        <f>PRODUCT($C38:J38)</f>
        <v>0.80234964240546858</v>
      </c>
      <c r="AG38" s="29">
        <f>PRODUCT($C38:K38)</f>
        <v>0.76223216028519514</v>
      </c>
      <c r="AH38" s="29">
        <f>PRODUCT($C38:L38)</f>
        <v>0.7241205522709353</v>
      </c>
      <c r="AI38" s="29">
        <f>PRODUCT($C38:M38)</f>
        <v>0.72049994950958063</v>
      </c>
      <c r="AJ38" s="29">
        <f>PRODUCT($C38:N38)</f>
        <v>0.68447495203410158</v>
      </c>
      <c r="AK38" s="29">
        <f>PRODUCT($C38:O38)</f>
        <v>0.65025120443239648</v>
      </c>
      <c r="AL38" s="29">
        <f>PRODUCT($C38:P38)</f>
        <v>0.64699994841023445</v>
      </c>
      <c r="AM38" s="29">
        <f>PRODUCT($C38:Q38)</f>
        <v>0.61464995098972275</v>
      </c>
      <c r="AN38" s="29">
        <f>PRODUCT($C38:R38)</f>
        <v>0.5839174534402366</v>
      </c>
      <c r="AO38" s="29">
        <f>PRODUCT($C38:S38)</f>
        <v>0.58099786617303539</v>
      </c>
      <c r="AP38" s="29">
        <f>PRODUCT($C38:T38)</f>
        <v>0.57809287684217026</v>
      </c>
      <c r="AQ38" s="29">
        <f>PRODUCT($C38:U38)</f>
        <v>0.5491882330000617</v>
      </c>
      <c r="AR38" s="29">
        <f>PRODUCT($C38:V38)</f>
        <v>0.5217288213500586</v>
      </c>
      <c r="AU38">
        <f t="shared" si="8"/>
        <v>27</v>
      </c>
      <c r="AV38" s="30">
        <f>Y38*'Base no wds'!AA41</f>
        <v>0</v>
      </c>
      <c r="AW38" s="30">
        <f>Z38*'Base no wds'!AB41</f>
        <v>0</v>
      </c>
      <c r="AX38" s="30">
        <f>AA38*'Base no wds'!AC41</f>
        <v>0</v>
      </c>
      <c r="AY38" s="30">
        <f>AB38*'Base no wds'!AD41</f>
        <v>0.85737499999999989</v>
      </c>
      <c r="AZ38" s="30">
        <f>AC38*'Base no wds'!AE41</f>
        <v>0.85308812499999986</v>
      </c>
      <c r="BA38" s="30">
        <f>AD38*'Base no wds'!AF41</f>
        <v>0</v>
      </c>
      <c r="BB38" s="30">
        <f>AE38*'Base no wds'!AG41</f>
        <v>0.80638155015624979</v>
      </c>
      <c r="BC38" s="30">
        <f>AF38*'Base no wds'!AH41</f>
        <v>0</v>
      </c>
      <c r="BD38" s="30">
        <f>AG38*'Base no wds'!AI41</f>
        <v>0</v>
      </c>
      <c r="BE38" s="30">
        <f>AH38*'Base no wds'!AJ41</f>
        <v>0.7241205522709353</v>
      </c>
      <c r="BF38" s="30">
        <f>AI38*'Base no wds'!AK41</f>
        <v>0</v>
      </c>
      <c r="BG38" s="30">
        <f>AJ38*'Base no wds'!AL41</f>
        <v>0</v>
      </c>
      <c r="BH38" s="30">
        <f>AK38*'Base no wds'!AM41</f>
        <v>0.65025120443239648</v>
      </c>
      <c r="BI38" s="30">
        <f>AL38*'Base no wds'!AN41</f>
        <v>0</v>
      </c>
      <c r="BJ38" s="30">
        <f>AM38*'Base no wds'!AO41</f>
        <v>0</v>
      </c>
      <c r="BK38" s="30">
        <f>AN38*'Base no wds'!AP41</f>
        <v>0.5839174534402366</v>
      </c>
      <c r="BL38" s="30">
        <f>AO38*'Base no wds'!AQ41</f>
        <v>0.58099786617303539</v>
      </c>
      <c r="BM38" s="30">
        <f>AP38*'Base no wds'!AR41</f>
        <v>0</v>
      </c>
      <c r="BN38" s="30">
        <f>AQ38*'Base no wds'!AS41</f>
        <v>0</v>
      </c>
      <c r="BO38" s="30">
        <f>AR38*'Base no wds'!AT41</f>
        <v>0</v>
      </c>
      <c r="BP38" s="8">
        <f t="shared" si="9"/>
        <v>5.0561317514728534</v>
      </c>
      <c r="BQ38" s="32">
        <f t="shared" si="4"/>
        <v>5</v>
      </c>
    </row>
    <row r="39" spans="1:69" x14ac:dyDescent="0.2">
      <c r="A39">
        <f t="shared" si="5"/>
        <v>28</v>
      </c>
      <c r="C39" s="29">
        <f>1-IF(C$10=0.5,0,IF('Base no wds'!Z42=1,'Base with wds'!$H$4,'Base with wds'!$H$5))</f>
        <v>1</v>
      </c>
      <c r="D39" s="29">
        <f>1-IF(D$10=0.5,0,IF('Base no wds'!AA42=1,'Base with wds'!$H$4,'Base with wds'!$H$5))</f>
        <v>0.95</v>
      </c>
      <c r="E39" s="29">
        <f>1-IF(E$10=0.5,0,IF('Base no wds'!AB42=1,'Base with wds'!$H$4,'Base with wds'!$H$5))</f>
        <v>0.95</v>
      </c>
      <c r="F39" s="29">
        <f>1-IF(F$10=0.5,0,IF('Base no wds'!AC42=1,'Base with wds'!$H$4,'Base with wds'!$H$5))</f>
        <v>0.95</v>
      </c>
      <c r="G39" s="29">
        <f>1-IF(G$10=0.5,0,IF('Base no wds'!AD42=1,'Base with wds'!$H$4,'Base with wds'!$H$5))</f>
        <v>0.95</v>
      </c>
      <c r="H39" s="29">
        <f>1-IF(H$10=0.5,0,IF('Base no wds'!AE42=1,'Base with wds'!$H$4,'Base with wds'!$H$5))</f>
        <v>0.95</v>
      </c>
      <c r="I39" s="29">
        <f>1-IF(I$10=0.5,0,IF('Base no wds'!AF42=1,'Base with wds'!$H$4,'Base with wds'!$H$5))</f>
        <v>0.95</v>
      </c>
      <c r="J39" s="29">
        <f>1-IF(J$10=0.5,0,IF('Base no wds'!AG42=1,'Base with wds'!$H$4,'Base with wds'!$H$5))</f>
        <v>0.95</v>
      </c>
      <c r="K39" s="29">
        <f>1-IF(K$10=0.5,0,IF('Base no wds'!AH42=1,'Base with wds'!$H$4,'Base with wds'!$H$5))</f>
        <v>0.995</v>
      </c>
      <c r="L39" s="29">
        <f>1-IF(L$10=0.5,0,IF('Base no wds'!AI42=1,'Base with wds'!$H$4,'Base with wds'!$H$5))</f>
        <v>0.95</v>
      </c>
      <c r="M39" s="29">
        <f>1-IF(M$10=0.5,0,IF('Base no wds'!AJ42=1,'Base with wds'!$H$4,'Base with wds'!$H$5))</f>
        <v>0.95</v>
      </c>
      <c r="N39" s="29">
        <f>1-IF(N$10=0.5,0,IF('Base no wds'!AK42=1,'Base with wds'!$H$4,'Base with wds'!$H$5))</f>
        <v>0.995</v>
      </c>
      <c r="O39" s="29">
        <f>1-IF(O$10=0.5,0,IF('Base no wds'!AL42=1,'Base with wds'!$H$4,'Base with wds'!$H$5))</f>
        <v>0.95</v>
      </c>
      <c r="P39" s="29">
        <f>1-IF(P$10=0.5,0,IF('Base no wds'!AM42=1,'Base with wds'!$H$4,'Base with wds'!$H$5))</f>
        <v>0.995</v>
      </c>
      <c r="Q39" s="29">
        <f>1-IF(Q$10=0.5,0,IF('Base no wds'!AN42=1,'Base with wds'!$H$4,'Base with wds'!$H$5))</f>
        <v>0.95</v>
      </c>
      <c r="R39" s="29">
        <f>1-IF(R$10=0.5,0,IF('Base no wds'!AO42=1,'Base with wds'!$H$4,'Base with wds'!$H$5))</f>
        <v>0.95</v>
      </c>
      <c r="S39" s="29">
        <f>1-IF(S$10=0.5,0,IF('Base no wds'!AP42=1,'Base with wds'!$H$4,'Base with wds'!$H$5))</f>
        <v>0.95</v>
      </c>
      <c r="T39" s="29">
        <f>1-IF(T$10=0.5,0,IF('Base no wds'!AQ42=1,'Base with wds'!$H$4,'Base with wds'!$H$5))</f>
        <v>0.995</v>
      </c>
      <c r="U39" s="29">
        <f>1-IF(U$10=0.5,0,IF('Base no wds'!AR42=1,'Base with wds'!$H$4,'Base with wds'!$H$5))</f>
        <v>0.95</v>
      </c>
      <c r="V39" s="29">
        <f>1-IF(V$10=0.5,0,IF('Base no wds'!AS42=1,'Base with wds'!$H$4,'Base with wds'!$H$5))</f>
        <v>0.95</v>
      </c>
      <c r="X39">
        <f t="shared" si="6"/>
        <v>28</v>
      </c>
      <c r="Y39" s="29">
        <f>PRODUCT($C39:C39)</f>
        <v>1</v>
      </c>
      <c r="Z39" s="29">
        <f>PRODUCT($C39:D39)</f>
        <v>0.95</v>
      </c>
      <c r="AA39" s="29">
        <f>PRODUCT($C39:E39)</f>
        <v>0.90249999999999997</v>
      </c>
      <c r="AB39" s="29">
        <f>PRODUCT($C39:F39)</f>
        <v>0.85737499999999989</v>
      </c>
      <c r="AC39" s="29">
        <f>PRODUCT($C39:G39)</f>
        <v>0.81450624999999988</v>
      </c>
      <c r="AD39" s="29">
        <f>PRODUCT($C39:H39)</f>
        <v>0.77378093749999988</v>
      </c>
      <c r="AE39" s="29">
        <f>PRODUCT($C39:I39)</f>
        <v>0.7350918906249998</v>
      </c>
      <c r="AF39" s="29">
        <f>PRODUCT($C39:J39)</f>
        <v>0.69833729609374973</v>
      </c>
      <c r="AG39" s="29">
        <f>PRODUCT($C39:K39)</f>
        <v>0.69484560961328101</v>
      </c>
      <c r="AH39" s="29">
        <f>PRODUCT($C39:L39)</f>
        <v>0.66010332913261693</v>
      </c>
      <c r="AI39" s="29">
        <f>PRODUCT($C39:M39)</f>
        <v>0.62709816267598606</v>
      </c>
      <c r="AJ39" s="29">
        <f>PRODUCT($C39:N39)</f>
        <v>0.62396267186260612</v>
      </c>
      <c r="AK39" s="29">
        <f>PRODUCT($C39:O39)</f>
        <v>0.59276453826947584</v>
      </c>
      <c r="AL39" s="29">
        <f>PRODUCT($C39:P39)</f>
        <v>0.58980071557812841</v>
      </c>
      <c r="AM39" s="29">
        <f>PRODUCT($C39:Q39)</f>
        <v>0.560310679799222</v>
      </c>
      <c r="AN39" s="29">
        <f>PRODUCT($C39:R39)</f>
        <v>0.53229514580926085</v>
      </c>
      <c r="AO39" s="29">
        <f>PRODUCT($C39:S39)</f>
        <v>0.50568038851879782</v>
      </c>
      <c r="AP39" s="29">
        <f>PRODUCT($C39:T39)</f>
        <v>0.50315198657620386</v>
      </c>
      <c r="AQ39" s="29">
        <f>PRODUCT($C39:U39)</f>
        <v>0.47799438724739363</v>
      </c>
      <c r="AR39" s="29">
        <f>PRODUCT($C39:V39)</f>
        <v>0.45409466788502395</v>
      </c>
      <c r="AU39">
        <f t="shared" si="8"/>
        <v>28</v>
      </c>
      <c r="AV39" s="30">
        <f>Y39*'Base no wds'!AA42</f>
        <v>0</v>
      </c>
      <c r="AW39" s="30">
        <f>Z39*'Base no wds'!AB42</f>
        <v>0</v>
      </c>
      <c r="AX39" s="30">
        <f>AA39*'Base no wds'!AC42</f>
        <v>0</v>
      </c>
      <c r="AY39" s="30">
        <f>AB39*'Base no wds'!AD42</f>
        <v>0</v>
      </c>
      <c r="AZ39" s="30">
        <f>AC39*'Base no wds'!AE42</f>
        <v>0</v>
      </c>
      <c r="BA39" s="30">
        <f>AD39*'Base no wds'!AF42</f>
        <v>0</v>
      </c>
      <c r="BB39" s="30">
        <f>AE39*'Base no wds'!AG42</f>
        <v>0</v>
      </c>
      <c r="BC39" s="30">
        <f>AF39*'Base no wds'!AH42</f>
        <v>0.69833729609374973</v>
      </c>
      <c r="BD39" s="30">
        <f>AG39*'Base no wds'!AI42</f>
        <v>0</v>
      </c>
      <c r="BE39" s="30">
        <f>AH39*'Base no wds'!AJ42</f>
        <v>0</v>
      </c>
      <c r="BF39" s="30">
        <f>AI39*'Base no wds'!AK42</f>
        <v>0.62709816267598606</v>
      </c>
      <c r="BG39" s="30">
        <f>AJ39*'Base no wds'!AL42</f>
        <v>0</v>
      </c>
      <c r="BH39" s="30">
        <f>AK39*'Base no wds'!AM42</f>
        <v>0.59276453826947584</v>
      </c>
      <c r="BI39" s="30">
        <f>AL39*'Base no wds'!AN42</f>
        <v>0</v>
      </c>
      <c r="BJ39" s="30">
        <f>AM39*'Base no wds'!AO42</f>
        <v>0</v>
      </c>
      <c r="BK39" s="30">
        <f>AN39*'Base no wds'!AP42</f>
        <v>0</v>
      </c>
      <c r="BL39" s="30">
        <f>AO39*'Base no wds'!AQ42</f>
        <v>0.50568038851879782</v>
      </c>
      <c r="BM39" s="30">
        <f>AP39*'Base no wds'!AR42</f>
        <v>0</v>
      </c>
      <c r="BN39" s="30">
        <f>AQ39*'Base no wds'!AS42</f>
        <v>0</v>
      </c>
      <c r="BO39" s="30">
        <f>AR39*'Base no wds'!AT42</f>
        <v>0</v>
      </c>
      <c r="BP39" s="8">
        <f t="shared" si="9"/>
        <v>2.4238803855580096</v>
      </c>
      <c r="BQ39" s="32">
        <f t="shared" si="4"/>
        <v>2</v>
      </c>
    </row>
    <row r="40" spans="1:69" x14ac:dyDescent="0.2">
      <c r="A40">
        <f t="shared" si="5"/>
        <v>29</v>
      </c>
      <c r="C40" s="29">
        <f>1-IF(C$10=0.5,0,IF('Base no wds'!Z43=1,'Base with wds'!$H$4,'Base with wds'!$H$5))</f>
        <v>1</v>
      </c>
      <c r="D40" s="29">
        <f>1-IF(D$10=0.5,0,IF('Base no wds'!AA43=1,'Base with wds'!$H$4,'Base with wds'!$H$5))</f>
        <v>0.995</v>
      </c>
      <c r="E40" s="29">
        <f>1-IF(E$10=0.5,0,IF('Base no wds'!AB43=1,'Base with wds'!$H$4,'Base with wds'!$H$5))</f>
        <v>0.995</v>
      </c>
      <c r="F40" s="29">
        <f>1-IF(F$10=0.5,0,IF('Base no wds'!AC43=1,'Base with wds'!$H$4,'Base with wds'!$H$5))</f>
        <v>0.995</v>
      </c>
      <c r="G40" s="29">
        <f>1-IF(G$10=0.5,0,IF('Base no wds'!AD43=1,'Base with wds'!$H$4,'Base with wds'!$H$5))</f>
        <v>0.95</v>
      </c>
      <c r="H40" s="29">
        <f>1-IF(H$10=0.5,0,IF('Base no wds'!AE43=1,'Base with wds'!$H$4,'Base with wds'!$H$5))</f>
        <v>0.95</v>
      </c>
      <c r="I40" s="29">
        <f>1-IF(I$10=0.5,0,IF('Base no wds'!AF43=1,'Base with wds'!$H$4,'Base with wds'!$H$5))</f>
        <v>0.995</v>
      </c>
      <c r="J40" s="29">
        <f>1-IF(J$10=0.5,0,IF('Base no wds'!AG43=1,'Base with wds'!$H$4,'Base with wds'!$H$5))</f>
        <v>0.995</v>
      </c>
      <c r="K40" s="29">
        <f>1-IF(K$10=0.5,0,IF('Base no wds'!AH43=1,'Base with wds'!$H$4,'Base with wds'!$H$5))</f>
        <v>0.995</v>
      </c>
      <c r="L40" s="29">
        <f>1-IF(L$10=0.5,0,IF('Base no wds'!AI43=1,'Base with wds'!$H$4,'Base with wds'!$H$5))</f>
        <v>0.95</v>
      </c>
      <c r="M40" s="29">
        <f>1-IF(M$10=0.5,0,IF('Base no wds'!AJ43=1,'Base with wds'!$H$4,'Base with wds'!$H$5))</f>
        <v>0.95</v>
      </c>
      <c r="N40" s="29">
        <f>1-IF(N$10=0.5,0,IF('Base no wds'!AK43=1,'Base with wds'!$H$4,'Base with wds'!$H$5))</f>
        <v>0.995</v>
      </c>
      <c r="O40" s="29">
        <f>1-IF(O$10=0.5,0,IF('Base no wds'!AL43=1,'Base with wds'!$H$4,'Base with wds'!$H$5))</f>
        <v>0.95</v>
      </c>
      <c r="P40" s="29">
        <f>1-IF(P$10=0.5,0,IF('Base no wds'!AM43=1,'Base with wds'!$H$4,'Base with wds'!$H$5))</f>
        <v>0.995</v>
      </c>
      <c r="Q40" s="29">
        <f>1-IF(Q$10=0.5,0,IF('Base no wds'!AN43=1,'Base with wds'!$H$4,'Base with wds'!$H$5))</f>
        <v>0.95</v>
      </c>
      <c r="R40" s="29">
        <f>1-IF(R$10=0.5,0,IF('Base no wds'!AO43=1,'Base with wds'!$H$4,'Base with wds'!$H$5))</f>
        <v>0.95</v>
      </c>
      <c r="S40" s="29">
        <f>1-IF(S$10=0.5,0,IF('Base no wds'!AP43=1,'Base with wds'!$H$4,'Base with wds'!$H$5))</f>
        <v>0.95</v>
      </c>
      <c r="T40" s="29">
        <f>1-IF(T$10=0.5,0,IF('Base no wds'!AQ43=1,'Base with wds'!$H$4,'Base with wds'!$H$5))</f>
        <v>0.995</v>
      </c>
      <c r="U40" s="29">
        <f>1-IF(U$10=0.5,0,IF('Base no wds'!AR43=1,'Base with wds'!$H$4,'Base with wds'!$H$5))</f>
        <v>0.95</v>
      </c>
      <c r="V40" s="29">
        <f>1-IF(V$10=0.5,0,IF('Base no wds'!AS43=1,'Base with wds'!$H$4,'Base with wds'!$H$5))</f>
        <v>0.95</v>
      </c>
      <c r="X40">
        <f t="shared" si="6"/>
        <v>29</v>
      </c>
      <c r="Y40" s="29">
        <f>PRODUCT($C40:C40)</f>
        <v>1</v>
      </c>
      <c r="Z40" s="29">
        <f>PRODUCT($C40:D40)</f>
        <v>0.995</v>
      </c>
      <c r="AA40" s="29">
        <f>PRODUCT($C40:E40)</f>
        <v>0.99002500000000004</v>
      </c>
      <c r="AB40" s="29">
        <f>PRODUCT($C40:F40)</f>
        <v>0.98507487500000002</v>
      </c>
      <c r="AC40" s="29">
        <f>PRODUCT($C40:G40)</f>
        <v>0.93582113124999999</v>
      </c>
      <c r="AD40" s="29">
        <f>PRODUCT($C40:H40)</f>
        <v>0.88903007468749995</v>
      </c>
      <c r="AE40" s="29">
        <f>PRODUCT($C40:I40)</f>
        <v>0.88458492431406244</v>
      </c>
      <c r="AF40" s="29">
        <f>PRODUCT($C40:J40)</f>
        <v>0.88016199969249209</v>
      </c>
      <c r="AG40" s="29">
        <f>PRODUCT($C40:K40)</f>
        <v>0.87576118969402961</v>
      </c>
      <c r="AH40" s="29">
        <f>PRODUCT($C40:L40)</f>
        <v>0.83197313020932806</v>
      </c>
      <c r="AI40" s="29">
        <f>PRODUCT($C40:M40)</f>
        <v>0.7903744736988616</v>
      </c>
      <c r="AJ40" s="29">
        <f>PRODUCT($C40:N40)</f>
        <v>0.78642260133036734</v>
      </c>
      <c r="AK40" s="29">
        <f>PRODUCT($C40:O40)</f>
        <v>0.74710147126384896</v>
      </c>
      <c r="AL40" s="29">
        <f>PRODUCT($C40:P40)</f>
        <v>0.74336596390752974</v>
      </c>
      <c r="AM40" s="29">
        <f>PRODUCT($C40:Q40)</f>
        <v>0.70619766571215326</v>
      </c>
      <c r="AN40" s="29">
        <f>PRODUCT($C40:R40)</f>
        <v>0.67088778242654556</v>
      </c>
      <c r="AO40" s="29">
        <f>PRODUCT($C40:S40)</f>
        <v>0.63734339330521828</v>
      </c>
      <c r="AP40" s="29">
        <f>PRODUCT($C40:T40)</f>
        <v>0.63415667633869222</v>
      </c>
      <c r="AQ40" s="29">
        <f>PRODUCT($C40:U40)</f>
        <v>0.60244884252175757</v>
      </c>
      <c r="AR40" s="29">
        <f>PRODUCT($C40:V40)</f>
        <v>0.57232640039566962</v>
      </c>
      <c r="AU40">
        <f t="shared" si="8"/>
        <v>29</v>
      </c>
      <c r="AV40" s="30">
        <f>Y40*'Base no wds'!AA43</f>
        <v>1</v>
      </c>
      <c r="AW40" s="30">
        <f>Z40*'Base no wds'!AB43</f>
        <v>0.995</v>
      </c>
      <c r="AX40" s="30">
        <f>AA40*'Base no wds'!AC43</f>
        <v>0.99002500000000004</v>
      </c>
      <c r="AY40" s="30">
        <f>AB40*'Base no wds'!AD43</f>
        <v>0</v>
      </c>
      <c r="AZ40" s="30">
        <f>AC40*'Base no wds'!AE43</f>
        <v>0</v>
      </c>
      <c r="BA40" s="30">
        <f>AD40*'Base no wds'!AF43</f>
        <v>0.88903007468749995</v>
      </c>
      <c r="BB40" s="30">
        <f>AE40*'Base no wds'!AG43</f>
        <v>0.88458492431406244</v>
      </c>
      <c r="BC40" s="30">
        <f>AF40*'Base no wds'!AH43</f>
        <v>0.88016199969249209</v>
      </c>
      <c r="BD40" s="30">
        <f>AG40*'Base no wds'!AI43</f>
        <v>0</v>
      </c>
      <c r="BE40" s="30">
        <f>AH40*'Base no wds'!AJ43</f>
        <v>0</v>
      </c>
      <c r="BF40" s="30">
        <f>AI40*'Base no wds'!AK43</f>
        <v>0.7903744736988616</v>
      </c>
      <c r="BG40" s="30">
        <f>AJ40*'Base no wds'!AL43</f>
        <v>0</v>
      </c>
      <c r="BH40" s="30">
        <f>AK40*'Base no wds'!AM43</f>
        <v>0.74710147126384896</v>
      </c>
      <c r="BI40" s="30">
        <f>AL40*'Base no wds'!AN43</f>
        <v>0</v>
      </c>
      <c r="BJ40" s="30">
        <f>AM40*'Base no wds'!AO43</f>
        <v>0</v>
      </c>
      <c r="BK40" s="30">
        <f>AN40*'Base no wds'!AP43</f>
        <v>0</v>
      </c>
      <c r="BL40" s="30">
        <f>AO40*'Base no wds'!AQ43</f>
        <v>0.63734339330521828</v>
      </c>
      <c r="BM40" s="30">
        <f>AP40*'Base no wds'!AR43</f>
        <v>0</v>
      </c>
      <c r="BN40" s="30">
        <f>AQ40*'Base no wds'!AS43</f>
        <v>0</v>
      </c>
      <c r="BO40" s="30">
        <f>AR40*'Base no wds'!AT43</f>
        <v>0.57232640039566962</v>
      </c>
      <c r="BP40" s="8">
        <f t="shared" si="9"/>
        <v>8.3859477373576521</v>
      </c>
      <c r="BQ40" s="32">
        <f t="shared" si="4"/>
        <v>8</v>
      </c>
    </row>
    <row r="41" spans="1:69" x14ac:dyDescent="0.2">
      <c r="A41">
        <f t="shared" si="5"/>
        <v>30</v>
      </c>
      <c r="C41" s="29">
        <f>1-IF(C$10=0.5,0,IF('Base no wds'!Z44=1,'Base with wds'!$H$4,'Base with wds'!$H$5))</f>
        <v>1</v>
      </c>
      <c r="D41" s="29">
        <f>1-IF(D$10=0.5,0,IF('Base no wds'!AA44=1,'Base with wds'!$H$4,'Base with wds'!$H$5))</f>
        <v>0.995</v>
      </c>
      <c r="E41" s="29">
        <f>1-IF(E$10=0.5,0,IF('Base no wds'!AB44=1,'Base with wds'!$H$4,'Base with wds'!$H$5))</f>
        <v>0.95</v>
      </c>
      <c r="F41" s="29">
        <f>1-IF(F$10=0.5,0,IF('Base no wds'!AC44=1,'Base with wds'!$H$4,'Base with wds'!$H$5))</f>
        <v>0.95</v>
      </c>
      <c r="G41" s="29">
        <f>1-IF(G$10=0.5,0,IF('Base no wds'!AD44=1,'Base with wds'!$H$4,'Base with wds'!$H$5))</f>
        <v>0.95</v>
      </c>
      <c r="H41" s="29">
        <f>1-IF(H$10=0.5,0,IF('Base no wds'!AE44=1,'Base with wds'!$H$4,'Base with wds'!$H$5))</f>
        <v>0.995</v>
      </c>
      <c r="I41" s="29">
        <f>1-IF(I$10=0.5,0,IF('Base no wds'!AF44=1,'Base with wds'!$H$4,'Base with wds'!$H$5))</f>
        <v>0.995</v>
      </c>
      <c r="J41" s="29">
        <f>1-IF(J$10=0.5,0,IF('Base no wds'!AG44=1,'Base with wds'!$H$4,'Base with wds'!$H$5))</f>
        <v>0.995</v>
      </c>
      <c r="K41" s="29">
        <f>1-IF(K$10=0.5,0,IF('Base no wds'!AH44=1,'Base with wds'!$H$4,'Base with wds'!$H$5))</f>
        <v>0.995</v>
      </c>
      <c r="L41" s="29">
        <f>1-IF(L$10=0.5,0,IF('Base no wds'!AI44=1,'Base with wds'!$H$4,'Base with wds'!$H$5))</f>
        <v>0.995</v>
      </c>
      <c r="M41" s="29">
        <f>1-IF(M$10=0.5,0,IF('Base no wds'!AJ44=1,'Base with wds'!$H$4,'Base with wds'!$H$5))</f>
        <v>0.995</v>
      </c>
      <c r="N41" s="29">
        <f>1-IF(N$10=0.5,0,IF('Base no wds'!AK44=1,'Base with wds'!$H$4,'Base with wds'!$H$5))</f>
        <v>0.95</v>
      </c>
      <c r="O41" s="29">
        <f>1-IF(O$10=0.5,0,IF('Base no wds'!AL44=1,'Base with wds'!$H$4,'Base with wds'!$H$5))</f>
        <v>0.995</v>
      </c>
      <c r="P41" s="29">
        <f>1-IF(P$10=0.5,0,IF('Base no wds'!AM44=1,'Base with wds'!$H$4,'Base with wds'!$H$5))</f>
        <v>0.95</v>
      </c>
      <c r="Q41" s="29">
        <f>1-IF(Q$10=0.5,0,IF('Base no wds'!AN44=1,'Base with wds'!$H$4,'Base with wds'!$H$5))</f>
        <v>0.95</v>
      </c>
      <c r="R41" s="29">
        <f>1-IF(R$10=0.5,0,IF('Base no wds'!AO44=1,'Base with wds'!$H$4,'Base with wds'!$H$5))</f>
        <v>0.95</v>
      </c>
      <c r="S41" s="29">
        <f>1-IF(S$10=0.5,0,IF('Base no wds'!AP44=1,'Base with wds'!$H$4,'Base with wds'!$H$5))</f>
        <v>0.95</v>
      </c>
      <c r="T41" s="29">
        <f>1-IF(T$10=0.5,0,IF('Base no wds'!AQ44=1,'Base with wds'!$H$4,'Base with wds'!$H$5))</f>
        <v>0.995</v>
      </c>
      <c r="U41" s="29">
        <f>1-IF(U$10=0.5,0,IF('Base no wds'!AR44=1,'Base with wds'!$H$4,'Base with wds'!$H$5))</f>
        <v>0.95</v>
      </c>
      <c r="V41" s="29">
        <f>1-IF(V$10=0.5,0,IF('Base no wds'!AS44=1,'Base with wds'!$H$4,'Base with wds'!$H$5))</f>
        <v>0.995</v>
      </c>
      <c r="X41">
        <f t="shared" si="6"/>
        <v>30</v>
      </c>
      <c r="Y41" s="29">
        <f>PRODUCT($C41:C41)</f>
        <v>1</v>
      </c>
      <c r="Z41" s="29">
        <f>PRODUCT($C41:D41)</f>
        <v>0.995</v>
      </c>
      <c r="AA41" s="29">
        <f>PRODUCT($C41:E41)</f>
        <v>0.94524999999999992</v>
      </c>
      <c r="AB41" s="29">
        <f>PRODUCT($C41:F41)</f>
        <v>0.89798749999999994</v>
      </c>
      <c r="AC41" s="29">
        <f>PRODUCT($C41:G41)</f>
        <v>0.85308812499999986</v>
      </c>
      <c r="AD41" s="29">
        <f>PRODUCT($C41:H41)</f>
        <v>0.84882268437499986</v>
      </c>
      <c r="AE41" s="29">
        <f>PRODUCT($C41:I41)</f>
        <v>0.84457857095312483</v>
      </c>
      <c r="AF41" s="29">
        <f>PRODUCT($C41:J41)</f>
        <v>0.8403556780983592</v>
      </c>
      <c r="AG41" s="29">
        <f>PRODUCT($C41:K41)</f>
        <v>0.83615389970786735</v>
      </c>
      <c r="AH41" s="29">
        <f>PRODUCT($C41:L41)</f>
        <v>0.83197313020932806</v>
      </c>
      <c r="AI41" s="29">
        <f>PRODUCT($C41:M41)</f>
        <v>0.82781326455828141</v>
      </c>
      <c r="AJ41" s="29">
        <f>PRODUCT($C41:N41)</f>
        <v>0.78642260133036734</v>
      </c>
      <c r="AK41" s="29">
        <f>PRODUCT($C41:O41)</f>
        <v>0.78249048832371548</v>
      </c>
      <c r="AL41" s="29">
        <f>PRODUCT($C41:P41)</f>
        <v>0.74336596390752963</v>
      </c>
      <c r="AM41" s="29">
        <f>PRODUCT($C41:Q41)</f>
        <v>0.70619766571215314</v>
      </c>
      <c r="AN41" s="29">
        <f>PRODUCT($C41:R41)</f>
        <v>0.67088778242654545</v>
      </c>
      <c r="AO41" s="29">
        <f>PRODUCT($C41:S41)</f>
        <v>0.63734339330521816</v>
      </c>
      <c r="AP41" s="29">
        <f>PRODUCT($C41:T41)</f>
        <v>0.6341566763386921</v>
      </c>
      <c r="AQ41" s="29">
        <f>PRODUCT($C41:U41)</f>
        <v>0.60244884252175745</v>
      </c>
      <c r="AR41" s="29">
        <f>PRODUCT($C41:V41)</f>
        <v>0.59943659830914864</v>
      </c>
      <c r="AU41">
        <f t="shared" si="8"/>
        <v>30</v>
      </c>
      <c r="AV41" s="30">
        <f>Y41*'Base no wds'!AA44</f>
        <v>1</v>
      </c>
      <c r="AW41" s="30">
        <f>Z41*'Base no wds'!AB44</f>
        <v>0</v>
      </c>
      <c r="AX41" s="30">
        <f>AA41*'Base no wds'!AC44</f>
        <v>0</v>
      </c>
      <c r="AY41" s="30">
        <f>AB41*'Base no wds'!AD44</f>
        <v>0</v>
      </c>
      <c r="AZ41" s="30">
        <f>AC41*'Base no wds'!AE44</f>
        <v>0.85308812499999986</v>
      </c>
      <c r="BA41" s="30">
        <f>AD41*'Base no wds'!AF44</f>
        <v>0.84882268437499986</v>
      </c>
      <c r="BB41" s="30">
        <f>AE41*'Base no wds'!AG44</f>
        <v>0.84457857095312483</v>
      </c>
      <c r="BC41" s="30">
        <f>AF41*'Base no wds'!AH44</f>
        <v>0.8403556780983592</v>
      </c>
      <c r="BD41" s="30">
        <f>AG41*'Base no wds'!AI44</f>
        <v>0.83615389970786735</v>
      </c>
      <c r="BE41" s="30">
        <f>AH41*'Base no wds'!AJ44</f>
        <v>0.83197313020932806</v>
      </c>
      <c r="BF41" s="30">
        <f>AI41*'Base no wds'!AK44</f>
        <v>0</v>
      </c>
      <c r="BG41" s="30">
        <f>AJ41*'Base no wds'!AL44</f>
        <v>0.78642260133036734</v>
      </c>
      <c r="BH41" s="30">
        <f>AK41*'Base no wds'!AM44</f>
        <v>0</v>
      </c>
      <c r="BI41" s="30">
        <f>AL41*'Base no wds'!AN44</f>
        <v>0</v>
      </c>
      <c r="BJ41" s="30">
        <f>AM41*'Base no wds'!AO44</f>
        <v>0</v>
      </c>
      <c r="BK41" s="30">
        <f>AN41*'Base no wds'!AP44</f>
        <v>0</v>
      </c>
      <c r="BL41" s="30">
        <f>AO41*'Base no wds'!AQ44</f>
        <v>0.63734339330521816</v>
      </c>
      <c r="BM41" s="30">
        <f>AP41*'Base no wds'!AR44</f>
        <v>0</v>
      </c>
      <c r="BN41" s="30">
        <f>AQ41*'Base no wds'!AS44</f>
        <v>0.60244884252175745</v>
      </c>
      <c r="BO41" s="30">
        <f>AR41*'Base no wds'!AT44</f>
        <v>0</v>
      </c>
      <c r="BP41" s="8">
        <f t="shared" si="9"/>
        <v>8.081186925501024</v>
      </c>
      <c r="BQ41" s="32">
        <f t="shared" si="4"/>
        <v>8</v>
      </c>
    </row>
    <row r="42" spans="1:69" x14ac:dyDescent="0.2">
      <c r="A42">
        <f t="shared" si="5"/>
        <v>31</v>
      </c>
      <c r="C42" s="29">
        <f>1-IF(C$10=0.5,0,IF('Base no wds'!Z45=1,'Base with wds'!$H$4,'Base with wds'!$H$5))</f>
        <v>1</v>
      </c>
      <c r="D42" s="29">
        <f>1-IF(D$10=0.5,0,IF('Base no wds'!AA45=1,'Base with wds'!$H$4,'Base with wds'!$H$5))</f>
        <v>0.95</v>
      </c>
      <c r="E42" s="29">
        <f>1-IF(E$10=0.5,0,IF('Base no wds'!AB45=1,'Base with wds'!$H$4,'Base with wds'!$H$5))</f>
        <v>0.95</v>
      </c>
      <c r="F42" s="29">
        <f>1-IF(F$10=0.5,0,IF('Base no wds'!AC45=1,'Base with wds'!$H$4,'Base with wds'!$H$5))</f>
        <v>0.95</v>
      </c>
      <c r="G42" s="29">
        <f>1-IF(G$10=0.5,0,IF('Base no wds'!AD45=1,'Base with wds'!$H$4,'Base with wds'!$H$5))</f>
        <v>0.995</v>
      </c>
      <c r="H42" s="29">
        <f>1-IF(H$10=0.5,0,IF('Base no wds'!AE45=1,'Base with wds'!$H$4,'Base with wds'!$H$5))</f>
        <v>0.95</v>
      </c>
      <c r="I42" s="29">
        <f>1-IF(I$10=0.5,0,IF('Base no wds'!AF45=1,'Base with wds'!$H$4,'Base with wds'!$H$5))</f>
        <v>0.95</v>
      </c>
      <c r="J42" s="29">
        <f>1-IF(J$10=0.5,0,IF('Base no wds'!AG45=1,'Base with wds'!$H$4,'Base with wds'!$H$5))</f>
        <v>0.995</v>
      </c>
      <c r="K42" s="29">
        <f>1-IF(K$10=0.5,0,IF('Base no wds'!AH45=1,'Base with wds'!$H$4,'Base with wds'!$H$5))</f>
        <v>0.95</v>
      </c>
      <c r="L42" s="29">
        <f>1-IF(L$10=0.5,0,IF('Base no wds'!AI45=1,'Base with wds'!$H$4,'Base with wds'!$H$5))</f>
        <v>0.995</v>
      </c>
      <c r="M42" s="29">
        <f>1-IF(M$10=0.5,0,IF('Base no wds'!AJ45=1,'Base with wds'!$H$4,'Base with wds'!$H$5))</f>
        <v>0.995</v>
      </c>
      <c r="N42" s="29">
        <f>1-IF(N$10=0.5,0,IF('Base no wds'!AK45=1,'Base with wds'!$H$4,'Base with wds'!$H$5))</f>
        <v>0.995</v>
      </c>
      <c r="O42" s="29">
        <f>1-IF(O$10=0.5,0,IF('Base no wds'!AL45=1,'Base with wds'!$H$4,'Base with wds'!$H$5))</f>
        <v>0.95</v>
      </c>
      <c r="P42" s="29">
        <f>1-IF(P$10=0.5,0,IF('Base no wds'!AM45=1,'Base with wds'!$H$4,'Base with wds'!$H$5))</f>
        <v>0.95</v>
      </c>
      <c r="Q42" s="29">
        <f>1-IF(Q$10=0.5,0,IF('Base no wds'!AN45=1,'Base with wds'!$H$4,'Base with wds'!$H$5))</f>
        <v>0.95</v>
      </c>
      <c r="R42" s="29">
        <f>1-IF(R$10=0.5,0,IF('Base no wds'!AO45=1,'Base with wds'!$H$4,'Base with wds'!$H$5))</f>
        <v>0.95</v>
      </c>
      <c r="S42" s="29">
        <f>1-IF(S$10=0.5,0,IF('Base no wds'!AP45=1,'Base with wds'!$H$4,'Base with wds'!$H$5))</f>
        <v>0.95</v>
      </c>
      <c r="T42" s="29">
        <f>1-IF(T$10=0.5,0,IF('Base no wds'!AQ45=1,'Base with wds'!$H$4,'Base with wds'!$H$5))</f>
        <v>0.995</v>
      </c>
      <c r="U42" s="29">
        <f>1-IF(U$10=0.5,0,IF('Base no wds'!AR45=1,'Base with wds'!$H$4,'Base with wds'!$H$5))</f>
        <v>0.95</v>
      </c>
      <c r="V42" s="29">
        <f>1-IF(V$10=0.5,0,IF('Base no wds'!AS45=1,'Base with wds'!$H$4,'Base with wds'!$H$5))</f>
        <v>0.995</v>
      </c>
      <c r="X42">
        <f t="shared" si="6"/>
        <v>31</v>
      </c>
      <c r="Y42" s="29">
        <f>PRODUCT($C42:C42)</f>
        <v>1</v>
      </c>
      <c r="Z42" s="29">
        <f>PRODUCT($C42:D42)</f>
        <v>0.95</v>
      </c>
      <c r="AA42" s="29">
        <f>PRODUCT($C42:E42)</f>
        <v>0.90249999999999997</v>
      </c>
      <c r="AB42" s="29">
        <f>PRODUCT($C42:F42)</f>
        <v>0.85737499999999989</v>
      </c>
      <c r="AC42" s="29">
        <f>PRODUCT($C42:G42)</f>
        <v>0.85308812499999986</v>
      </c>
      <c r="AD42" s="29">
        <f>PRODUCT($C42:H42)</f>
        <v>0.81043371874999981</v>
      </c>
      <c r="AE42" s="29">
        <f>PRODUCT($C42:I42)</f>
        <v>0.76991203281249976</v>
      </c>
      <c r="AF42" s="29">
        <f>PRODUCT($C42:J42)</f>
        <v>0.7660624726484373</v>
      </c>
      <c r="AG42" s="29">
        <f>PRODUCT($C42:K42)</f>
        <v>0.72775934901601536</v>
      </c>
      <c r="AH42" s="29">
        <f>PRODUCT($C42:L42)</f>
        <v>0.7241205522709353</v>
      </c>
      <c r="AI42" s="29">
        <f>PRODUCT($C42:M42)</f>
        <v>0.72049994950958063</v>
      </c>
      <c r="AJ42" s="29">
        <f>PRODUCT($C42:N42)</f>
        <v>0.71689744976203273</v>
      </c>
      <c r="AK42" s="29">
        <f>PRODUCT($C42:O42)</f>
        <v>0.68105257727393109</v>
      </c>
      <c r="AL42" s="29">
        <f>PRODUCT($C42:P42)</f>
        <v>0.64699994841023456</v>
      </c>
      <c r="AM42" s="29">
        <f>PRODUCT($C42:Q42)</f>
        <v>0.61464995098972275</v>
      </c>
      <c r="AN42" s="29">
        <f>PRODUCT($C42:R42)</f>
        <v>0.5839174534402366</v>
      </c>
      <c r="AO42" s="29">
        <f>PRODUCT($C42:S42)</f>
        <v>0.55472158076822475</v>
      </c>
      <c r="AP42" s="29">
        <f>PRODUCT($C42:T42)</f>
        <v>0.55194797286438357</v>
      </c>
      <c r="AQ42" s="29">
        <f>PRODUCT($C42:U42)</f>
        <v>0.52435057422116438</v>
      </c>
      <c r="AR42" s="29">
        <f>PRODUCT($C42:V42)</f>
        <v>0.5217288213500586</v>
      </c>
      <c r="AU42">
        <f t="shared" si="8"/>
        <v>31</v>
      </c>
      <c r="AV42" s="30">
        <f>Y42*'Base no wds'!AA45</f>
        <v>0</v>
      </c>
      <c r="AW42" s="30">
        <f>Z42*'Base no wds'!AB45</f>
        <v>0</v>
      </c>
      <c r="AX42" s="30">
        <f>AA42*'Base no wds'!AC45</f>
        <v>0</v>
      </c>
      <c r="AY42" s="30">
        <f>AB42*'Base no wds'!AD45</f>
        <v>0.85737499999999989</v>
      </c>
      <c r="AZ42" s="30">
        <f>AC42*'Base no wds'!AE45</f>
        <v>0</v>
      </c>
      <c r="BA42" s="30">
        <f>AD42*'Base no wds'!AF45</f>
        <v>0</v>
      </c>
      <c r="BB42" s="30">
        <f>AE42*'Base no wds'!AG45</f>
        <v>0.76991203281249976</v>
      </c>
      <c r="BC42" s="30">
        <f>AF42*'Base no wds'!AH45</f>
        <v>0</v>
      </c>
      <c r="BD42" s="30">
        <f>AG42*'Base no wds'!AI45</f>
        <v>0.72775934901601536</v>
      </c>
      <c r="BE42" s="30">
        <f>AH42*'Base no wds'!AJ45</f>
        <v>0.7241205522709353</v>
      </c>
      <c r="BF42" s="30">
        <f>AI42*'Base no wds'!AK45</f>
        <v>0.72049994950958063</v>
      </c>
      <c r="BG42" s="30">
        <f>AJ42*'Base no wds'!AL45</f>
        <v>0</v>
      </c>
      <c r="BH42" s="30">
        <f>AK42*'Base no wds'!AM45</f>
        <v>0</v>
      </c>
      <c r="BI42" s="30">
        <f>AL42*'Base no wds'!AN45</f>
        <v>0</v>
      </c>
      <c r="BJ42" s="30">
        <f>AM42*'Base no wds'!AO45</f>
        <v>0</v>
      </c>
      <c r="BK42" s="30">
        <f>AN42*'Base no wds'!AP45</f>
        <v>0</v>
      </c>
      <c r="BL42" s="30">
        <f>AO42*'Base no wds'!AQ45</f>
        <v>0.55472158076822475</v>
      </c>
      <c r="BM42" s="30">
        <f>AP42*'Base no wds'!AR45</f>
        <v>0</v>
      </c>
      <c r="BN42" s="30">
        <f>AQ42*'Base no wds'!AS45</f>
        <v>0.52435057422116438</v>
      </c>
      <c r="BO42" s="30">
        <f>AR42*'Base no wds'!AT45</f>
        <v>0</v>
      </c>
      <c r="BP42" s="8">
        <f t="shared" si="9"/>
        <v>4.87873903859842</v>
      </c>
      <c r="BQ42" s="32">
        <f t="shared" si="4"/>
        <v>5</v>
      </c>
    </row>
    <row r="43" spans="1:69" x14ac:dyDescent="0.2">
      <c r="A43">
        <f t="shared" si="5"/>
        <v>32</v>
      </c>
      <c r="C43" s="29">
        <f>1-IF(C$10=0.5,0,IF('Base no wds'!Z46=1,'Base with wds'!$H$4,'Base with wds'!$H$5))</f>
        <v>1</v>
      </c>
      <c r="D43" s="29">
        <f>1-IF(D$10=0.5,0,IF('Base no wds'!AA46=1,'Base with wds'!$H$4,'Base with wds'!$H$5))</f>
        <v>0.95</v>
      </c>
      <c r="E43" s="29">
        <f>1-IF(E$10=0.5,0,IF('Base no wds'!AB46=1,'Base with wds'!$H$4,'Base with wds'!$H$5))</f>
        <v>0.995</v>
      </c>
      <c r="F43" s="29">
        <f>1-IF(F$10=0.5,0,IF('Base no wds'!AC46=1,'Base with wds'!$H$4,'Base with wds'!$H$5))</f>
        <v>0.995</v>
      </c>
      <c r="G43" s="29">
        <f>1-IF(G$10=0.5,0,IF('Base no wds'!AD46=1,'Base with wds'!$H$4,'Base with wds'!$H$5))</f>
        <v>0.995</v>
      </c>
      <c r="H43" s="29">
        <f>1-IF(H$10=0.5,0,IF('Base no wds'!AE46=1,'Base with wds'!$H$4,'Base with wds'!$H$5))</f>
        <v>0.95</v>
      </c>
      <c r="I43" s="29">
        <f>1-IF(I$10=0.5,0,IF('Base no wds'!AF46=1,'Base with wds'!$H$4,'Base with wds'!$H$5))</f>
        <v>0.95</v>
      </c>
      <c r="J43" s="29">
        <f>1-IF(J$10=0.5,0,IF('Base no wds'!AG46=1,'Base with wds'!$H$4,'Base with wds'!$H$5))</f>
        <v>0.995</v>
      </c>
      <c r="K43" s="29">
        <f>1-IF(K$10=0.5,0,IF('Base no wds'!AH46=1,'Base with wds'!$H$4,'Base with wds'!$H$5))</f>
        <v>0.95</v>
      </c>
      <c r="L43" s="29">
        <f>1-IF(L$10=0.5,0,IF('Base no wds'!AI46=1,'Base with wds'!$H$4,'Base with wds'!$H$5))</f>
        <v>0.95</v>
      </c>
      <c r="M43" s="29">
        <f>1-IF(M$10=0.5,0,IF('Base no wds'!AJ46=1,'Base with wds'!$H$4,'Base with wds'!$H$5))</f>
        <v>0.95</v>
      </c>
      <c r="N43" s="29">
        <f>1-IF(N$10=0.5,0,IF('Base no wds'!AK46=1,'Base with wds'!$H$4,'Base with wds'!$H$5))</f>
        <v>0.995</v>
      </c>
      <c r="O43" s="29">
        <f>1-IF(O$10=0.5,0,IF('Base no wds'!AL46=1,'Base with wds'!$H$4,'Base with wds'!$H$5))</f>
        <v>0.95</v>
      </c>
      <c r="P43" s="29">
        <f>1-IF(P$10=0.5,0,IF('Base no wds'!AM46=1,'Base with wds'!$H$4,'Base with wds'!$H$5))</f>
        <v>0.95</v>
      </c>
      <c r="Q43" s="29">
        <f>1-IF(Q$10=0.5,0,IF('Base no wds'!AN46=1,'Base with wds'!$H$4,'Base with wds'!$H$5))</f>
        <v>0.995</v>
      </c>
      <c r="R43" s="29">
        <f>1-IF(R$10=0.5,0,IF('Base no wds'!AO46=1,'Base with wds'!$H$4,'Base with wds'!$H$5))</f>
        <v>0.95</v>
      </c>
      <c r="S43" s="29">
        <f>1-IF(S$10=0.5,0,IF('Base no wds'!AP46=1,'Base with wds'!$H$4,'Base with wds'!$H$5))</f>
        <v>0.95</v>
      </c>
      <c r="T43" s="29">
        <f>1-IF(T$10=0.5,0,IF('Base no wds'!AQ46=1,'Base with wds'!$H$4,'Base with wds'!$H$5))</f>
        <v>0.995</v>
      </c>
      <c r="U43" s="29">
        <f>1-IF(U$10=0.5,0,IF('Base no wds'!AR46=1,'Base with wds'!$H$4,'Base with wds'!$H$5))</f>
        <v>0.95</v>
      </c>
      <c r="V43" s="29">
        <f>1-IF(V$10=0.5,0,IF('Base no wds'!AS46=1,'Base with wds'!$H$4,'Base with wds'!$H$5))</f>
        <v>0.95</v>
      </c>
      <c r="X43">
        <f t="shared" si="6"/>
        <v>32</v>
      </c>
      <c r="Y43" s="29">
        <f>PRODUCT($C43:C43)</f>
        <v>1</v>
      </c>
      <c r="Z43" s="29">
        <f>PRODUCT($C43:D43)</f>
        <v>0.95</v>
      </c>
      <c r="AA43" s="29">
        <f>PRODUCT($C43:E43)</f>
        <v>0.94524999999999992</v>
      </c>
      <c r="AB43" s="29">
        <f>PRODUCT($C43:F43)</f>
        <v>0.94052374999999988</v>
      </c>
      <c r="AC43" s="29">
        <f>PRODUCT($C43:G43)</f>
        <v>0.93582113124999988</v>
      </c>
      <c r="AD43" s="29">
        <f>PRODUCT($C43:H43)</f>
        <v>0.88903007468749984</v>
      </c>
      <c r="AE43" s="29">
        <f>PRODUCT($C43:I43)</f>
        <v>0.84457857095312483</v>
      </c>
      <c r="AF43" s="29">
        <f>PRODUCT($C43:J43)</f>
        <v>0.8403556780983592</v>
      </c>
      <c r="AG43" s="29">
        <f>PRODUCT($C43:K43)</f>
        <v>0.79833789419344126</v>
      </c>
      <c r="AH43" s="29">
        <f>PRODUCT($C43:L43)</f>
        <v>0.75842099948376918</v>
      </c>
      <c r="AI43" s="29">
        <f>PRODUCT($C43:M43)</f>
        <v>0.72049994950958063</v>
      </c>
      <c r="AJ43" s="29">
        <f>PRODUCT($C43:N43)</f>
        <v>0.71689744976203273</v>
      </c>
      <c r="AK43" s="29">
        <f>PRODUCT($C43:O43)</f>
        <v>0.68105257727393109</v>
      </c>
      <c r="AL43" s="29">
        <f>PRODUCT($C43:P43)</f>
        <v>0.64699994841023456</v>
      </c>
      <c r="AM43" s="29">
        <f>PRODUCT($C43:Q43)</f>
        <v>0.64376494866818335</v>
      </c>
      <c r="AN43" s="29">
        <f>PRODUCT($C43:R43)</f>
        <v>0.61157670123477414</v>
      </c>
      <c r="AO43" s="29">
        <f>PRODUCT($C43:S43)</f>
        <v>0.58099786617303539</v>
      </c>
      <c r="AP43" s="29">
        <f>PRODUCT($C43:T43)</f>
        <v>0.57809287684217026</v>
      </c>
      <c r="AQ43" s="29">
        <f>PRODUCT($C43:U43)</f>
        <v>0.5491882330000617</v>
      </c>
      <c r="AR43" s="29">
        <f>PRODUCT($C43:V43)</f>
        <v>0.5217288213500586</v>
      </c>
      <c r="AU43">
        <f t="shared" si="8"/>
        <v>32</v>
      </c>
      <c r="AV43" s="30">
        <f>Y43*'Base no wds'!AA46</f>
        <v>0</v>
      </c>
      <c r="AW43" s="30">
        <f>Z43*'Base no wds'!AB46</f>
        <v>0.95</v>
      </c>
      <c r="AX43" s="30">
        <f>AA43*'Base no wds'!AC46</f>
        <v>0.94524999999999992</v>
      </c>
      <c r="AY43" s="30">
        <f>AB43*'Base no wds'!AD46</f>
        <v>0.94052374999999988</v>
      </c>
      <c r="AZ43" s="30">
        <f>AC43*'Base no wds'!AE46</f>
        <v>0</v>
      </c>
      <c r="BA43" s="30">
        <f>AD43*'Base no wds'!AF46</f>
        <v>0</v>
      </c>
      <c r="BB43" s="30">
        <f>AE43*'Base no wds'!AG46</f>
        <v>0.84457857095312483</v>
      </c>
      <c r="BC43" s="30">
        <f>AF43*'Base no wds'!AH46</f>
        <v>0</v>
      </c>
      <c r="BD43" s="30">
        <f>AG43*'Base no wds'!AI46</f>
        <v>0</v>
      </c>
      <c r="BE43" s="30">
        <f>AH43*'Base no wds'!AJ46</f>
        <v>0</v>
      </c>
      <c r="BF43" s="30">
        <f>AI43*'Base no wds'!AK46</f>
        <v>0.72049994950958063</v>
      </c>
      <c r="BG43" s="30">
        <f>AJ43*'Base no wds'!AL46</f>
        <v>0</v>
      </c>
      <c r="BH43" s="30">
        <f>AK43*'Base no wds'!AM46</f>
        <v>0</v>
      </c>
      <c r="BI43" s="30">
        <f>AL43*'Base no wds'!AN46</f>
        <v>0.64699994841023456</v>
      </c>
      <c r="BJ43" s="30">
        <f>AM43*'Base no wds'!AO46</f>
        <v>0</v>
      </c>
      <c r="BK43" s="30">
        <f>AN43*'Base no wds'!AP46</f>
        <v>0</v>
      </c>
      <c r="BL43" s="30">
        <f>AO43*'Base no wds'!AQ46</f>
        <v>0.58099786617303539</v>
      </c>
      <c r="BM43" s="30">
        <f>AP43*'Base no wds'!AR46</f>
        <v>0</v>
      </c>
      <c r="BN43" s="30">
        <f>AQ43*'Base no wds'!AS46</f>
        <v>0</v>
      </c>
      <c r="BO43" s="30">
        <f>AR43*'Base no wds'!AT46</f>
        <v>0</v>
      </c>
      <c r="BP43" s="8">
        <f t="shared" si="9"/>
        <v>5.6288500850459755</v>
      </c>
      <c r="BQ43" s="32">
        <f t="shared" si="4"/>
        <v>6</v>
      </c>
    </row>
    <row r="44" spans="1:69" x14ac:dyDescent="0.2">
      <c r="A44">
        <f t="shared" si="5"/>
        <v>33</v>
      </c>
      <c r="C44" s="29">
        <f>1-IF(C$10=0.5,0,IF('Base no wds'!Z47=1,'Base with wds'!$H$4,'Base with wds'!$H$5))</f>
        <v>1</v>
      </c>
      <c r="D44" s="29">
        <f>1-IF(D$10=0.5,0,IF('Base no wds'!AA47=1,'Base with wds'!$H$4,'Base with wds'!$H$5))</f>
        <v>0.95</v>
      </c>
      <c r="E44" s="29">
        <f>1-IF(E$10=0.5,0,IF('Base no wds'!AB47=1,'Base with wds'!$H$4,'Base with wds'!$H$5))</f>
        <v>0.95</v>
      </c>
      <c r="F44" s="29">
        <f>1-IF(F$10=0.5,0,IF('Base no wds'!AC47=1,'Base with wds'!$H$4,'Base with wds'!$H$5))</f>
        <v>0.95</v>
      </c>
      <c r="G44" s="29">
        <f>1-IF(G$10=0.5,0,IF('Base no wds'!AD47=1,'Base with wds'!$H$4,'Base with wds'!$H$5))</f>
        <v>0.95</v>
      </c>
      <c r="H44" s="29">
        <f>1-IF(H$10=0.5,0,IF('Base no wds'!AE47=1,'Base with wds'!$H$4,'Base with wds'!$H$5))</f>
        <v>0.95</v>
      </c>
      <c r="I44" s="29">
        <f>1-IF(I$10=0.5,0,IF('Base no wds'!AF47=1,'Base with wds'!$H$4,'Base with wds'!$H$5))</f>
        <v>0.995</v>
      </c>
      <c r="J44" s="29">
        <f>1-IF(J$10=0.5,0,IF('Base no wds'!AG47=1,'Base with wds'!$H$4,'Base with wds'!$H$5))</f>
        <v>0.95</v>
      </c>
      <c r="K44" s="29">
        <f>1-IF(K$10=0.5,0,IF('Base no wds'!AH47=1,'Base with wds'!$H$4,'Base with wds'!$H$5))</f>
        <v>0.95</v>
      </c>
      <c r="L44" s="29">
        <f>1-IF(L$10=0.5,0,IF('Base no wds'!AI47=1,'Base with wds'!$H$4,'Base with wds'!$H$5))</f>
        <v>0.95</v>
      </c>
      <c r="M44" s="29">
        <f>1-IF(M$10=0.5,0,IF('Base no wds'!AJ47=1,'Base with wds'!$H$4,'Base with wds'!$H$5))</f>
        <v>0.995</v>
      </c>
      <c r="N44" s="29">
        <f>1-IF(N$10=0.5,0,IF('Base no wds'!AK47=1,'Base with wds'!$H$4,'Base with wds'!$H$5))</f>
        <v>0.95</v>
      </c>
      <c r="O44" s="29">
        <f>1-IF(O$10=0.5,0,IF('Base no wds'!AL47=1,'Base with wds'!$H$4,'Base with wds'!$H$5))</f>
        <v>0.995</v>
      </c>
      <c r="P44" s="29">
        <f>1-IF(P$10=0.5,0,IF('Base no wds'!AM47=1,'Base with wds'!$H$4,'Base with wds'!$H$5))</f>
        <v>0.95</v>
      </c>
      <c r="Q44" s="29">
        <f>1-IF(Q$10=0.5,0,IF('Base no wds'!AN47=1,'Base with wds'!$H$4,'Base with wds'!$H$5))</f>
        <v>0.95</v>
      </c>
      <c r="R44" s="29">
        <f>1-IF(R$10=0.5,0,IF('Base no wds'!AO47=1,'Base with wds'!$H$4,'Base with wds'!$H$5))</f>
        <v>0.995</v>
      </c>
      <c r="S44" s="29">
        <f>1-IF(S$10=0.5,0,IF('Base no wds'!AP47=1,'Base with wds'!$H$4,'Base with wds'!$H$5))</f>
        <v>0.995</v>
      </c>
      <c r="T44" s="29">
        <f>1-IF(T$10=0.5,0,IF('Base no wds'!AQ47=1,'Base with wds'!$H$4,'Base with wds'!$H$5))</f>
        <v>0.95</v>
      </c>
      <c r="U44" s="29">
        <f>1-IF(U$10=0.5,0,IF('Base no wds'!AR47=1,'Base with wds'!$H$4,'Base with wds'!$H$5))</f>
        <v>0.995</v>
      </c>
      <c r="V44" s="29">
        <f>1-IF(V$10=0.5,0,IF('Base no wds'!AS47=1,'Base with wds'!$H$4,'Base with wds'!$H$5))</f>
        <v>0.95</v>
      </c>
      <c r="X44">
        <f t="shared" si="6"/>
        <v>33</v>
      </c>
      <c r="Y44" s="29">
        <f>PRODUCT($C44:C44)</f>
        <v>1</v>
      </c>
      <c r="Z44" s="29">
        <f>PRODUCT($C44:D44)</f>
        <v>0.95</v>
      </c>
      <c r="AA44" s="29">
        <f>PRODUCT($C44:E44)</f>
        <v>0.90249999999999997</v>
      </c>
      <c r="AB44" s="29">
        <f>PRODUCT($C44:F44)</f>
        <v>0.85737499999999989</v>
      </c>
      <c r="AC44" s="29">
        <f>PRODUCT($C44:G44)</f>
        <v>0.81450624999999988</v>
      </c>
      <c r="AD44" s="29">
        <f>PRODUCT($C44:H44)</f>
        <v>0.77378093749999988</v>
      </c>
      <c r="AE44" s="29">
        <f>PRODUCT($C44:I44)</f>
        <v>0.76991203281249987</v>
      </c>
      <c r="AF44" s="29">
        <f>PRODUCT($C44:J44)</f>
        <v>0.73141643117187483</v>
      </c>
      <c r="AG44" s="29">
        <f>PRODUCT($C44:K44)</f>
        <v>0.69484560961328101</v>
      </c>
      <c r="AH44" s="29">
        <f>PRODUCT($C44:L44)</f>
        <v>0.66010332913261693</v>
      </c>
      <c r="AI44" s="29">
        <f>PRODUCT($C44:M44)</f>
        <v>0.65680281248695382</v>
      </c>
      <c r="AJ44" s="29">
        <f>PRODUCT($C44:N44)</f>
        <v>0.62396267186260612</v>
      </c>
      <c r="AK44" s="29">
        <f>PRODUCT($C44:O44)</f>
        <v>0.62084285850329313</v>
      </c>
      <c r="AL44" s="29">
        <f>PRODUCT($C44:P44)</f>
        <v>0.58980071557812841</v>
      </c>
      <c r="AM44" s="29">
        <f>PRODUCT($C44:Q44)</f>
        <v>0.560310679799222</v>
      </c>
      <c r="AN44" s="29">
        <f>PRODUCT($C44:R44)</f>
        <v>0.55750912640022587</v>
      </c>
      <c r="AO44" s="29">
        <f>PRODUCT($C44:S44)</f>
        <v>0.55472158076822475</v>
      </c>
      <c r="AP44" s="29">
        <f>PRODUCT($C44:T44)</f>
        <v>0.52698550172981351</v>
      </c>
      <c r="AQ44" s="29">
        <f>PRODUCT($C44:U44)</f>
        <v>0.52435057422116449</v>
      </c>
      <c r="AR44" s="29">
        <f>PRODUCT($C44:V44)</f>
        <v>0.49813304551010623</v>
      </c>
      <c r="AU44">
        <f t="shared" si="8"/>
        <v>33</v>
      </c>
      <c r="AV44" s="30">
        <f>Y44*'Base no wds'!AA47</f>
        <v>0</v>
      </c>
      <c r="AW44" s="30">
        <f>Z44*'Base no wds'!AB47</f>
        <v>0</v>
      </c>
      <c r="AX44" s="30">
        <f>AA44*'Base no wds'!AC47</f>
        <v>0</v>
      </c>
      <c r="AY44" s="30">
        <f>AB44*'Base no wds'!AD47</f>
        <v>0</v>
      </c>
      <c r="AZ44" s="30">
        <f>AC44*'Base no wds'!AE47</f>
        <v>0</v>
      </c>
      <c r="BA44" s="30">
        <f>AD44*'Base no wds'!AF47</f>
        <v>0.77378093749999988</v>
      </c>
      <c r="BB44" s="30">
        <f>AE44*'Base no wds'!AG47</f>
        <v>0</v>
      </c>
      <c r="BC44" s="30">
        <f>AF44*'Base no wds'!AH47</f>
        <v>0</v>
      </c>
      <c r="BD44" s="30">
        <f>AG44*'Base no wds'!AI47</f>
        <v>0</v>
      </c>
      <c r="BE44" s="30">
        <f>AH44*'Base no wds'!AJ47</f>
        <v>0.66010332913261693</v>
      </c>
      <c r="BF44" s="30">
        <f>AI44*'Base no wds'!AK47</f>
        <v>0</v>
      </c>
      <c r="BG44" s="30">
        <f>AJ44*'Base no wds'!AL47</f>
        <v>0.62396267186260612</v>
      </c>
      <c r="BH44" s="30">
        <f>AK44*'Base no wds'!AM47</f>
        <v>0</v>
      </c>
      <c r="BI44" s="30">
        <f>AL44*'Base no wds'!AN47</f>
        <v>0</v>
      </c>
      <c r="BJ44" s="30">
        <f>AM44*'Base no wds'!AO47</f>
        <v>0.560310679799222</v>
      </c>
      <c r="BK44" s="30">
        <f>AN44*'Base no wds'!AP47</f>
        <v>0.55750912640022587</v>
      </c>
      <c r="BL44" s="30">
        <f>AO44*'Base no wds'!AQ47</f>
        <v>0</v>
      </c>
      <c r="BM44" s="30">
        <f>AP44*'Base no wds'!AR47</f>
        <v>0.52698550172981351</v>
      </c>
      <c r="BN44" s="30">
        <f>AQ44*'Base no wds'!AS47</f>
        <v>0</v>
      </c>
      <c r="BO44" s="30">
        <f>AR44*'Base no wds'!AT47</f>
        <v>0</v>
      </c>
      <c r="BP44" s="8">
        <f t="shared" si="9"/>
        <v>3.7026522464244844</v>
      </c>
      <c r="BQ44" s="32">
        <f t="shared" si="4"/>
        <v>4</v>
      </c>
    </row>
    <row r="45" spans="1:69" x14ac:dyDescent="0.2">
      <c r="A45">
        <f t="shared" si="5"/>
        <v>34</v>
      </c>
      <c r="C45" s="29">
        <f>1-IF(C$10=0.5,0,IF('Base no wds'!Z48=1,'Base with wds'!$H$4,'Base with wds'!$H$5))</f>
        <v>1</v>
      </c>
      <c r="D45" s="29">
        <f>1-IF(D$10=0.5,0,IF('Base no wds'!AA48=1,'Base with wds'!$H$4,'Base with wds'!$H$5))</f>
        <v>0.995</v>
      </c>
      <c r="E45" s="29">
        <f>1-IF(E$10=0.5,0,IF('Base no wds'!AB48=1,'Base with wds'!$H$4,'Base with wds'!$H$5))</f>
        <v>0.995</v>
      </c>
      <c r="F45" s="29">
        <f>1-IF(F$10=0.5,0,IF('Base no wds'!AC48=1,'Base with wds'!$H$4,'Base with wds'!$H$5))</f>
        <v>0.995</v>
      </c>
      <c r="G45" s="29">
        <f>1-IF(G$10=0.5,0,IF('Base no wds'!AD48=1,'Base with wds'!$H$4,'Base with wds'!$H$5))</f>
        <v>0.995</v>
      </c>
      <c r="H45" s="29">
        <f>1-IF(H$10=0.5,0,IF('Base no wds'!AE48=1,'Base with wds'!$H$4,'Base with wds'!$H$5))</f>
        <v>0.995</v>
      </c>
      <c r="I45" s="29">
        <f>1-IF(I$10=0.5,0,IF('Base no wds'!AF48=1,'Base with wds'!$H$4,'Base with wds'!$H$5))</f>
        <v>0.995</v>
      </c>
      <c r="J45" s="29">
        <f>1-IF(J$10=0.5,0,IF('Base no wds'!AG48=1,'Base with wds'!$H$4,'Base with wds'!$H$5))</f>
        <v>0.995</v>
      </c>
      <c r="K45" s="29">
        <f>1-IF(K$10=0.5,0,IF('Base no wds'!AH48=1,'Base with wds'!$H$4,'Base with wds'!$H$5))</f>
        <v>0.95</v>
      </c>
      <c r="L45" s="29">
        <f>1-IF(L$10=0.5,0,IF('Base no wds'!AI48=1,'Base with wds'!$H$4,'Base with wds'!$H$5))</f>
        <v>0.995</v>
      </c>
      <c r="M45" s="29">
        <f>1-IF(M$10=0.5,0,IF('Base no wds'!AJ48=1,'Base with wds'!$H$4,'Base with wds'!$H$5))</f>
        <v>0.995</v>
      </c>
      <c r="N45" s="29">
        <f>1-IF(N$10=0.5,0,IF('Base no wds'!AK48=1,'Base with wds'!$H$4,'Base with wds'!$H$5))</f>
        <v>0.995</v>
      </c>
      <c r="O45" s="29">
        <f>1-IF(O$10=0.5,0,IF('Base no wds'!AL48=1,'Base with wds'!$H$4,'Base with wds'!$H$5))</f>
        <v>0.95</v>
      </c>
      <c r="P45" s="29">
        <f>1-IF(P$10=0.5,0,IF('Base no wds'!AM48=1,'Base with wds'!$H$4,'Base with wds'!$H$5))</f>
        <v>0.95</v>
      </c>
      <c r="Q45" s="29">
        <f>1-IF(Q$10=0.5,0,IF('Base no wds'!AN48=1,'Base with wds'!$H$4,'Base with wds'!$H$5))</f>
        <v>0.95</v>
      </c>
      <c r="R45" s="29">
        <f>1-IF(R$10=0.5,0,IF('Base no wds'!AO48=1,'Base with wds'!$H$4,'Base with wds'!$H$5))</f>
        <v>0.95</v>
      </c>
      <c r="S45" s="29">
        <f>1-IF(S$10=0.5,0,IF('Base no wds'!AP48=1,'Base with wds'!$H$4,'Base with wds'!$H$5))</f>
        <v>0.95</v>
      </c>
      <c r="T45" s="29">
        <f>1-IF(T$10=0.5,0,IF('Base no wds'!AQ48=1,'Base with wds'!$H$4,'Base with wds'!$H$5))</f>
        <v>0.95</v>
      </c>
      <c r="U45" s="29">
        <f>1-IF(U$10=0.5,0,IF('Base no wds'!AR48=1,'Base with wds'!$H$4,'Base with wds'!$H$5))</f>
        <v>0.95</v>
      </c>
      <c r="V45" s="29">
        <f>1-IF(V$10=0.5,0,IF('Base no wds'!AS48=1,'Base with wds'!$H$4,'Base with wds'!$H$5))</f>
        <v>0.95</v>
      </c>
      <c r="X45">
        <f t="shared" si="6"/>
        <v>34</v>
      </c>
      <c r="Y45" s="29">
        <f>PRODUCT($C45:C45)</f>
        <v>1</v>
      </c>
      <c r="Z45" s="29">
        <f>PRODUCT($C45:D45)</f>
        <v>0.995</v>
      </c>
      <c r="AA45" s="29">
        <f>PRODUCT($C45:E45)</f>
        <v>0.99002500000000004</v>
      </c>
      <c r="AB45" s="29">
        <f>PRODUCT($C45:F45)</f>
        <v>0.98507487500000002</v>
      </c>
      <c r="AC45" s="29">
        <f>PRODUCT($C45:G45)</f>
        <v>0.98014950062500006</v>
      </c>
      <c r="AD45" s="29">
        <f>PRODUCT($C45:H45)</f>
        <v>0.97524875312187509</v>
      </c>
      <c r="AE45" s="29">
        <f>PRODUCT($C45:I45)</f>
        <v>0.97037250935626573</v>
      </c>
      <c r="AF45" s="29">
        <f>PRODUCT($C45:J45)</f>
        <v>0.96552064680948435</v>
      </c>
      <c r="AG45" s="29">
        <f>PRODUCT($C45:K45)</f>
        <v>0.91724461446901007</v>
      </c>
      <c r="AH45" s="29">
        <f>PRODUCT($C45:L45)</f>
        <v>0.91265839139666505</v>
      </c>
      <c r="AI45" s="29">
        <f>PRODUCT($C45:M45)</f>
        <v>0.9080950994396817</v>
      </c>
      <c r="AJ45" s="29">
        <f>PRODUCT($C45:N45)</f>
        <v>0.90355462394248331</v>
      </c>
      <c r="AK45" s="29">
        <f>PRODUCT($C45:O45)</f>
        <v>0.85837689274535911</v>
      </c>
      <c r="AL45" s="29">
        <f>PRODUCT($C45:P45)</f>
        <v>0.81545804810809108</v>
      </c>
      <c r="AM45" s="29">
        <f>PRODUCT($C45:Q45)</f>
        <v>0.77468514570268654</v>
      </c>
      <c r="AN45" s="29">
        <f>PRODUCT($C45:R45)</f>
        <v>0.73595088841755218</v>
      </c>
      <c r="AO45" s="29">
        <f>PRODUCT($C45:S45)</f>
        <v>0.6991533439966745</v>
      </c>
      <c r="AP45" s="29">
        <f>PRODUCT($C45:T45)</f>
        <v>0.66419567679684077</v>
      </c>
      <c r="AQ45" s="29">
        <f>PRODUCT($C45:U45)</f>
        <v>0.6309858929569987</v>
      </c>
      <c r="AR45" s="29">
        <f>PRODUCT($C45:V45)</f>
        <v>0.59943659830914875</v>
      </c>
      <c r="AU45">
        <f t="shared" si="8"/>
        <v>34</v>
      </c>
      <c r="AV45" s="30">
        <f>Y45*'Base no wds'!AA48</f>
        <v>1</v>
      </c>
      <c r="AW45" s="30">
        <f>Z45*'Base no wds'!AB48</f>
        <v>0.995</v>
      </c>
      <c r="AX45" s="30">
        <f>AA45*'Base no wds'!AC48</f>
        <v>0.99002500000000004</v>
      </c>
      <c r="AY45" s="30">
        <f>AB45*'Base no wds'!AD48</f>
        <v>0.98507487500000002</v>
      </c>
      <c r="AZ45" s="30">
        <f>AC45*'Base no wds'!AE48</f>
        <v>0.98014950062500006</v>
      </c>
      <c r="BA45" s="30">
        <f>AD45*'Base no wds'!AF48</f>
        <v>0.97524875312187509</v>
      </c>
      <c r="BB45" s="30">
        <f>AE45*'Base no wds'!AG48</f>
        <v>0.97037250935626573</v>
      </c>
      <c r="BC45" s="30">
        <f>AF45*'Base no wds'!AH48</f>
        <v>0</v>
      </c>
      <c r="BD45" s="30">
        <f>AG45*'Base no wds'!AI48</f>
        <v>0.91724461446901007</v>
      </c>
      <c r="BE45" s="30">
        <f>AH45*'Base no wds'!AJ48</f>
        <v>0.91265839139666505</v>
      </c>
      <c r="BF45" s="30">
        <f>AI45*'Base no wds'!AK48</f>
        <v>0.9080950994396817</v>
      </c>
      <c r="BG45" s="30">
        <f>AJ45*'Base no wds'!AL48</f>
        <v>0</v>
      </c>
      <c r="BH45" s="30">
        <f>AK45*'Base no wds'!AM48</f>
        <v>0</v>
      </c>
      <c r="BI45" s="30">
        <f>AL45*'Base no wds'!AN48</f>
        <v>0</v>
      </c>
      <c r="BJ45" s="30">
        <f>AM45*'Base no wds'!AO48</f>
        <v>0</v>
      </c>
      <c r="BK45" s="30">
        <f>AN45*'Base no wds'!AP48</f>
        <v>0</v>
      </c>
      <c r="BL45" s="30">
        <f>AO45*'Base no wds'!AQ48</f>
        <v>0</v>
      </c>
      <c r="BM45" s="30">
        <f>AP45*'Base no wds'!AR48</f>
        <v>0</v>
      </c>
      <c r="BN45" s="30">
        <f>AQ45*'Base no wds'!AS48</f>
        <v>0</v>
      </c>
      <c r="BO45" s="30">
        <f>AR45*'Base no wds'!AT48</f>
        <v>0</v>
      </c>
      <c r="BP45" s="8">
        <f t="shared" si="9"/>
        <v>9.6338687434084989</v>
      </c>
      <c r="BQ45" s="32">
        <f t="shared" si="4"/>
        <v>10</v>
      </c>
    </row>
    <row r="46" spans="1:69" x14ac:dyDescent="0.2">
      <c r="A46">
        <f t="shared" si="5"/>
        <v>35</v>
      </c>
      <c r="C46" s="29">
        <f>1-IF(C$10=0.5,0,IF('Base no wds'!Z49=1,'Base with wds'!$H$4,'Base with wds'!$H$5))</f>
        <v>1</v>
      </c>
      <c r="D46" s="29">
        <f>1-IF(D$10=0.5,0,IF('Base no wds'!AA49=1,'Base with wds'!$H$4,'Base with wds'!$H$5))</f>
        <v>0.95</v>
      </c>
      <c r="E46" s="29">
        <f>1-IF(E$10=0.5,0,IF('Base no wds'!AB49=1,'Base with wds'!$H$4,'Base with wds'!$H$5))</f>
        <v>0.995</v>
      </c>
      <c r="F46" s="29">
        <f>1-IF(F$10=0.5,0,IF('Base no wds'!AC49=1,'Base with wds'!$H$4,'Base with wds'!$H$5))</f>
        <v>0.95</v>
      </c>
      <c r="G46" s="29">
        <f>1-IF(G$10=0.5,0,IF('Base no wds'!AD49=1,'Base with wds'!$H$4,'Base with wds'!$H$5))</f>
        <v>0.95</v>
      </c>
      <c r="H46" s="29">
        <f>1-IF(H$10=0.5,0,IF('Base no wds'!AE49=1,'Base with wds'!$H$4,'Base with wds'!$H$5))</f>
        <v>0.995</v>
      </c>
      <c r="I46" s="29">
        <f>1-IF(I$10=0.5,0,IF('Base no wds'!AF49=1,'Base with wds'!$H$4,'Base with wds'!$H$5))</f>
        <v>0.995</v>
      </c>
      <c r="J46" s="29">
        <f>1-IF(J$10=0.5,0,IF('Base no wds'!AG49=1,'Base with wds'!$H$4,'Base with wds'!$H$5))</f>
        <v>0.95</v>
      </c>
      <c r="K46" s="29">
        <f>1-IF(K$10=0.5,0,IF('Base no wds'!AH49=1,'Base with wds'!$H$4,'Base with wds'!$H$5))</f>
        <v>0.95</v>
      </c>
      <c r="L46" s="29">
        <f>1-IF(L$10=0.5,0,IF('Base no wds'!AI49=1,'Base with wds'!$H$4,'Base with wds'!$H$5))</f>
        <v>0.995</v>
      </c>
      <c r="M46" s="29">
        <f>1-IF(M$10=0.5,0,IF('Base no wds'!AJ49=1,'Base with wds'!$H$4,'Base with wds'!$H$5))</f>
        <v>0.995</v>
      </c>
      <c r="N46" s="29">
        <f>1-IF(N$10=0.5,0,IF('Base no wds'!AK49=1,'Base with wds'!$H$4,'Base with wds'!$H$5))</f>
        <v>0.95</v>
      </c>
      <c r="O46" s="29">
        <f>1-IF(O$10=0.5,0,IF('Base no wds'!AL49=1,'Base with wds'!$H$4,'Base with wds'!$H$5))</f>
        <v>0.995</v>
      </c>
      <c r="P46" s="29">
        <f>1-IF(P$10=0.5,0,IF('Base no wds'!AM49=1,'Base with wds'!$H$4,'Base with wds'!$H$5))</f>
        <v>0.95</v>
      </c>
      <c r="Q46" s="29">
        <f>1-IF(Q$10=0.5,0,IF('Base no wds'!AN49=1,'Base with wds'!$H$4,'Base with wds'!$H$5))</f>
        <v>0.995</v>
      </c>
      <c r="R46" s="29">
        <f>1-IF(R$10=0.5,0,IF('Base no wds'!AO49=1,'Base with wds'!$H$4,'Base with wds'!$H$5))</f>
        <v>0.95</v>
      </c>
      <c r="S46" s="29">
        <f>1-IF(S$10=0.5,0,IF('Base no wds'!AP49=1,'Base with wds'!$H$4,'Base with wds'!$H$5))</f>
        <v>0.995</v>
      </c>
      <c r="T46" s="29">
        <f>1-IF(T$10=0.5,0,IF('Base no wds'!AQ49=1,'Base with wds'!$H$4,'Base with wds'!$H$5))</f>
        <v>0.95</v>
      </c>
      <c r="U46" s="29">
        <f>1-IF(U$10=0.5,0,IF('Base no wds'!AR49=1,'Base with wds'!$H$4,'Base with wds'!$H$5))</f>
        <v>0.95</v>
      </c>
      <c r="V46" s="29">
        <f>1-IF(V$10=0.5,0,IF('Base no wds'!AS49=1,'Base with wds'!$H$4,'Base with wds'!$H$5))</f>
        <v>0.95</v>
      </c>
      <c r="X46">
        <f t="shared" si="6"/>
        <v>35</v>
      </c>
      <c r="Y46" s="29">
        <f>PRODUCT($C46:C46)</f>
        <v>1</v>
      </c>
      <c r="Z46" s="29">
        <f>PRODUCT($C46:D46)</f>
        <v>0.95</v>
      </c>
      <c r="AA46" s="29">
        <f>PRODUCT($C46:E46)</f>
        <v>0.94524999999999992</v>
      </c>
      <c r="AB46" s="29">
        <f>PRODUCT($C46:F46)</f>
        <v>0.89798749999999994</v>
      </c>
      <c r="AC46" s="29">
        <f>PRODUCT($C46:G46)</f>
        <v>0.85308812499999986</v>
      </c>
      <c r="AD46" s="29">
        <f>PRODUCT($C46:H46)</f>
        <v>0.84882268437499986</v>
      </c>
      <c r="AE46" s="29">
        <f>PRODUCT($C46:I46)</f>
        <v>0.84457857095312483</v>
      </c>
      <c r="AF46" s="29">
        <f>PRODUCT($C46:J46)</f>
        <v>0.80234964240546858</v>
      </c>
      <c r="AG46" s="29">
        <f>PRODUCT($C46:K46)</f>
        <v>0.76223216028519514</v>
      </c>
      <c r="AH46" s="29">
        <f>PRODUCT($C46:L46)</f>
        <v>0.75842099948376918</v>
      </c>
      <c r="AI46" s="29">
        <f>PRODUCT($C46:M46)</f>
        <v>0.75462889448635029</v>
      </c>
      <c r="AJ46" s="29">
        <f>PRODUCT($C46:N46)</f>
        <v>0.71689744976203273</v>
      </c>
      <c r="AK46" s="29">
        <f>PRODUCT($C46:O46)</f>
        <v>0.71331296251322251</v>
      </c>
      <c r="AL46" s="29">
        <f>PRODUCT($C46:P46)</f>
        <v>0.67764731438756132</v>
      </c>
      <c r="AM46" s="29">
        <f>PRODUCT($C46:Q46)</f>
        <v>0.67425907781562355</v>
      </c>
      <c r="AN46" s="29">
        <f>PRODUCT($C46:R46)</f>
        <v>0.64054612392484234</v>
      </c>
      <c r="AO46" s="29">
        <f>PRODUCT($C46:S46)</f>
        <v>0.63734339330521816</v>
      </c>
      <c r="AP46" s="29">
        <f>PRODUCT($C46:T46)</f>
        <v>0.60547622363995723</v>
      </c>
      <c r="AQ46" s="29">
        <f>PRODUCT($C46:U46)</f>
        <v>0.57520241245795933</v>
      </c>
      <c r="AR46" s="29">
        <f>PRODUCT($C46:V46)</f>
        <v>0.54644229183506132</v>
      </c>
      <c r="AU46">
        <f t="shared" si="8"/>
        <v>35</v>
      </c>
      <c r="AV46" s="30">
        <f>Y46*'Base no wds'!AA49</f>
        <v>0</v>
      </c>
      <c r="AW46" s="30">
        <f>Z46*'Base no wds'!AB49</f>
        <v>0.95</v>
      </c>
      <c r="AX46" s="30">
        <f>AA46*'Base no wds'!AC49</f>
        <v>0</v>
      </c>
      <c r="AY46" s="30">
        <f>AB46*'Base no wds'!AD49</f>
        <v>0</v>
      </c>
      <c r="AZ46" s="30">
        <f>AC46*'Base no wds'!AE49</f>
        <v>0.85308812499999986</v>
      </c>
      <c r="BA46" s="30">
        <f>AD46*'Base no wds'!AF49</f>
        <v>0.84882268437499986</v>
      </c>
      <c r="BB46" s="30">
        <f>AE46*'Base no wds'!AG49</f>
        <v>0</v>
      </c>
      <c r="BC46" s="30">
        <f>AF46*'Base no wds'!AH49</f>
        <v>0</v>
      </c>
      <c r="BD46" s="30">
        <f>AG46*'Base no wds'!AI49</f>
        <v>0.76223216028519514</v>
      </c>
      <c r="BE46" s="30">
        <f>AH46*'Base no wds'!AJ49</f>
        <v>0.75842099948376918</v>
      </c>
      <c r="BF46" s="30">
        <f>AI46*'Base no wds'!AK49</f>
        <v>0</v>
      </c>
      <c r="BG46" s="30">
        <f>AJ46*'Base no wds'!AL49</f>
        <v>0.71689744976203273</v>
      </c>
      <c r="BH46" s="30">
        <f>AK46*'Base no wds'!AM49</f>
        <v>0</v>
      </c>
      <c r="BI46" s="30">
        <f>AL46*'Base no wds'!AN49</f>
        <v>0.67764731438756132</v>
      </c>
      <c r="BJ46" s="30">
        <f>AM46*'Base no wds'!AO49</f>
        <v>0</v>
      </c>
      <c r="BK46" s="30">
        <f>AN46*'Base no wds'!AP49</f>
        <v>0.64054612392484234</v>
      </c>
      <c r="BL46" s="30">
        <f>AO46*'Base no wds'!AQ49</f>
        <v>0</v>
      </c>
      <c r="BM46" s="30">
        <f>AP46*'Base no wds'!AR49</f>
        <v>0</v>
      </c>
      <c r="BN46" s="30">
        <f>AQ46*'Base no wds'!AS49</f>
        <v>0</v>
      </c>
      <c r="BO46" s="30">
        <f>AR46*'Base no wds'!AT49</f>
        <v>0</v>
      </c>
      <c r="BP46" s="8">
        <f t="shared" si="9"/>
        <v>6.2076548572184</v>
      </c>
      <c r="BQ46" s="32">
        <f t="shared" si="4"/>
        <v>6</v>
      </c>
    </row>
    <row r="47" spans="1:69" x14ac:dyDescent="0.2">
      <c r="A47">
        <f t="shared" si="5"/>
        <v>36</v>
      </c>
      <c r="C47" s="29">
        <f>1-IF(C$10=0.5,0,IF('Base no wds'!Z50=1,'Base with wds'!$H$4,'Base with wds'!$H$5))</f>
        <v>1</v>
      </c>
      <c r="D47" s="29">
        <f>1-IF(D$10=0.5,0,IF('Base no wds'!AA50=1,'Base with wds'!$H$4,'Base with wds'!$H$5))</f>
        <v>0.95</v>
      </c>
      <c r="E47" s="29">
        <f>1-IF(E$10=0.5,0,IF('Base no wds'!AB50=1,'Base with wds'!$H$4,'Base with wds'!$H$5))</f>
        <v>0.995</v>
      </c>
      <c r="F47" s="29">
        <f>1-IF(F$10=0.5,0,IF('Base no wds'!AC50=1,'Base with wds'!$H$4,'Base with wds'!$H$5))</f>
        <v>0.995</v>
      </c>
      <c r="G47" s="29">
        <f>1-IF(G$10=0.5,0,IF('Base no wds'!AD50=1,'Base with wds'!$H$4,'Base with wds'!$H$5))</f>
        <v>0.95</v>
      </c>
      <c r="H47" s="29">
        <f>1-IF(H$10=0.5,0,IF('Base no wds'!AE50=1,'Base with wds'!$H$4,'Base with wds'!$H$5))</f>
        <v>0.95</v>
      </c>
      <c r="I47" s="29">
        <f>1-IF(I$10=0.5,0,IF('Base no wds'!AF50=1,'Base with wds'!$H$4,'Base with wds'!$H$5))</f>
        <v>0.95</v>
      </c>
      <c r="J47" s="29">
        <f>1-IF(J$10=0.5,0,IF('Base no wds'!AG50=1,'Base with wds'!$H$4,'Base with wds'!$H$5))</f>
        <v>0.995</v>
      </c>
      <c r="K47" s="29">
        <f>1-IF(K$10=0.5,0,IF('Base no wds'!AH50=1,'Base with wds'!$H$4,'Base with wds'!$H$5))</f>
        <v>0.95</v>
      </c>
      <c r="L47" s="29">
        <f>1-IF(L$10=0.5,0,IF('Base no wds'!AI50=1,'Base with wds'!$H$4,'Base with wds'!$H$5))</f>
        <v>0.95</v>
      </c>
      <c r="M47" s="29">
        <f>1-IF(M$10=0.5,0,IF('Base no wds'!AJ50=1,'Base with wds'!$H$4,'Base with wds'!$H$5))</f>
        <v>0.995</v>
      </c>
      <c r="N47" s="29">
        <f>1-IF(N$10=0.5,0,IF('Base no wds'!AK50=1,'Base with wds'!$H$4,'Base with wds'!$H$5))</f>
        <v>0.995</v>
      </c>
      <c r="O47" s="29">
        <f>1-IF(O$10=0.5,0,IF('Base no wds'!AL50=1,'Base with wds'!$H$4,'Base with wds'!$H$5))</f>
        <v>0.995</v>
      </c>
      <c r="P47" s="29">
        <f>1-IF(P$10=0.5,0,IF('Base no wds'!AM50=1,'Base with wds'!$H$4,'Base with wds'!$H$5))</f>
        <v>0.95</v>
      </c>
      <c r="Q47" s="29">
        <f>1-IF(Q$10=0.5,0,IF('Base no wds'!AN50=1,'Base with wds'!$H$4,'Base with wds'!$H$5))</f>
        <v>0.995</v>
      </c>
      <c r="R47" s="29">
        <f>1-IF(R$10=0.5,0,IF('Base no wds'!AO50=1,'Base with wds'!$H$4,'Base with wds'!$H$5))</f>
        <v>0.95</v>
      </c>
      <c r="S47" s="29">
        <f>1-IF(S$10=0.5,0,IF('Base no wds'!AP50=1,'Base with wds'!$H$4,'Base with wds'!$H$5))</f>
        <v>0.95</v>
      </c>
      <c r="T47" s="29">
        <f>1-IF(T$10=0.5,0,IF('Base no wds'!AQ50=1,'Base with wds'!$H$4,'Base with wds'!$H$5))</f>
        <v>0.95</v>
      </c>
      <c r="U47" s="29">
        <f>1-IF(U$10=0.5,0,IF('Base no wds'!AR50=1,'Base with wds'!$H$4,'Base with wds'!$H$5))</f>
        <v>0.95</v>
      </c>
      <c r="V47" s="29">
        <f>1-IF(V$10=0.5,0,IF('Base no wds'!AS50=1,'Base with wds'!$H$4,'Base with wds'!$H$5))</f>
        <v>0.95</v>
      </c>
      <c r="X47">
        <f t="shared" si="6"/>
        <v>36</v>
      </c>
      <c r="Y47" s="29">
        <f>PRODUCT($C47:C47)</f>
        <v>1</v>
      </c>
      <c r="Z47" s="29">
        <f>PRODUCT($C47:D47)</f>
        <v>0.95</v>
      </c>
      <c r="AA47" s="29">
        <f>PRODUCT($C47:E47)</f>
        <v>0.94524999999999992</v>
      </c>
      <c r="AB47" s="29">
        <f>PRODUCT($C47:F47)</f>
        <v>0.94052374999999988</v>
      </c>
      <c r="AC47" s="29">
        <f>PRODUCT($C47:G47)</f>
        <v>0.8934975624999999</v>
      </c>
      <c r="AD47" s="29">
        <f>PRODUCT($C47:H47)</f>
        <v>0.84882268437499986</v>
      </c>
      <c r="AE47" s="29">
        <f>PRODUCT($C47:I47)</f>
        <v>0.80638155015624979</v>
      </c>
      <c r="AF47" s="29">
        <f>PRODUCT($C47:J47)</f>
        <v>0.80234964240546858</v>
      </c>
      <c r="AG47" s="29">
        <f>PRODUCT($C47:K47)</f>
        <v>0.76223216028519514</v>
      </c>
      <c r="AH47" s="29">
        <f>PRODUCT($C47:L47)</f>
        <v>0.7241205522709353</v>
      </c>
      <c r="AI47" s="29">
        <f>PRODUCT($C47:M47)</f>
        <v>0.72049994950958063</v>
      </c>
      <c r="AJ47" s="29">
        <f>PRODUCT($C47:N47)</f>
        <v>0.71689744976203273</v>
      </c>
      <c r="AK47" s="29">
        <f>PRODUCT($C47:O47)</f>
        <v>0.71331296251322251</v>
      </c>
      <c r="AL47" s="29">
        <f>PRODUCT($C47:P47)</f>
        <v>0.67764731438756132</v>
      </c>
      <c r="AM47" s="29">
        <f>PRODUCT($C47:Q47)</f>
        <v>0.67425907781562355</v>
      </c>
      <c r="AN47" s="29">
        <f>PRODUCT($C47:R47)</f>
        <v>0.64054612392484234</v>
      </c>
      <c r="AO47" s="29">
        <f>PRODUCT($C47:S47)</f>
        <v>0.60851881772860017</v>
      </c>
      <c r="AP47" s="29">
        <f>PRODUCT($C47:T47)</f>
        <v>0.57809287684217014</v>
      </c>
      <c r="AQ47" s="29">
        <f>PRODUCT($C47:U47)</f>
        <v>0.54918823300006159</v>
      </c>
      <c r="AR47" s="29">
        <f>PRODUCT($C47:V47)</f>
        <v>0.52172882135005849</v>
      </c>
      <c r="AU47">
        <f t="shared" si="8"/>
        <v>36</v>
      </c>
      <c r="AV47" s="30">
        <f>Y47*'Base no wds'!AA50</f>
        <v>0</v>
      </c>
      <c r="AW47" s="30">
        <f>Z47*'Base no wds'!AB50</f>
        <v>0.95</v>
      </c>
      <c r="AX47" s="30">
        <f>AA47*'Base no wds'!AC50</f>
        <v>0.94524999999999992</v>
      </c>
      <c r="AY47" s="30">
        <f>AB47*'Base no wds'!AD50</f>
        <v>0</v>
      </c>
      <c r="AZ47" s="30">
        <f>AC47*'Base no wds'!AE50</f>
        <v>0</v>
      </c>
      <c r="BA47" s="30">
        <f>AD47*'Base no wds'!AF50</f>
        <v>0</v>
      </c>
      <c r="BB47" s="30">
        <f>AE47*'Base no wds'!AG50</f>
        <v>0.80638155015624979</v>
      </c>
      <c r="BC47" s="30">
        <f>AF47*'Base no wds'!AH50</f>
        <v>0</v>
      </c>
      <c r="BD47" s="30">
        <f>AG47*'Base no wds'!AI50</f>
        <v>0</v>
      </c>
      <c r="BE47" s="30">
        <f>AH47*'Base no wds'!AJ50</f>
        <v>0.7241205522709353</v>
      </c>
      <c r="BF47" s="30">
        <f>AI47*'Base no wds'!AK50</f>
        <v>0.72049994950958063</v>
      </c>
      <c r="BG47" s="30">
        <f>AJ47*'Base no wds'!AL50</f>
        <v>0.71689744976203273</v>
      </c>
      <c r="BH47" s="30">
        <f>AK47*'Base no wds'!AM50</f>
        <v>0</v>
      </c>
      <c r="BI47" s="30">
        <f>AL47*'Base no wds'!AN50</f>
        <v>0.67764731438756132</v>
      </c>
      <c r="BJ47" s="30">
        <f>AM47*'Base no wds'!AO50</f>
        <v>0</v>
      </c>
      <c r="BK47" s="30">
        <f>AN47*'Base no wds'!AP50</f>
        <v>0</v>
      </c>
      <c r="BL47" s="30">
        <f>AO47*'Base no wds'!AQ50</f>
        <v>0</v>
      </c>
      <c r="BM47" s="30">
        <f>AP47*'Base no wds'!AR50</f>
        <v>0</v>
      </c>
      <c r="BN47" s="30">
        <f>AQ47*'Base no wds'!AS50</f>
        <v>0</v>
      </c>
      <c r="BO47" s="30">
        <f>AR47*'Base no wds'!AT50</f>
        <v>0</v>
      </c>
      <c r="BP47" s="8">
        <f t="shared" si="9"/>
        <v>5.5407968160863597</v>
      </c>
      <c r="BQ47" s="32">
        <f t="shared" si="4"/>
        <v>6</v>
      </c>
    </row>
    <row r="48" spans="1:69" x14ac:dyDescent="0.2">
      <c r="A48">
        <f t="shared" si="5"/>
        <v>37</v>
      </c>
      <c r="C48" s="29">
        <f>1-IF(C$10=0.5,0,IF('Base no wds'!Z51=1,'Base with wds'!$H$4,'Base with wds'!$H$5))</f>
        <v>1</v>
      </c>
      <c r="D48" s="29">
        <f>1-IF(D$10=0.5,0,IF('Base no wds'!AA51=1,'Base with wds'!$H$4,'Base with wds'!$H$5))</f>
        <v>0.995</v>
      </c>
      <c r="E48" s="29">
        <f>1-IF(E$10=0.5,0,IF('Base no wds'!AB51=1,'Base with wds'!$H$4,'Base with wds'!$H$5))</f>
        <v>0.995</v>
      </c>
      <c r="F48" s="29">
        <f>1-IF(F$10=0.5,0,IF('Base no wds'!AC51=1,'Base with wds'!$H$4,'Base with wds'!$H$5))</f>
        <v>0.995</v>
      </c>
      <c r="G48" s="29">
        <f>1-IF(G$10=0.5,0,IF('Base no wds'!AD51=1,'Base with wds'!$H$4,'Base with wds'!$H$5))</f>
        <v>0.995</v>
      </c>
      <c r="H48" s="29">
        <f>1-IF(H$10=0.5,0,IF('Base no wds'!AE51=1,'Base with wds'!$H$4,'Base with wds'!$H$5))</f>
        <v>0.95</v>
      </c>
      <c r="I48" s="29">
        <f>1-IF(I$10=0.5,0,IF('Base no wds'!AF51=1,'Base with wds'!$H$4,'Base with wds'!$H$5))</f>
        <v>0.95</v>
      </c>
      <c r="J48" s="29">
        <f>1-IF(J$10=0.5,0,IF('Base no wds'!AG51=1,'Base with wds'!$H$4,'Base with wds'!$H$5))</f>
        <v>0.95</v>
      </c>
      <c r="K48" s="29">
        <f>1-IF(K$10=0.5,0,IF('Base no wds'!AH51=1,'Base with wds'!$H$4,'Base with wds'!$H$5))</f>
        <v>0.95</v>
      </c>
      <c r="L48" s="29">
        <f>1-IF(L$10=0.5,0,IF('Base no wds'!AI51=1,'Base with wds'!$H$4,'Base with wds'!$H$5))</f>
        <v>0.95</v>
      </c>
      <c r="M48" s="29">
        <f>1-IF(M$10=0.5,0,IF('Base no wds'!AJ51=1,'Base with wds'!$H$4,'Base with wds'!$H$5))</f>
        <v>0.95</v>
      </c>
      <c r="N48" s="29">
        <f>1-IF(N$10=0.5,0,IF('Base no wds'!AK51=1,'Base with wds'!$H$4,'Base with wds'!$H$5))</f>
        <v>0.995</v>
      </c>
      <c r="O48" s="29">
        <f>1-IF(O$10=0.5,0,IF('Base no wds'!AL51=1,'Base with wds'!$H$4,'Base with wds'!$H$5))</f>
        <v>0.995</v>
      </c>
      <c r="P48" s="29">
        <f>1-IF(P$10=0.5,0,IF('Base no wds'!AM51=1,'Base with wds'!$H$4,'Base with wds'!$H$5))</f>
        <v>0.95</v>
      </c>
      <c r="Q48" s="29">
        <f>1-IF(Q$10=0.5,0,IF('Base no wds'!AN51=1,'Base with wds'!$H$4,'Base with wds'!$H$5))</f>
        <v>0.995</v>
      </c>
      <c r="R48" s="29">
        <f>1-IF(R$10=0.5,0,IF('Base no wds'!AO51=1,'Base with wds'!$H$4,'Base with wds'!$H$5))</f>
        <v>0.995</v>
      </c>
      <c r="S48" s="29">
        <f>1-IF(S$10=0.5,0,IF('Base no wds'!AP51=1,'Base with wds'!$H$4,'Base with wds'!$H$5))</f>
        <v>0.95</v>
      </c>
      <c r="T48" s="29">
        <f>1-IF(T$10=0.5,0,IF('Base no wds'!AQ51=1,'Base with wds'!$H$4,'Base with wds'!$H$5))</f>
        <v>0.95</v>
      </c>
      <c r="U48" s="29">
        <f>1-IF(U$10=0.5,0,IF('Base no wds'!AR51=1,'Base with wds'!$H$4,'Base with wds'!$H$5))</f>
        <v>0.995</v>
      </c>
      <c r="V48" s="29">
        <f>1-IF(V$10=0.5,0,IF('Base no wds'!AS51=1,'Base with wds'!$H$4,'Base with wds'!$H$5))</f>
        <v>0.95</v>
      </c>
      <c r="X48">
        <f t="shared" si="6"/>
        <v>37</v>
      </c>
      <c r="Y48" s="29">
        <f>PRODUCT($C48:C48)</f>
        <v>1</v>
      </c>
      <c r="Z48" s="29">
        <f>PRODUCT($C48:D48)</f>
        <v>0.995</v>
      </c>
      <c r="AA48" s="29">
        <f>PRODUCT($C48:E48)</f>
        <v>0.99002500000000004</v>
      </c>
      <c r="AB48" s="29">
        <f>PRODUCT($C48:F48)</f>
        <v>0.98507487500000002</v>
      </c>
      <c r="AC48" s="29">
        <f>PRODUCT($C48:G48)</f>
        <v>0.98014950062500006</v>
      </c>
      <c r="AD48" s="29">
        <f>PRODUCT($C48:H48)</f>
        <v>0.93114202559375003</v>
      </c>
      <c r="AE48" s="29">
        <f>PRODUCT($C48:I48)</f>
        <v>0.88458492431406244</v>
      </c>
      <c r="AF48" s="29">
        <f>PRODUCT($C48:J48)</f>
        <v>0.84035567809835932</v>
      </c>
      <c r="AG48" s="29">
        <f>PRODUCT($C48:K48)</f>
        <v>0.79833789419344137</v>
      </c>
      <c r="AH48" s="29">
        <f>PRODUCT($C48:L48)</f>
        <v>0.75842099948376929</v>
      </c>
      <c r="AI48" s="29">
        <f>PRODUCT($C48:M48)</f>
        <v>0.72049994950958074</v>
      </c>
      <c r="AJ48" s="29">
        <f>PRODUCT($C48:N48)</f>
        <v>0.71689744976203285</v>
      </c>
      <c r="AK48" s="29">
        <f>PRODUCT($C48:O48)</f>
        <v>0.71331296251322263</v>
      </c>
      <c r="AL48" s="29">
        <f>PRODUCT($C48:P48)</f>
        <v>0.67764731438756143</v>
      </c>
      <c r="AM48" s="29">
        <f>PRODUCT($C48:Q48)</f>
        <v>0.67425907781562366</v>
      </c>
      <c r="AN48" s="29">
        <f>PRODUCT($C48:R48)</f>
        <v>0.67088778242654556</v>
      </c>
      <c r="AO48" s="29">
        <f>PRODUCT($C48:S48)</f>
        <v>0.63734339330521828</v>
      </c>
      <c r="AP48" s="29">
        <f>PRODUCT($C48:T48)</f>
        <v>0.60547622363995734</v>
      </c>
      <c r="AQ48" s="29">
        <f>PRODUCT($C48:U48)</f>
        <v>0.60244884252175757</v>
      </c>
      <c r="AR48" s="29">
        <f>PRODUCT($C48:V48)</f>
        <v>0.57232640039566962</v>
      </c>
      <c r="AU48">
        <f t="shared" si="8"/>
        <v>37</v>
      </c>
      <c r="AV48" s="30">
        <f>Y48*'Base no wds'!AA51</f>
        <v>1</v>
      </c>
      <c r="AW48" s="30">
        <f>Z48*'Base no wds'!AB51</f>
        <v>0.995</v>
      </c>
      <c r="AX48" s="30">
        <f>AA48*'Base no wds'!AC51</f>
        <v>0.99002500000000004</v>
      </c>
      <c r="AY48" s="30">
        <f>AB48*'Base no wds'!AD51</f>
        <v>0.98507487500000002</v>
      </c>
      <c r="AZ48" s="30">
        <f>AC48*'Base no wds'!AE51</f>
        <v>0</v>
      </c>
      <c r="BA48" s="30">
        <f>AD48*'Base no wds'!AF51</f>
        <v>0</v>
      </c>
      <c r="BB48" s="30">
        <f>AE48*'Base no wds'!AG51</f>
        <v>0</v>
      </c>
      <c r="BC48" s="30">
        <f>AF48*'Base no wds'!AH51</f>
        <v>0</v>
      </c>
      <c r="BD48" s="30">
        <f>AG48*'Base no wds'!AI51</f>
        <v>0</v>
      </c>
      <c r="BE48" s="30">
        <f>AH48*'Base no wds'!AJ51</f>
        <v>0</v>
      </c>
      <c r="BF48" s="30">
        <f>AI48*'Base no wds'!AK51</f>
        <v>0.72049994950958074</v>
      </c>
      <c r="BG48" s="30">
        <f>AJ48*'Base no wds'!AL51</f>
        <v>0.71689744976203285</v>
      </c>
      <c r="BH48" s="30">
        <f>AK48*'Base no wds'!AM51</f>
        <v>0</v>
      </c>
      <c r="BI48" s="30">
        <f>AL48*'Base no wds'!AN51</f>
        <v>0.67764731438756143</v>
      </c>
      <c r="BJ48" s="30">
        <f>AM48*'Base no wds'!AO51</f>
        <v>0.67425907781562366</v>
      </c>
      <c r="BK48" s="30">
        <f>AN48*'Base no wds'!AP51</f>
        <v>0</v>
      </c>
      <c r="BL48" s="30">
        <f>AO48*'Base no wds'!AQ51</f>
        <v>0</v>
      </c>
      <c r="BM48" s="30">
        <f>AP48*'Base no wds'!AR51</f>
        <v>0.60547622363995734</v>
      </c>
      <c r="BN48" s="30">
        <f>AQ48*'Base no wds'!AS51</f>
        <v>0</v>
      </c>
      <c r="BO48" s="30">
        <f>AR48*'Base no wds'!AT51</f>
        <v>0</v>
      </c>
      <c r="BP48" s="8">
        <f t="shared" si="9"/>
        <v>7.3648798901147572</v>
      </c>
      <c r="BQ48" s="32">
        <f t="shared" si="4"/>
        <v>7</v>
      </c>
    </row>
    <row r="49" spans="1:69" x14ac:dyDescent="0.2">
      <c r="A49">
        <f t="shared" si="5"/>
        <v>38</v>
      </c>
      <c r="C49" s="29">
        <f>1-IF(C$10=0.5,0,IF('Base no wds'!Z52=1,'Base with wds'!$H$4,'Base with wds'!$H$5))</f>
        <v>1</v>
      </c>
      <c r="D49" s="29">
        <f>1-IF(D$10=0.5,0,IF('Base no wds'!AA52=1,'Base with wds'!$H$4,'Base with wds'!$H$5))</f>
        <v>0.95</v>
      </c>
      <c r="E49" s="29">
        <f>1-IF(E$10=0.5,0,IF('Base no wds'!AB52=1,'Base with wds'!$H$4,'Base with wds'!$H$5))</f>
        <v>0.95</v>
      </c>
      <c r="F49" s="29">
        <f>1-IF(F$10=0.5,0,IF('Base no wds'!AC52=1,'Base with wds'!$H$4,'Base with wds'!$H$5))</f>
        <v>0.95</v>
      </c>
      <c r="G49" s="29">
        <f>1-IF(G$10=0.5,0,IF('Base no wds'!AD52=1,'Base with wds'!$H$4,'Base with wds'!$H$5))</f>
        <v>0.95</v>
      </c>
      <c r="H49" s="29">
        <f>1-IF(H$10=0.5,0,IF('Base no wds'!AE52=1,'Base with wds'!$H$4,'Base with wds'!$H$5))</f>
        <v>0.95</v>
      </c>
      <c r="I49" s="29">
        <f>1-IF(I$10=0.5,0,IF('Base no wds'!AF52=1,'Base with wds'!$H$4,'Base with wds'!$H$5))</f>
        <v>0.95</v>
      </c>
      <c r="J49" s="29">
        <f>1-IF(J$10=0.5,0,IF('Base no wds'!AG52=1,'Base with wds'!$H$4,'Base with wds'!$H$5))</f>
        <v>0.95</v>
      </c>
      <c r="K49" s="29">
        <f>1-IF(K$10=0.5,0,IF('Base no wds'!AH52=1,'Base with wds'!$H$4,'Base with wds'!$H$5))</f>
        <v>0.995</v>
      </c>
      <c r="L49" s="29">
        <f>1-IF(L$10=0.5,0,IF('Base no wds'!AI52=1,'Base with wds'!$H$4,'Base with wds'!$H$5))</f>
        <v>0.95</v>
      </c>
      <c r="M49" s="29">
        <f>1-IF(M$10=0.5,0,IF('Base no wds'!AJ52=1,'Base with wds'!$H$4,'Base with wds'!$H$5))</f>
        <v>0.995</v>
      </c>
      <c r="N49" s="29">
        <f>1-IF(N$10=0.5,0,IF('Base no wds'!AK52=1,'Base with wds'!$H$4,'Base with wds'!$H$5))</f>
        <v>0.95</v>
      </c>
      <c r="O49" s="29">
        <f>1-IF(O$10=0.5,0,IF('Base no wds'!AL52=1,'Base with wds'!$H$4,'Base with wds'!$H$5))</f>
        <v>0.995</v>
      </c>
      <c r="P49" s="29">
        <f>1-IF(P$10=0.5,0,IF('Base no wds'!AM52=1,'Base with wds'!$H$4,'Base with wds'!$H$5))</f>
        <v>0.95</v>
      </c>
      <c r="Q49" s="29">
        <f>1-IF(Q$10=0.5,0,IF('Base no wds'!AN52=1,'Base with wds'!$H$4,'Base with wds'!$H$5))</f>
        <v>0.95</v>
      </c>
      <c r="R49" s="29">
        <f>1-IF(R$10=0.5,0,IF('Base no wds'!AO52=1,'Base with wds'!$H$4,'Base with wds'!$H$5))</f>
        <v>0.95</v>
      </c>
      <c r="S49" s="29">
        <f>1-IF(S$10=0.5,0,IF('Base no wds'!AP52=1,'Base with wds'!$H$4,'Base with wds'!$H$5))</f>
        <v>0.95</v>
      </c>
      <c r="T49" s="29">
        <f>1-IF(T$10=0.5,0,IF('Base no wds'!AQ52=1,'Base with wds'!$H$4,'Base with wds'!$H$5))</f>
        <v>0.995</v>
      </c>
      <c r="U49" s="29">
        <f>1-IF(U$10=0.5,0,IF('Base no wds'!AR52=1,'Base with wds'!$H$4,'Base with wds'!$H$5))</f>
        <v>0.995</v>
      </c>
      <c r="V49" s="29">
        <f>1-IF(V$10=0.5,0,IF('Base no wds'!AS52=1,'Base with wds'!$H$4,'Base with wds'!$H$5))</f>
        <v>0.95</v>
      </c>
      <c r="X49">
        <f t="shared" si="6"/>
        <v>38</v>
      </c>
      <c r="Y49" s="29">
        <f>PRODUCT($C49:C49)</f>
        <v>1</v>
      </c>
      <c r="Z49" s="29">
        <f>PRODUCT($C49:D49)</f>
        <v>0.95</v>
      </c>
      <c r="AA49" s="29">
        <f>PRODUCT($C49:E49)</f>
        <v>0.90249999999999997</v>
      </c>
      <c r="AB49" s="29">
        <f>PRODUCT($C49:F49)</f>
        <v>0.85737499999999989</v>
      </c>
      <c r="AC49" s="29">
        <f>PRODUCT($C49:G49)</f>
        <v>0.81450624999999988</v>
      </c>
      <c r="AD49" s="29">
        <f>PRODUCT($C49:H49)</f>
        <v>0.77378093749999988</v>
      </c>
      <c r="AE49" s="29">
        <f>PRODUCT($C49:I49)</f>
        <v>0.7350918906249998</v>
      </c>
      <c r="AF49" s="29">
        <f>PRODUCT($C49:J49)</f>
        <v>0.69833729609374973</v>
      </c>
      <c r="AG49" s="29">
        <f>PRODUCT($C49:K49)</f>
        <v>0.69484560961328101</v>
      </c>
      <c r="AH49" s="29">
        <f>PRODUCT($C49:L49)</f>
        <v>0.66010332913261693</v>
      </c>
      <c r="AI49" s="29">
        <f>PRODUCT($C49:M49)</f>
        <v>0.65680281248695382</v>
      </c>
      <c r="AJ49" s="29">
        <f>PRODUCT($C49:N49)</f>
        <v>0.62396267186260612</v>
      </c>
      <c r="AK49" s="29">
        <f>PRODUCT($C49:O49)</f>
        <v>0.62084285850329313</v>
      </c>
      <c r="AL49" s="29">
        <f>PRODUCT($C49:P49)</f>
        <v>0.58980071557812841</v>
      </c>
      <c r="AM49" s="29">
        <f>PRODUCT($C49:Q49)</f>
        <v>0.560310679799222</v>
      </c>
      <c r="AN49" s="29">
        <f>PRODUCT($C49:R49)</f>
        <v>0.53229514580926085</v>
      </c>
      <c r="AO49" s="29">
        <f>PRODUCT($C49:S49)</f>
        <v>0.50568038851879782</v>
      </c>
      <c r="AP49" s="29">
        <f>PRODUCT($C49:T49)</f>
        <v>0.50315198657620386</v>
      </c>
      <c r="AQ49" s="29">
        <f>PRODUCT($C49:U49)</f>
        <v>0.50063622664332286</v>
      </c>
      <c r="AR49" s="29">
        <f>PRODUCT($C49:V49)</f>
        <v>0.47560441531115671</v>
      </c>
      <c r="AU49">
        <f t="shared" si="8"/>
        <v>38</v>
      </c>
      <c r="AV49" s="30">
        <f>Y49*'Base no wds'!AA52</f>
        <v>0</v>
      </c>
      <c r="AW49" s="30">
        <f>Z49*'Base no wds'!AB52</f>
        <v>0</v>
      </c>
      <c r="AX49" s="30">
        <f>AA49*'Base no wds'!AC52</f>
        <v>0</v>
      </c>
      <c r="AY49" s="30">
        <f>AB49*'Base no wds'!AD52</f>
        <v>0</v>
      </c>
      <c r="AZ49" s="30">
        <f>AC49*'Base no wds'!AE52</f>
        <v>0</v>
      </c>
      <c r="BA49" s="30">
        <f>AD49*'Base no wds'!AF52</f>
        <v>0</v>
      </c>
      <c r="BB49" s="30">
        <f>AE49*'Base no wds'!AG52</f>
        <v>0</v>
      </c>
      <c r="BC49" s="30">
        <f>AF49*'Base no wds'!AH52</f>
        <v>0.69833729609374973</v>
      </c>
      <c r="BD49" s="30">
        <f>AG49*'Base no wds'!AI52</f>
        <v>0</v>
      </c>
      <c r="BE49" s="30">
        <f>AH49*'Base no wds'!AJ52</f>
        <v>0.66010332913261693</v>
      </c>
      <c r="BF49" s="30">
        <f>AI49*'Base no wds'!AK52</f>
        <v>0</v>
      </c>
      <c r="BG49" s="30">
        <f>AJ49*'Base no wds'!AL52</f>
        <v>0.62396267186260612</v>
      </c>
      <c r="BH49" s="30">
        <f>AK49*'Base no wds'!AM52</f>
        <v>0</v>
      </c>
      <c r="BI49" s="30">
        <f>AL49*'Base no wds'!AN52</f>
        <v>0</v>
      </c>
      <c r="BJ49" s="30">
        <f>AM49*'Base no wds'!AO52</f>
        <v>0</v>
      </c>
      <c r="BK49" s="30">
        <f>AN49*'Base no wds'!AP52</f>
        <v>0</v>
      </c>
      <c r="BL49" s="30">
        <f>AO49*'Base no wds'!AQ52</f>
        <v>0.50568038851879782</v>
      </c>
      <c r="BM49" s="30">
        <f>AP49*'Base no wds'!AR52</f>
        <v>0.50315198657620386</v>
      </c>
      <c r="BN49" s="30">
        <f>AQ49*'Base no wds'!AS52</f>
        <v>0</v>
      </c>
      <c r="BO49" s="30">
        <f>AR49*'Base no wds'!AT52</f>
        <v>0</v>
      </c>
      <c r="BP49" s="8">
        <f t="shared" si="9"/>
        <v>2.9912356721839743</v>
      </c>
      <c r="BQ49" s="32">
        <f t="shared" si="4"/>
        <v>3</v>
      </c>
    </row>
    <row r="50" spans="1:69" x14ac:dyDescent="0.2">
      <c r="A50">
        <f t="shared" si="5"/>
        <v>39</v>
      </c>
      <c r="C50" s="29">
        <f>1-IF(C$10=0.5,0,IF('Base no wds'!Z53=1,'Base with wds'!$H$4,'Base with wds'!$H$5))</f>
        <v>1</v>
      </c>
      <c r="D50" s="29">
        <f>1-IF(D$10=0.5,0,IF('Base no wds'!AA53=1,'Base with wds'!$H$4,'Base with wds'!$H$5))</f>
        <v>0.995</v>
      </c>
      <c r="E50" s="29">
        <f>1-IF(E$10=0.5,0,IF('Base no wds'!AB53=1,'Base with wds'!$H$4,'Base with wds'!$H$5))</f>
        <v>0.995</v>
      </c>
      <c r="F50" s="29">
        <f>1-IF(F$10=0.5,0,IF('Base no wds'!AC53=1,'Base with wds'!$H$4,'Base with wds'!$H$5))</f>
        <v>0.995</v>
      </c>
      <c r="G50" s="29">
        <f>1-IF(G$10=0.5,0,IF('Base no wds'!AD53=1,'Base with wds'!$H$4,'Base with wds'!$H$5))</f>
        <v>0.95</v>
      </c>
      <c r="H50" s="29">
        <f>1-IF(H$10=0.5,0,IF('Base no wds'!AE53=1,'Base with wds'!$H$4,'Base with wds'!$H$5))</f>
        <v>0.995</v>
      </c>
      <c r="I50" s="29">
        <f>1-IF(I$10=0.5,0,IF('Base no wds'!AF53=1,'Base with wds'!$H$4,'Base with wds'!$H$5))</f>
        <v>0.95</v>
      </c>
      <c r="J50" s="29">
        <f>1-IF(J$10=0.5,0,IF('Base no wds'!AG53=1,'Base with wds'!$H$4,'Base with wds'!$H$5))</f>
        <v>0.995</v>
      </c>
      <c r="K50" s="29">
        <f>1-IF(K$10=0.5,0,IF('Base no wds'!AH53=1,'Base with wds'!$H$4,'Base with wds'!$H$5))</f>
        <v>0.995</v>
      </c>
      <c r="L50" s="29">
        <f>1-IF(L$10=0.5,0,IF('Base no wds'!AI53=1,'Base with wds'!$H$4,'Base with wds'!$H$5))</f>
        <v>0.95</v>
      </c>
      <c r="M50" s="29">
        <f>1-IF(M$10=0.5,0,IF('Base no wds'!AJ53=1,'Base with wds'!$H$4,'Base with wds'!$H$5))</f>
        <v>0.95</v>
      </c>
      <c r="N50" s="29">
        <f>1-IF(N$10=0.5,0,IF('Base no wds'!AK53=1,'Base with wds'!$H$4,'Base with wds'!$H$5))</f>
        <v>0.995</v>
      </c>
      <c r="O50" s="29">
        <f>1-IF(O$10=0.5,0,IF('Base no wds'!AL53=1,'Base with wds'!$H$4,'Base with wds'!$H$5))</f>
        <v>0.995</v>
      </c>
      <c r="P50" s="29">
        <f>1-IF(P$10=0.5,0,IF('Base no wds'!AM53=1,'Base with wds'!$H$4,'Base with wds'!$H$5))</f>
        <v>0.995</v>
      </c>
      <c r="Q50" s="29">
        <f>1-IF(Q$10=0.5,0,IF('Base no wds'!AN53=1,'Base with wds'!$H$4,'Base with wds'!$H$5))</f>
        <v>0.95</v>
      </c>
      <c r="R50" s="29">
        <f>1-IF(R$10=0.5,0,IF('Base no wds'!AO53=1,'Base with wds'!$H$4,'Base with wds'!$H$5))</f>
        <v>0.95</v>
      </c>
      <c r="S50" s="29">
        <f>1-IF(S$10=0.5,0,IF('Base no wds'!AP53=1,'Base with wds'!$H$4,'Base with wds'!$H$5))</f>
        <v>0.995</v>
      </c>
      <c r="T50" s="29">
        <f>1-IF(T$10=0.5,0,IF('Base no wds'!AQ53=1,'Base with wds'!$H$4,'Base with wds'!$H$5))</f>
        <v>0.95</v>
      </c>
      <c r="U50" s="29">
        <f>1-IF(U$10=0.5,0,IF('Base no wds'!AR53=1,'Base with wds'!$H$4,'Base with wds'!$H$5))</f>
        <v>0.95</v>
      </c>
      <c r="V50" s="29">
        <f>1-IF(V$10=0.5,0,IF('Base no wds'!AS53=1,'Base with wds'!$H$4,'Base with wds'!$H$5))</f>
        <v>0.95</v>
      </c>
      <c r="X50">
        <f t="shared" si="6"/>
        <v>39</v>
      </c>
      <c r="Y50" s="29">
        <f>PRODUCT($C50:C50)</f>
        <v>1</v>
      </c>
      <c r="Z50" s="29">
        <f>PRODUCT($C50:D50)</f>
        <v>0.995</v>
      </c>
      <c r="AA50" s="29">
        <f>PRODUCT($C50:E50)</f>
        <v>0.99002500000000004</v>
      </c>
      <c r="AB50" s="29">
        <f>PRODUCT($C50:F50)</f>
        <v>0.98507487500000002</v>
      </c>
      <c r="AC50" s="29">
        <f>PRODUCT($C50:G50)</f>
        <v>0.93582113124999999</v>
      </c>
      <c r="AD50" s="29">
        <f>PRODUCT($C50:H50)</f>
        <v>0.93114202559375003</v>
      </c>
      <c r="AE50" s="29">
        <f>PRODUCT($C50:I50)</f>
        <v>0.88458492431406244</v>
      </c>
      <c r="AF50" s="29">
        <f>PRODUCT($C50:J50)</f>
        <v>0.88016199969249209</v>
      </c>
      <c r="AG50" s="29">
        <f>PRODUCT($C50:K50)</f>
        <v>0.87576118969402961</v>
      </c>
      <c r="AH50" s="29">
        <f>PRODUCT($C50:L50)</f>
        <v>0.83197313020932806</v>
      </c>
      <c r="AI50" s="29">
        <f>PRODUCT($C50:M50)</f>
        <v>0.7903744736988616</v>
      </c>
      <c r="AJ50" s="29">
        <f>PRODUCT($C50:N50)</f>
        <v>0.78642260133036734</v>
      </c>
      <c r="AK50" s="29">
        <f>PRODUCT($C50:O50)</f>
        <v>0.78249048832371548</v>
      </c>
      <c r="AL50" s="29">
        <f>PRODUCT($C50:P50)</f>
        <v>0.77857803588209695</v>
      </c>
      <c r="AM50" s="29">
        <f>PRODUCT($C50:Q50)</f>
        <v>0.73964913408799204</v>
      </c>
      <c r="AN50" s="29">
        <f>PRODUCT($C50:R50)</f>
        <v>0.70266667738359245</v>
      </c>
      <c r="AO50" s="29">
        <f>PRODUCT($C50:S50)</f>
        <v>0.6991533439966745</v>
      </c>
      <c r="AP50" s="29">
        <f>PRODUCT($C50:T50)</f>
        <v>0.66419567679684077</v>
      </c>
      <c r="AQ50" s="29">
        <f>PRODUCT($C50:U50)</f>
        <v>0.6309858929569987</v>
      </c>
      <c r="AR50" s="29">
        <f>PRODUCT($C50:V50)</f>
        <v>0.59943659830914875</v>
      </c>
      <c r="AU50">
        <f t="shared" si="8"/>
        <v>39</v>
      </c>
      <c r="AV50" s="30">
        <f>Y50*'Base no wds'!AA53</f>
        <v>1</v>
      </c>
      <c r="AW50" s="30">
        <f>Z50*'Base no wds'!AB53</f>
        <v>0.995</v>
      </c>
      <c r="AX50" s="30">
        <f>AA50*'Base no wds'!AC53</f>
        <v>0.99002500000000004</v>
      </c>
      <c r="AY50" s="30">
        <f>AB50*'Base no wds'!AD53</f>
        <v>0</v>
      </c>
      <c r="AZ50" s="30">
        <f>AC50*'Base no wds'!AE53</f>
        <v>0.93582113124999999</v>
      </c>
      <c r="BA50" s="30">
        <f>AD50*'Base no wds'!AF53</f>
        <v>0</v>
      </c>
      <c r="BB50" s="30">
        <f>AE50*'Base no wds'!AG53</f>
        <v>0.88458492431406244</v>
      </c>
      <c r="BC50" s="30">
        <f>AF50*'Base no wds'!AH53</f>
        <v>0.88016199969249209</v>
      </c>
      <c r="BD50" s="30">
        <f>AG50*'Base no wds'!AI53</f>
        <v>0</v>
      </c>
      <c r="BE50" s="30">
        <f>AH50*'Base no wds'!AJ53</f>
        <v>0</v>
      </c>
      <c r="BF50" s="30">
        <f>AI50*'Base no wds'!AK53</f>
        <v>0.7903744736988616</v>
      </c>
      <c r="BG50" s="30">
        <f>AJ50*'Base no wds'!AL53</f>
        <v>0.78642260133036734</v>
      </c>
      <c r="BH50" s="30">
        <f>AK50*'Base no wds'!AM53</f>
        <v>0.78249048832371548</v>
      </c>
      <c r="BI50" s="30">
        <f>AL50*'Base no wds'!AN53</f>
        <v>0</v>
      </c>
      <c r="BJ50" s="30">
        <f>AM50*'Base no wds'!AO53</f>
        <v>0</v>
      </c>
      <c r="BK50" s="30">
        <f>AN50*'Base no wds'!AP53</f>
        <v>0.70266667738359245</v>
      </c>
      <c r="BL50" s="30">
        <f>AO50*'Base no wds'!AQ53</f>
        <v>0</v>
      </c>
      <c r="BM50" s="30">
        <f>AP50*'Base no wds'!AR53</f>
        <v>0</v>
      </c>
      <c r="BN50" s="30">
        <f>AQ50*'Base no wds'!AS53</f>
        <v>0</v>
      </c>
      <c r="BO50" s="30">
        <f>AR50*'Base no wds'!AT53</f>
        <v>0</v>
      </c>
      <c r="BP50" s="8">
        <f t="shared" si="9"/>
        <v>8.7475472959930904</v>
      </c>
      <c r="BQ50" s="32">
        <f t="shared" si="4"/>
        <v>9</v>
      </c>
    </row>
    <row r="51" spans="1:69" x14ac:dyDescent="0.2">
      <c r="A51">
        <f t="shared" si="5"/>
        <v>40</v>
      </c>
      <c r="C51" s="29">
        <f>1-IF(C$10=0.5,0,IF('Base no wds'!Z54=1,'Base with wds'!$H$4,'Base with wds'!$H$5))</f>
        <v>1</v>
      </c>
      <c r="D51" s="29">
        <f>1-IF(D$10=0.5,0,IF('Base no wds'!AA54=1,'Base with wds'!$H$4,'Base with wds'!$H$5))</f>
        <v>0.95</v>
      </c>
      <c r="E51" s="29">
        <f>1-IF(E$10=0.5,0,IF('Base no wds'!AB54=1,'Base with wds'!$H$4,'Base with wds'!$H$5))</f>
        <v>0.995</v>
      </c>
      <c r="F51" s="29">
        <f>1-IF(F$10=0.5,0,IF('Base no wds'!AC54=1,'Base with wds'!$H$4,'Base with wds'!$H$5))</f>
        <v>0.95</v>
      </c>
      <c r="G51" s="29">
        <f>1-IF(G$10=0.5,0,IF('Base no wds'!AD54=1,'Base with wds'!$H$4,'Base with wds'!$H$5))</f>
        <v>0.95</v>
      </c>
      <c r="H51" s="29">
        <f>1-IF(H$10=0.5,0,IF('Base no wds'!AE54=1,'Base with wds'!$H$4,'Base with wds'!$H$5))</f>
        <v>0.995</v>
      </c>
      <c r="I51" s="29">
        <f>1-IF(I$10=0.5,0,IF('Base no wds'!AF54=1,'Base with wds'!$H$4,'Base with wds'!$H$5))</f>
        <v>0.95</v>
      </c>
      <c r="J51" s="29">
        <f>1-IF(J$10=0.5,0,IF('Base no wds'!AG54=1,'Base with wds'!$H$4,'Base with wds'!$H$5))</f>
        <v>0.95</v>
      </c>
      <c r="K51" s="29">
        <f>1-IF(K$10=0.5,0,IF('Base no wds'!AH54=1,'Base with wds'!$H$4,'Base with wds'!$H$5))</f>
        <v>0.95</v>
      </c>
      <c r="L51" s="29">
        <f>1-IF(L$10=0.5,0,IF('Base no wds'!AI54=1,'Base with wds'!$H$4,'Base with wds'!$H$5))</f>
        <v>0.995</v>
      </c>
      <c r="M51" s="29">
        <f>1-IF(M$10=0.5,0,IF('Base no wds'!AJ54=1,'Base with wds'!$H$4,'Base with wds'!$H$5))</f>
        <v>0.995</v>
      </c>
      <c r="N51" s="29">
        <f>1-IF(N$10=0.5,0,IF('Base no wds'!AK54=1,'Base with wds'!$H$4,'Base with wds'!$H$5))</f>
        <v>0.995</v>
      </c>
      <c r="O51" s="29">
        <f>1-IF(O$10=0.5,0,IF('Base no wds'!AL54=1,'Base with wds'!$H$4,'Base with wds'!$H$5))</f>
        <v>0.95</v>
      </c>
      <c r="P51" s="29">
        <f>1-IF(P$10=0.5,0,IF('Base no wds'!AM54=1,'Base with wds'!$H$4,'Base with wds'!$H$5))</f>
        <v>0.95</v>
      </c>
      <c r="Q51" s="29">
        <f>1-IF(Q$10=0.5,0,IF('Base no wds'!AN54=1,'Base with wds'!$H$4,'Base with wds'!$H$5))</f>
        <v>0.95</v>
      </c>
      <c r="R51" s="29">
        <f>1-IF(R$10=0.5,0,IF('Base no wds'!AO54=1,'Base with wds'!$H$4,'Base with wds'!$H$5))</f>
        <v>0.995</v>
      </c>
      <c r="S51" s="29">
        <f>1-IF(S$10=0.5,0,IF('Base no wds'!AP54=1,'Base with wds'!$H$4,'Base with wds'!$H$5))</f>
        <v>0.95</v>
      </c>
      <c r="T51" s="29">
        <f>1-IF(T$10=0.5,0,IF('Base no wds'!AQ54=1,'Base with wds'!$H$4,'Base with wds'!$H$5))</f>
        <v>0.95</v>
      </c>
      <c r="U51" s="29">
        <f>1-IF(U$10=0.5,0,IF('Base no wds'!AR54=1,'Base with wds'!$H$4,'Base with wds'!$H$5))</f>
        <v>0.95</v>
      </c>
      <c r="V51" s="29">
        <f>1-IF(V$10=0.5,0,IF('Base no wds'!AS54=1,'Base with wds'!$H$4,'Base with wds'!$H$5))</f>
        <v>0.95</v>
      </c>
      <c r="X51">
        <f t="shared" si="6"/>
        <v>40</v>
      </c>
      <c r="Y51" s="29">
        <f>PRODUCT($C51:C51)</f>
        <v>1</v>
      </c>
      <c r="Z51" s="29">
        <f>PRODUCT($C51:D51)</f>
        <v>0.95</v>
      </c>
      <c r="AA51" s="29">
        <f>PRODUCT($C51:E51)</f>
        <v>0.94524999999999992</v>
      </c>
      <c r="AB51" s="29">
        <f>PRODUCT($C51:F51)</f>
        <v>0.89798749999999994</v>
      </c>
      <c r="AC51" s="29">
        <f>PRODUCT($C51:G51)</f>
        <v>0.85308812499999986</v>
      </c>
      <c r="AD51" s="29">
        <f>PRODUCT($C51:H51)</f>
        <v>0.84882268437499986</v>
      </c>
      <c r="AE51" s="29">
        <f>PRODUCT($C51:I51)</f>
        <v>0.80638155015624979</v>
      </c>
      <c r="AF51" s="29">
        <f>PRODUCT($C51:J51)</f>
        <v>0.7660624726484373</v>
      </c>
      <c r="AG51" s="29">
        <f>PRODUCT($C51:K51)</f>
        <v>0.72775934901601536</v>
      </c>
      <c r="AH51" s="29">
        <f>PRODUCT($C51:L51)</f>
        <v>0.7241205522709353</v>
      </c>
      <c r="AI51" s="29">
        <f>PRODUCT($C51:M51)</f>
        <v>0.72049994950958063</v>
      </c>
      <c r="AJ51" s="29">
        <f>PRODUCT($C51:N51)</f>
        <v>0.71689744976203273</v>
      </c>
      <c r="AK51" s="29">
        <f>PRODUCT($C51:O51)</f>
        <v>0.68105257727393109</v>
      </c>
      <c r="AL51" s="29">
        <f>PRODUCT($C51:P51)</f>
        <v>0.64699994841023456</v>
      </c>
      <c r="AM51" s="29">
        <f>PRODUCT($C51:Q51)</f>
        <v>0.61464995098972275</v>
      </c>
      <c r="AN51" s="29">
        <f>PRODUCT($C51:R51)</f>
        <v>0.61157670123477414</v>
      </c>
      <c r="AO51" s="29">
        <f>PRODUCT($C51:S51)</f>
        <v>0.58099786617303539</v>
      </c>
      <c r="AP51" s="29">
        <f>PRODUCT($C51:T51)</f>
        <v>0.55194797286438357</v>
      </c>
      <c r="AQ51" s="29">
        <f>PRODUCT($C51:U51)</f>
        <v>0.52435057422116438</v>
      </c>
      <c r="AR51" s="29">
        <f>PRODUCT($C51:V51)</f>
        <v>0.49813304551010612</v>
      </c>
      <c r="AU51">
        <f t="shared" si="8"/>
        <v>40</v>
      </c>
      <c r="AV51" s="30">
        <f>Y51*'Base no wds'!AA54</f>
        <v>0</v>
      </c>
      <c r="AW51" s="30">
        <f>Z51*'Base no wds'!AB54</f>
        <v>0.95</v>
      </c>
      <c r="AX51" s="30">
        <f>AA51*'Base no wds'!AC54</f>
        <v>0</v>
      </c>
      <c r="AY51" s="30">
        <f>AB51*'Base no wds'!AD54</f>
        <v>0</v>
      </c>
      <c r="AZ51" s="30">
        <f>AC51*'Base no wds'!AE54</f>
        <v>0.85308812499999986</v>
      </c>
      <c r="BA51" s="30">
        <f>AD51*'Base no wds'!AF54</f>
        <v>0</v>
      </c>
      <c r="BB51" s="30">
        <f>AE51*'Base no wds'!AG54</f>
        <v>0</v>
      </c>
      <c r="BC51" s="30">
        <f>AF51*'Base no wds'!AH54</f>
        <v>0</v>
      </c>
      <c r="BD51" s="30">
        <f>AG51*'Base no wds'!AI54</f>
        <v>0.72775934901601536</v>
      </c>
      <c r="BE51" s="30">
        <f>AH51*'Base no wds'!AJ54</f>
        <v>0.7241205522709353</v>
      </c>
      <c r="BF51" s="30">
        <f>AI51*'Base no wds'!AK54</f>
        <v>0.72049994950958063</v>
      </c>
      <c r="BG51" s="30">
        <f>AJ51*'Base no wds'!AL54</f>
        <v>0</v>
      </c>
      <c r="BH51" s="30">
        <f>AK51*'Base no wds'!AM54</f>
        <v>0</v>
      </c>
      <c r="BI51" s="30">
        <f>AL51*'Base no wds'!AN54</f>
        <v>0</v>
      </c>
      <c r="BJ51" s="30">
        <f>AM51*'Base no wds'!AO54</f>
        <v>0.61464995098972275</v>
      </c>
      <c r="BK51" s="30">
        <f>AN51*'Base no wds'!AP54</f>
        <v>0</v>
      </c>
      <c r="BL51" s="30">
        <f>AO51*'Base no wds'!AQ54</f>
        <v>0</v>
      </c>
      <c r="BM51" s="30">
        <f>AP51*'Base no wds'!AR54</f>
        <v>0</v>
      </c>
      <c r="BN51" s="30">
        <f>AQ51*'Base no wds'!AS54</f>
        <v>0</v>
      </c>
      <c r="BO51" s="30">
        <f>AR51*'Base no wds'!AT54</f>
        <v>0</v>
      </c>
      <c r="BP51" s="8">
        <f t="shared" si="9"/>
        <v>4.5901179267862542</v>
      </c>
      <c r="BQ51" s="32">
        <f t="shared" si="4"/>
        <v>5</v>
      </c>
    </row>
    <row r="52" spans="1:69" x14ac:dyDescent="0.2">
      <c r="A52">
        <f t="shared" si="5"/>
        <v>41</v>
      </c>
      <c r="C52" s="29">
        <f>1-IF(C$10=0.5,0,IF('Base no wds'!Z55=1,'Base with wds'!$H$4,'Base with wds'!$H$5))</f>
        <v>1</v>
      </c>
      <c r="D52" s="29">
        <f>1-IF(D$10=0.5,0,IF('Base no wds'!AA55=1,'Base with wds'!$H$4,'Base with wds'!$H$5))</f>
        <v>0.995</v>
      </c>
      <c r="E52" s="29">
        <f>1-IF(E$10=0.5,0,IF('Base no wds'!AB55=1,'Base with wds'!$H$4,'Base with wds'!$H$5))</f>
        <v>0.95</v>
      </c>
      <c r="F52" s="29">
        <f>1-IF(F$10=0.5,0,IF('Base no wds'!AC55=1,'Base with wds'!$H$4,'Base with wds'!$H$5))</f>
        <v>0.995</v>
      </c>
      <c r="G52" s="29">
        <f>1-IF(G$10=0.5,0,IF('Base no wds'!AD55=1,'Base with wds'!$H$4,'Base with wds'!$H$5))</f>
        <v>0.95</v>
      </c>
      <c r="H52" s="29">
        <f>1-IF(H$10=0.5,0,IF('Base no wds'!AE55=1,'Base with wds'!$H$4,'Base with wds'!$H$5))</f>
        <v>0.995</v>
      </c>
      <c r="I52" s="29">
        <f>1-IF(I$10=0.5,0,IF('Base no wds'!AF55=1,'Base with wds'!$H$4,'Base with wds'!$H$5))</f>
        <v>0.95</v>
      </c>
      <c r="J52" s="29">
        <f>1-IF(J$10=0.5,0,IF('Base no wds'!AG55=1,'Base with wds'!$H$4,'Base with wds'!$H$5))</f>
        <v>0.995</v>
      </c>
      <c r="K52" s="29">
        <f>1-IF(K$10=0.5,0,IF('Base no wds'!AH55=1,'Base with wds'!$H$4,'Base with wds'!$H$5))</f>
        <v>0.95</v>
      </c>
      <c r="L52" s="29">
        <f>1-IF(L$10=0.5,0,IF('Base no wds'!AI55=1,'Base with wds'!$H$4,'Base with wds'!$H$5))</f>
        <v>0.995</v>
      </c>
      <c r="M52" s="29">
        <f>1-IF(M$10=0.5,0,IF('Base no wds'!AJ55=1,'Base with wds'!$H$4,'Base with wds'!$H$5))</f>
        <v>0.995</v>
      </c>
      <c r="N52" s="29">
        <f>1-IF(N$10=0.5,0,IF('Base no wds'!AK55=1,'Base with wds'!$H$4,'Base with wds'!$H$5))</f>
        <v>0.95</v>
      </c>
      <c r="O52" s="29">
        <f>1-IF(O$10=0.5,0,IF('Base no wds'!AL55=1,'Base with wds'!$H$4,'Base with wds'!$H$5))</f>
        <v>0.995</v>
      </c>
      <c r="P52" s="29">
        <f>1-IF(P$10=0.5,0,IF('Base no wds'!AM55=1,'Base with wds'!$H$4,'Base with wds'!$H$5))</f>
        <v>0.95</v>
      </c>
      <c r="Q52" s="29">
        <f>1-IF(Q$10=0.5,0,IF('Base no wds'!AN55=1,'Base with wds'!$H$4,'Base with wds'!$H$5))</f>
        <v>0.95</v>
      </c>
      <c r="R52" s="29">
        <f>1-IF(R$10=0.5,0,IF('Base no wds'!AO55=1,'Base with wds'!$H$4,'Base with wds'!$H$5))</f>
        <v>0.995</v>
      </c>
      <c r="S52" s="29">
        <f>1-IF(S$10=0.5,0,IF('Base no wds'!AP55=1,'Base with wds'!$H$4,'Base with wds'!$H$5))</f>
        <v>0.95</v>
      </c>
      <c r="T52" s="29">
        <f>1-IF(T$10=0.5,0,IF('Base no wds'!AQ55=1,'Base with wds'!$H$4,'Base with wds'!$H$5))</f>
        <v>0.995</v>
      </c>
      <c r="U52" s="29">
        <f>1-IF(U$10=0.5,0,IF('Base no wds'!AR55=1,'Base with wds'!$H$4,'Base with wds'!$H$5))</f>
        <v>0.95</v>
      </c>
      <c r="V52" s="29">
        <f>1-IF(V$10=0.5,0,IF('Base no wds'!AS55=1,'Base with wds'!$H$4,'Base with wds'!$H$5))</f>
        <v>0.995</v>
      </c>
      <c r="X52">
        <f t="shared" si="6"/>
        <v>41</v>
      </c>
      <c r="Y52" s="29">
        <f>PRODUCT($C52:C52)</f>
        <v>1</v>
      </c>
      <c r="Z52" s="29">
        <f>PRODUCT($C52:D52)</f>
        <v>0.995</v>
      </c>
      <c r="AA52" s="29">
        <f>PRODUCT($C52:E52)</f>
        <v>0.94524999999999992</v>
      </c>
      <c r="AB52" s="29">
        <f>PRODUCT($C52:F52)</f>
        <v>0.94052374999999988</v>
      </c>
      <c r="AC52" s="29">
        <f>PRODUCT($C52:G52)</f>
        <v>0.8934975624999999</v>
      </c>
      <c r="AD52" s="29">
        <f>PRODUCT($C52:H52)</f>
        <v>0.88903007468749995</v>
      </c>
      <c r="AE52" s="29">
        <f>PRODUCT($C52:I52)</f>
        <v>0.84457857095312494</v>
      </c>
      <c r="AF52" s="29">
        <f>PRODUCT($C52:J52)</f>
        <v>0.84035567809835932</v>
      </c>
      <c r="AG52" s="29">
        <f>PRODUCT($C52:K52)</f>
        <v>0.79833789419344137</v>
      </c>
      <c r="AH52" s="29">
        <f>PRODUCT($C52:L52)</f>
        <v>0.79434620472247419</v>
      </c>
      <c r="AI52" s="29">
        <f>PRODUCT($C52:M52)</f>
        <v>0.79037447369886182</v>
      </c>
      <c r="AJ52" s="29">
        <f>PRODUCT($C52:N52)</f>
        <v>0.75085575001391869</v>
      </c>
      <c r="AK52" s="29">
        <f>PRODUCT($C52:O52)</f>
        <v>0.74710147126384907</v>
      </c>
      <c r="AL52" s="29">
        <f>PRODUCT($C52:P52)</f>
        <v>0.70974639770065662</v>
      </c>
      <c r="AM52" s="29">
        <f>PRODUCT($C52:Q52)</f>
        <v>0.67425907781562378</v>
      </c>
      <c r="AN52" s="29">
        <f>PRODUCT($C52:R52)</f>
        <v>0.67088778242654568</v>
      </c>
      <c r="AO52" s="29">
        <f>PRODUCT($C52:S52)</f>
        <v>0.63734339330521839</v>
      </c>
      <c r="AP52" s="29">
        <f>PRODUCT($C52:T52)</f>
        <v>0.63415667633869233</v>
      </c>
      <c r="AQ52" s="29">
        <f>PRODUCT($C52:U52)</f>
        <v>0.60244884252175768</v>
      </c>
      <c r="AR52" s="29">
        <f>PRODUCT($C52:V52)</f>
        <v>0.59943659830914886</v>
      </c>
      <c r="AU52">
        <f t="shared" si="8"/>
        <v>41</v>
      </c>
      <c r="AV52" s="30">
        <f>Y52*'Base no wds'!AA55</f>
        <v>1</v>
      </c>
      <c r="AW52" s="30">
        <f>Z52*'Base no wds'!AB55</f>
        <v>0</v>
      </c>
      <c r="AX52" s="30">
        <f>AA52*'Base no wds'!AC55</f>
        <v>0.94524999999999992</v>
      </c>
      <c r="AY52" s="30">
        <f>AB52*'Base no wds'!AD55</f>
        <v>0</v>
      </c>
      <c r="AZ52" s="30">
        <f>AC52*'Base no wds'!AE55</f>
        <v>0.8934975624999999</v>
      </c>
      <c r="BA52" s="30">
        <f>AD52*'Base no wds'!AF55</f>
        <v>0</v>
      </c>
      <c r="BB52" s="30">
        <f>AE52*'Base no wds'!AG55</f>
        <v>0.84457857095312494</v>
      </c>
      <c r="BC52" s="30">
        <f>AF52*'Base no wds'!AH55</f>
        <v>0</v>
      </c>
      <c r="BD52" s="30">
        <f>AG52*'Base no wds'!AI55</f>
        <v>0.79833789419344137</v>
      </c>
      <c r="BE52" s="30">
        <f>AH52*'Base no wds'!AJ55</f>
        <v>0.79434620472247419</v>
      </c>
      <c r="BF52" s="30">
        <f>AI52*'Base no wds'!AK55</f>
        <v>0</v>
      </c>
      <c r="BG52" s="30">
        <f>AJ52*'Base no wds'!AL55</f>
        <v>0.75085575001391869</v>
      </c>
      <c r="BH52" s="30">
        <f>AK52*'Base no wds'!AM55</f>
        <v>0</v>
      </c>
      <c r="BI52" s="30">
        <f>AL52*'Base no wds'!AN55</f>
        <v>0</v>
      </c>
      <c r="BJ52" s="30">
        <f>AM52*'Base no wds'!AO55</f>
        <v>0.67425907781562378</v>
      </c>
      <c r="BK52" s="30">
        <f>AN52*'Base no wds'!AP55</f>
        <v>0</v>
      </c>
      <c r="BL52" s="30">
        <f>AO52*'Base no wds'!AQ55</f>
        <v>0.63734339330521839</v>
      </c>
      <c r="BM52" s="30">
        <f>AP52*'Base no wds'!AR55</f>
        <v>0</v>
      </c>
      <c r="BN52" s="30">
        <f>AQ52*'Base no wds'!AS55</f>
        <v>0.60244884252175768</v>
      </c>
      <c r="BO52" s="30">
        <f>AR52*'Base no wds'!AT55</f>
        <v>0</v>
      </c>
      <c r="BP52" s="8">
        <f t="shared" si="9"/>
        <v>7.9409172960255594</v>
      </c>
      <c r="BQ52" s="32">
        <f t="shared" si="4"/>
        <v>8</v>
      </c>
    </row>
    <row r="53" spans="1:69" x14ac:dyDescent="0.2">
      <c r="A53">
        <f t="shared" si="5"/>
        <v>42</v>
      </c>
      <c r="C53" s="29">
        <f>1-IF(C$10=0.5,0,IF('Base no wds'!Z56=1,'Base with wds'!$H$4,'Base with wds'!$H$5))</f>
        <v>1</v>
      </c>
      <c r="D53" s="29">
        <f>1-IF(D$10=0.5,0,IF('Base no wds'!AA56=1,'Base with wds'!$H$4,'Base with wds'!$H$5))</f>
        <v>0.995</v>
      </c>
      <c r="E53" s="29">
        <f>1-IF(E$10=0.5,0,IF('Base no wds'!AB56=1,'Base with wds'!$H$4,'Base with wds'!$H$5))</f>
        <v>0.995</v>
      </c>
      <c r="F53" s="29">
        <f>1-IF(F$10=0.5,0,IF('Base no wds'!AC56=1,'Base with wds'!$H$4,'Base with wds'!$H$5))</f>
        <v>0.995</v>
      </c>
      <c r="G53" s="29">
        <f>1-IF(G$10=0.5,0,IF('Base no wds'!AD56=1,'Base with wds'!$H$4,'Base with wds'!$H$5))</f>
        <v>0.95</v>
      </c>
      <c r="H53" s="29">
        <f>1-IF(H$10=0.5,0,IF('Base no wds'!AE56=1,'Base with wds'!$H$4,'Base with wds'!$H$5))</f>
        <v>0.995</v>
      </c>
      <c r="I53" s="29">
        <f>1-IF(I$10=0.5,0,IF('Base no wds'!AF56=1,'Base with wds'!$H$4,'Base with wds'!$H$5))</f>
        <v>0.995</v>
      </c>
      <c r="J53" s="29">
        <f>1-IF(J$10=0.5,0,IF('Base no wds'!AG56=1,'Base with wds'!$H$4,'Base with wds'!$H$5))</f>
        <v>0.995</v>
      </c>
      <c r="K53" s="29">
        <f>1-IF(K$10=0.5,0,IF('Base no wds'!AH56=1,'Base with wds'!$H$4,'Base with wds'!$H$5))</f>
        <v>0.995</v>
      </c>
      <c r="L53" s="29">
        <f>1-IF(L$10=0.5,0,IF('Base no wds'!AI56=1,'Base with wds'!$H$4,'Base with wds'!$H$5))</f>
        <v>0.95</v>
      </c>
      <c r="M53" s="29">
        <f>1-IF(M$10=0.5,0,IF('Base no wds'!AJ56=1,'Base with wds'!$H$4,'Base with wds'!$H$5))</f>
        <v>0.95</v>
      </c>
      <c r="N53" s="29">
        <f>1-IF(N$10=0.5,0,IF('Base no wds'!AK56=1,'Base with wds'!$H$4,'Base with wds'!$H$5))</f>
        <v>0.95</v>
      </c>
      <c r="O53" s="29">
        <f>1-IF(O$10=0.5,0,IF('Base no wds'!AL56=1,'Base with wds'!$H$4,'Base with wds'!$H$5))</f>
        <v>0.995</v>
      </c>
      <c r="P53" s="29">
        <f>1-IF(P$10=0.5,0,IF('Base no wds'!AM56=1,'Base with wds'!$H$4,'Base with wds'!$H$5))</f>
        <v>0.95</v>
      </c>
      <c r="Q53" s="29">
        <f>1-IF(Q$10=0.5,0,IF('Base no wds'!AN56=1,'Base with wds'!$H$4,'Base with wds'!$H$5))</f>
        <v>0.995</v>
      </c>
      <c r="R53" s="29">
        <f>1-IF(R$10=0.5,0,IF('Base no wds'!AO56=1,'Base with wds'!$H$4,'Base with wds'!$H$5))</f>
        <v>0.95</v>
      </c>
      <c r="S53" s="29">
        <f>1-IF(S$10=0.5,0,IF('Base no wds'!AP56=1,'Base with wds'!$H$4,'Base with wds'!$H$5))</f>
        <v>0.995</v>
      </c>
      <c r="T53" s="29">
        <f>1-IF(T$10=0.5,0,IF('Base no wds'!AQ56=1,'Base with wds'!$H$4,'Base with wds'!$H$5))</f>
        <v>0.95</v>
      </c>
      <c r="U53" s="29">
        <f>1-IF(U$10=0.5,0,IF('Base no wds'!AR56=1,'Base with wds'!$H$4,'Base with wds'!$H$5))</f>
        <v>0.95</v>
      </c>
      <c r="V53" s="29">
        <f>1-IF(V$10=0.5,0,IF('Base no wds'!AS56=1,'Base with wds'!$H$4,'Base with wds'!$H$5))</f>
        <v>0.95</v>
      </c>
      <c r="X53">
        <f t="shared" si="6"/>
        <v>42</v>
      </c>
      <c r="Y53" s="29">
        <f>PRODUCT($C53:C53)</f>
        <v>1</v>
      </c>
      <c r="Z53" s="29">
        <f>PRODUCT($C53:D53)</f>
        <v>0.995</v>
      </c>
      <c r="AA53" s="29">
        <f>PRODUCT($C53:E53)</f>
        <v>0.99002500000000004</v>
      </c>
      <c r="AB53" s="29">
        <f>PRODUCT($C53:F53)</f>
        <v>0.98507487500000002</v>
      </c>
      <c r="AC53" s="29">
        <f>PRODUCT($C53:G53)</f>
        <v>0.93582113124999999</v>
      </c>
      <c r="AD53" s="29">
        <f>PRODUCT($C53:H53)</f>
        <v>0.93114202559375003</v>
      </c>
      <c r="AE53" s="29">
        <f>PRODUCT($C53:I53)</f>
        <v>0.92648631546578131</v>
      </c>
      <c r="AF53" s="29">
        <f>PRODUCT($C53:J53)</f>
        <v>0.92185388388845235</v>
      </c>
      <c r="AG53" s="29">
        <f>PRODUCT($C53:K53)</f>
        <v>0.91724461446901007</v>
      </c>
      <c r="AH53" s="29">
        <f>PRODUCT($C53:L53)</f>
        <v>0.87138238374555954</v>
      </c>
      <c r="AI53" s="29">
        <f>PRODUCT($C53:M53)</f>
        <v>0.82781326455828153</v>
      </c>
      <c r="AJ53" s="29">
        <f>PRODUCT($C53:N53)</f>
        <v>0.78642260133036745</v>
      </c>
      <c r="AK53" s="29">
        <f>PRODUCT($C53:O53)</f>
        <v>0.78249048832371559</v>
      </c>
      <c r="AL53" s="29">
        <f>PRODUCT($C53:P53)</f>
        <v>0.74336596390752974</v>
      </c>
      <c r="AM53" s="29">
        <f>PRODUCT($C53:Q53)</f>
        <v>0.73964913408799204</v>
      </c>
      <c r="AN53" s="29">
        <f>PRODUCT($C53:R53)</f>
        <v>0.70266667738359245</v>
      </c>
      <c r="AO53" s="29">
        <f>PRODUCT($C53:S53)</f>
        <v>0.6991533439966745</v>
      </c>
      <c r="AP53" s="29">
        <f>PRODUCT($C53:T53)</f>
        <v>0.66419567679684077</v>
      </c>
      <c r="AQ53" s="29">
        <f>PRODUCT($C53:U53)</f>
        <v>0.6309858929569987</v>
      </c>
      <c r="AR53" s="29">
        <f>PRODUCT($C53:V53)</f>
        <v>0.59943659830914875</v>
      </c>
      <c r="AU53">
        <f t="shared" si="8"/>
        <v>42</v>
      </c>
      <c r="AV53" s="30">
        <f>Y53*'Base no wds'!AA56</f>
        <v>1</v>
      </c>
      <c r="AW53" s="30">
        <f>Z53*'Base no wds'!AB56</f>
        <v>0.995</v>
      </c>
      <c r="AX53" s="30">
        <f>AA53*'Base no wds'!AC56</f>
        <v>0.99002500000000004</v>
      </c>
      <c r="AY53" s="30">
        <f>AB53*'Base no wds'!AD56</f>
        <v>0</v>
      </c>
      <c r="AZ53" s="30">
        <f>AC53*'Base no wds'!AE56</f>
        <v>0.93582113124999999</v>
      </c>
      <c r="BA53" s="30">
        <f>AD53*'Base no wds'!AF56</f>
        <v>0.93114202559375003</v>
      </c>
      <c r="BB53" s="30">
        <f>AE53*'Base no wds'!AG56</f>
        <v>0.92648631546578131</v>
      </c>
      <c r="BC53" s="30">
        <f>AF53*'Base no wds'!AH56</f>
        <v>0.92185388388845235</v>
      </c>
      <c r="BD53" s="30">
        <f>AG53*'Base no wds'!AI56</f>
        <v>0</v>
      </c>
      <c r="BE53" s="30">
        <f>AH53*'Base no wds'!AJ56</f>
        <v>0</v>
      </c>
      <c r="BF53" s="30">
        <f>AI53*'Base no wds'!AK56</f>
        <v>0</v>
      </c>
      <c r="BG53" s="30">
        <f>AJ53*'Base no wds'!AL56</f>
        <v>0.78642260133036745</v>
      </c>
      <c r="BH53" s="30">
        <f>AK53*'Base no wds'!AM56</f>
        <v>0</v>
      </c>
      <c r="BI53" s="30">
        <f>AL53*'Base no wds'!AN56</f>
        <v>0.74336596390752974</v>
      </c>
      <c r="BJ53" s="30">
        <f>AM53*'Base no wds'!AO56</f>
        <v>0</v>
      </c>
      <c r="BK53" s="30">
        <f>AN53*'Base no wds'!AP56</f>
        <v>0.70266667738359245</v>
      </c>
      <c r="BL53" s="30">
        <f>AO53*'Base no wds'!AQ56</f>
        <v>0</v>
      </c>
      <c r="BM53" s="30">
        <f>AP53*'Base no wds'!AR56</f>
        <v>0</v>
      </c>
      <c r="BN53" s="30">
        <f>AQ53*'Base no wds'!AS56</f>
        <v>0</v>
      </c>
      <c r="BO53" s="30">
        <f>AR53*'Base no wds'!AT56</f>
        <v>0</v>
      </c>
      <c r="BP53" s="8">
        <f t="shared" si="9"/>
        <v>8.9327835988194728</v>
      </c>
      <c r="BQ53" s="32">
        <f t="shared" si="4"/>
        <v>9</v>
      </c>
    </row>
    <row r="54" spans="1:69" x14ac:dyDescent="0.2">
      <c r="A54">
        <f t="shared" si="5"/>
        <v>43</v>
      </c>
      <c r="C54" s="29">
        <f>1-IF(C$10=0.5,0,IF('Base no wds'!Z57=1,'Base with wds'!$H$4,'Base with wds'!$H$5))</f>
        <v>1</v>
      </c>
      <c r="D54" s="29">
        <f>1-IF(D$10=0.5,0,IF('Base no wds'!AA57=1,'Base with wds'!$H$4,'Base with wds'!$H$5))</f>
        <v>0.95</v>
      </c>
      <c r="E54" s="29">
        <f>1-IF(E$10=0.5,0,IF('Base no wds'!AB57=1,'Base with wds'!$H$4,'Base with wds'!$H$5))</f>
        <v>0.995</v>
      </c>
      <c r="F54" s="29">
        <f>1-IF(F$10=0.5,0,IF('Base no wds'!AC57=1,'Base with wds'!$H$4,'Base with wds'!$H$5))</f>
        <v>0.95</v>
      </c>
      <c r="G54" s="29">
        <f>1-IF(G$10=0.5,0,IF('Base no wds'!AD57=1,'Base with wds'!$H$4,'Base with wds'!$H$5))</f>
        <v>0.995</v>
      </c>
      <c r="H54" s="29">
        <f>1-IF(H$10=0.5,0,IF('Base no wds'!AE57=1,'Base with wds'!$H$4,'Base with wds'!$H$5))</f>
        <v>0.995</v>
      </c>
      <c r="I54" s="29">
        <f>1-IF(I$10=0.5,0,IF('Base no wds'!AF57=1,'Base with wds'!$H$4,'Base with wds'!$H$5))</f>
        <v>0.995</v>
      </c>
      <c r="J54" s="29">
        <f>1-IF(J$10=0.5,0,IF('Base no wds'!AG57=1,'Base with wds'!$H$4,'Base with wds'!$H$5))</f>
        <v>0.995</v>
      </c>
      <c r="K54" s="29">
        <f>1-IF(K$10=0.5,0,IF('Base no wds'!AH57=1,'Base with wds'!$H$4,'Base with wds'!$H$5))</f>
        <v>0.995</v>
      </c>
      <c r="L54" s="29">
        <f>1-IF(L$10=0.5,0,IF('Base no wds'!AI57=1,'Base with wds'!$H$4,'Base with wds'!$H$5))</f>
        <v>0.995</v>
      </c>
      <c r="M54" s="29">
        <f>1-IF(M$10=0.5,0,IF('Base no wds'!AJ57=1,'Base with wds'!$H$4,'Base with wds'!$H$5))</f>
        <v>0.95</v>
      </c>
      <c r="N54" s="29">
        <f>1-IF(N$10=0.5,0,IF('Base no wds'!AK57=1,'Base with wds'!$H$4,'Base with wds'!$H$5))</f>
        <v>0.995</v>
      </c>
      <c r="O54" s="29">
        <f>1-IF(O$10=0.5,0,IF('Base no wds'!AL57=1,'Base with wds'!$H$4,'Base with wds'!$H$5))</f>
        <v>0.95</v>
      </c>
      <c r="P54" s="29">
        <f>1-IF(P$10=0.5,0,IF('Base no wds'!AM57=1,'Base with wds'!$H$4,'Base with wds'!$H$5))</f>
        <v>0.95</v>
      </c>
      <c r="Q54" s="29">
        <f>1-IF(Q$10=0.5,0,IF('Base no wds'!AN57=1,'Base with wds'!$H$4,'Base with wds'!$H$5))</f>
        <v>0.95</v>
      </c>
      <c r="R54" s="29">
        <f>1-IF(R$10=0.5,0,IF('Base no wds'!AO57=1,'Base with wds'!$H$4,'Base with wds'!$H$5))</f>
        <v>0.95</v>
      </c>
      <c r="S54" s="29">
        <f>1-IF(S$10=0.5,0,IF('Base no wds'!AP57=1,'Base with wds'!$H$4,'Base with wds'!$H$5))</f>
        <v>0.95</v>
      </c>
      <c r="T54" s="29">
        <f>1-IF(T$10=0.5,0,IF('Base no wds'!AQ57=1,'Base with wds'!$H$4,'Base with wds'!$H$5))</f>
        <v>0.95</v>
      </c>
      <c r="U54" s="29">
        <f>1-IF(U$10=0.5,0,IF('Base no wds'!AR57=1,'Base with wds'!$H$4,'Base with wds'!$H$5))</f>
        <v>0.995</v>
      </c>
      <c r="V54" s="29">
        <f>1-IF(V$10=0.5,0,IF('Base no wds'!AS57=1,'Base with wds'!$H$4,'Base with wds'!$H$5))</f>
        <v>0.95</v>
      </c>
      <c r="X54">
        <f t="shared" si="6"/>
        <v>43</v>
      </c>
      <c r="Y54" s="29">
        <f>PRODUCT($C54:C54)</f>
        <v>1</v>
      </c>
      <c r="Z54" s="29">
        <f>PRODUCT($C54:D54)</f>
        <v>0.95</v>
      </c>
      <c r="AA54" s="29">
        <f>PRODUCT($C54:E54)</f>
        <v>0.94524999999999992</v>
      </c>
      <c r="AB54" s="29">
        <f>PRODUCT($C54:F54)</f>
        <v>0.89798749999999994</v>
      </c>
      <c r="AC54" s="29">
        <f>PRODUCT($C54:G54)</f>
        <v>0.8934975624999999</v>
      </c>
      <c r="AD54" s="29">
        <f>PRODUCT($C54:H54)</f>
        <v>0.88903007468749995</v>
      </c>
      <c r="AE54" s="29">
        <f>PRODUCT($C54:I54)</f>
        <v>0.88458492431406244</v>
      </c>
      <c r="AF54" s="29">
        <f>PRODUCT($C54:J54)</f>
        <v>0.88016199969249209</v>
      </c>
      <c r="AG54" s="29">
        <f>PRODUCT($C54:K54)</f>
        <v>0.87576118969402961</v>
      </c>
      <c r="AH54" s="29">
        <f>PRODUCT($C54:L54)</f>
        <v>0.87138238374555943</v>
      </c>
      <c r="AI54" s="29">
        <f>PRODUCT($C54:M54)</f>
        <v>0.82781326455828141</v>
      </c>
      <c r="AJ54" s="29">
        <f>PRODUCT($C54:N54)</f>
        <v>0.82367419823549004</v>
      </c>
      <c r="AK54" s="29">
        <f>PRODUCT($C54:O54)</f>
        <v>0.78249048832371548</v>
      </c>
      <c r="AL54" s="29">
        <f>PRODUCT($C54:P54)</f>
        <v>0.74336596390752963</v>
      </c>
      <c r="AM54" s="29">
        <f>PRODUCT($C54:Q54)</f>
        <v>0.70619766571215314</v>
      </c>
      <c r="AN54" s="29">
        <f>PRODUCT($C54:R54)</f>
        <v>0.67088778242654545</v>
      </c>
      <c r="AO54" s="29">
        <f>PRODUCT($C54:S54)</f>
        <v>0.63734339330521816</v>
      </c>
      <c r="AP54" s="29">
        <f>PRODUCT($C54:T54)</f>
        <v>0.60547622363995723</v>
      </c>
      <c r="AQ54" s="29">
        <f>PRODUCT($C54:U54)</f>
        <v>0.60244884252175745</v>
      </c>
      <c r="AR54" s="29">
        <f>PRODUCT($C54:V54)</f>
        <v>0.57232640039566951</v>
      </c>
      <c r="AU54">
        <f t="shared" si="8"/>
        <v>43</v>
      </c>
      <c r="AV54" s="30">
        <f>Y54*'Base no wds'!AA57</f>
        <v>0</v>
      </c>
      <c r="AW54" s="30">
        <f>Z54*'Base no wds'!AB57</f>
        <v>0.95</v>
      </c>
      <c r="AX54" s="30">
        <f>AA54*'Base no wds'!AC57</f>
        <v>0</v>
      </c>
      <c r="AY54" s="30">
        <f>AB54*'Base no wds'!AD57</f>
        <v>0.89798749999999994</v>
      </c>
      <c r="AZ54" s="30">
        <f>AC54*'Base no wds'!AE57</f>
        <v>0.8934975624999999</v>
      </c>
      <c r="BA54" s="30">
        <f>AD54*'Base no wds'!AF57</f>
        <v>0.88903007468749995</v>
      </c>
      <c r="BB54" s="30">
        <f>AE54*'Base no wds'!AG57</f>
        <v>0.88458492431406244</v>
      </c>
      <c r="BC54" s="30">
        <f>AF54*'Base no wds'!AH57</f>
        <v>0.88016199969249209</v>
      </c>
      <c r="BD54" s="30">
        <f>AG54*'Base no wds'!AI57</f>
        <v>0.87576118969402961</v>
      </c>
      <c r="BE54" s="30">
        <f>AH54*'Base no wds'!AJ57</f>
        <v>0</v>
      </c>
      <c r="BF54" s="30">
        <f>AI54*'Base no wds'!AK57</f>
        <v>0.82781326455828141</v>
      </c>
      <c r="BG54" s="30">
        <f>AJ54*'Base no wds'!AL57</f>
        <v>0</v>
      </c>
      <c r="BH54" s="30">
        <f>AK54*'Base no wds'!AM57</f>
        <v>0</v>
      </c>
      <c r="BI54" s="30">
        <f>AL54*'Base no wds'!AN57</f>
        <v>0</v>
      </c>
      <c r="BJ54" s="30">
        <f>AM54*'Base no wds'!AO57</f>
        <v>0</v>
      </c>
      <c r="BK54" s="30">
        <f>AN54*'Base no wds'!AP57</f>
        <v>0</v>
      </c>
      <c r="BL54" s="30">
        <f>AO54*'Base no wds'!AQ57</f>
        <v>0</v>
      </c>
      <c r="BM54" s="30">
        <f>AP54*'Base no wds'!AR57</f>
        <v>0.60547622363995723</v>
      </c>
      <c r="BN54" s="30">
        <f>AQ54*'Base no wds'!AS57</f>
        <v>0</v>
      </c>
      <c r="BO54" s="30">
        <f>AR54*'Base no wds'!AT57</f>
        <v>0.57232640039566951</v>
      </c>
      <c r="BP54" s="8">
        <f t="shared" si="9"/>
        <v>8.2766391394819916</v>
      </c>
      <c r="BQ54" s="32">
        <f t="shared" si="4"/>
        <v>8</v>
      </c>
    </row>
    <row r="55" spans="1:69" x14ac:dyDescent="0.2">
      <c r="A55">
        <f t="shared" si="5"/>
        <v>44</v>
      </c>
      <c r="C55" s="29">
        <f>1-IF(C$10=0.5,0,IF('Base no wds'!Z58=1,'Base with wds'!$H$4,'Base with wds'!$H$5))</f>
        <v>1</v>
      </c>
      <c r="D55" s="29">
        <f>1-IF(D$10=0.5,0,IF('Base no wds'!AA58=1,'Base with wds'!$H$4,'Base with wds'!$H$5))</f>
        <v>0.95</v>
      </c>
      <c r="E55" s="29">
        <f>1-IF(E$10=0.5,0,IF('Base no wds'!AB58=1,'Base with wds'!$H$4,'Base with wds'!$H$5))</f>
        <v>0.95</v>
      </c>
      <c r="F55" s="29">
        <f>1-IF(F$10=0.5,0,IF('Base no wds'!AC58=1,'Base with wds'!$H$4,'Base with wds'!$H$5))</f>
        <v>0.995</v>
      </c>
      <c r="G55" s="29">
        <f>1-IF(G$10=0.5,0,IF('Base no wds'!AD58=1,'Base with wds'!$H$4,'Base with wds'!$H$5))</f>
        <v>0.995</v>
      </c>
      <c r="H55" s="29">
        <f>1-IF(H$10=0.5,0,IF('Base no wds'!AE58=1,'Base with wds'!$H$4,'Base with wds'!$H$5))</f>
        <v>0.995</v>
      </c>
      <c r="I55" s="29">
        <f>1-IF(I$10=0.5,0,IF('Base no wds'!AF58=1,'Base with wds'!$H$4,'Base with wds'!$H$5))</f>
        <v>0.995</v>
      </c>
      <c r="J55" s="29">
        <f>1-IF(J$10=0.5,0,IF('Base no wds'!AG58=1,'Base with wds'!$H$4,'Base with wds'!$H$5))</f>
        <v>0.95</v>
      </c>
      <c r="K55" s="29">
        <f>1-IF(K$10=0.5,0,IF('Base no wds'!AH58=1,'Base with wds'!$H$4,'Base with wds'!$H$5))</f>
        <v>0.95</v>
      </c>
      <c r="L55" s="29">
        <f>1-IF(L$10=0.5,0,IF('Base no wds'!AI58=1,'Base with wds'!$H$4,'Base with wds'!$H$5))</f>
        <v>0.95</v>
      </c>
      <c r="M55" s="29">
        <f>1-IF(M$10=0.5,0,IF('Base no wds'!AJ58=1,'Base with wds'!$H$4,'Base with wds'!$H$5))</f>
        <v>0.95</v>
      </c>
      <c r="N55" s="29">
        <f>1-IF(N$10=0.5,0,IF('Base no wds'!AK58=1,'Base with wds'!$H$4,'Base with wds'!$H$5))</f>
        <v>0.95</v>
      </c>
      <c r="O55" s="29">
        <f>1-IF(O$10=0.5,0,IF('Base no wds'!AL58=1,'Base with wds'!$H$4,'Base with wds'!$H$5))</f>
        <v>0.995</v>
      </c>
      <c r="P55" s="29">
        <f>1-IF(P$10=0.5,0,IF('Base no wds'!AM58=1,'Base with wds'!$H$4,'Base with wds'!$H$5))</f>
        <v>0.95</v>
      </c>
      <c r="Q55" s="29">
        <f>1-IF(Q$10=0.5,0,IF('Base no wds'!AN58=1,'Base with wds'!$H$4,'Base with wds'!$H$5))</f>
        <v>0.995</v>
      </c>
      <c r="R55" s="29">
        <f>1-IF(R$10=0.5,0,IF('Base no wds'!AO58=1,'Base with wds'!$H$4,'Base with wds'!$H$5))</f>
        <v>0.995</v>
      </c>
      <c r="S55" s="29">
        <f>1-IF(S$10=0.5,0,IF('Base no wds'!AP58=1,'Base with wds'!$H$4,'Base with wds'!$H$5))</f>
        <v>0.995</v>
      </c>
      <c r="T55" s="29">
        <f>1-IF(T$10=0.5,0,IF('Base no wds'!AQ58=1,'Base with wds'!$H$4,'Base with wds'!$H$5))</f>
        <v>0.995</v>
      </c>
      <c r="U55" s="29">
        <f>1-IF(U$10=0.5,0,IF('Base no wds'!AR58=1,'Base with wds'!$H$4,'Base with wds'!$H$5))</f>
        <v>0.95</v>
      </c>
      <c r="V55" s="29">
        <f>1-IF(V$10=0.5,0,IF('Base no wds'!AS58=1,'Base with wds'!$H$4,'Base with wds'!$H$5))</f>
        <v>0.995</v>
      </c>
      <c r="X55">
        <f t="shared" si="6"/>
        <v>44</v>
      </c>
      <c r="Y55" s="29">
        <f>PRODUCT($C55:C55)</f>
        <v>1</v>
      </c>
      <c r="Z55" s="29">
        <f>PRODUCT($C55:D55)</f>
        <v>0.95</v>
      </c>
      <c r="AA55" s="29">
        <f>PRODUCT($C55:E55)</f>
        <v>0.90249999999999997</v>
      </c>
      <c r="AB55" s="29">
        <f>PRODUCT($C55:F55)</f>
        <v>0.89798749999999994</v>
      </c>
      <c r="AC55" s="29">
        <f>PRODUCT($C55:G55)</f>
        <v>0.8934975624999999</v>
      </c>
      <c r="AD55" s="29">
        <f>PRODUCT($C55:H55)</f>
        <v>0.88903007468749995</v>
      </c>
      <c r="AE55" s="29">
        <f>PRODUCT($C55:I55)</f>
        <v>0.88458492431406244</v>
      </c>
      <c r="AF55" s="29">
        <f>PRODUCT($C55:J55)</f>
        <v>0.84035567809835932</v>
      </c>
      <c r="AG55" s="29">
        <f>PRODUCT($C55:K55)</f>
        <v>0.79833789419344137</v>
      </c>
      <c r="AH55" s="29">
        <f>PRODUCT($C55:L55)</f>
        <v>0.75842099948376929</v>
      </c>
      <c r="AI55" s="29">
        <f>PRODUCT($C55:M55)</f>
        <v>0.72049994950958074</v>
      </c>
      <c r="AJ55" s="29">
        <f>PRODUCT($C55:N55)</f>
        <v>0.68447495203410169</v>
      </c>
      <c r="AK55" s="29">
        <f>PRODUCT($C55:O55)</f>
        <v>0.6810525772739312</v>
      </c>
      <c r="AL55" s="29">
        <f>PRODUCT($C55:P55)</f>
        <v>0.64699994841023456</v>
      </c>
      <c r="AM55" s="29">
        <f>PRODUCT($C55:Q55)</f>
        <v>0.64376494866818335</v>
      </c>
      <c r="AN55" s="29">
        <f>PRODUCT($C55:R55)</f>
        <v>0.64054612392484245</v>
      </c>
      <c r="AO55" s="29">
        <f>PRODUCT($C55:S55)</f>
        <v>0.63734339330521828</v>
      </c>
      <c r="AP55" s="29">
        <f>PRODUCT($C55:T55)</f>
        <v>0.63415667633869222</v>
      </c>
      <c r="AQ55" s="29">
        <f>PRODUCT($C55:U55)</f>
        <v>0.60244884252175757</v>
      </c>
      <c r="AR55" s="29">
        <f>PRODUCT($C55:V55)</f>
        <v>0.59943659830914875</v>
      </c>
      <c r="AU55">
        <f t="shared" si="8"/>
        <v>44</v>
      </c>
      <c r="AV55" s="30">
        <f>Y55*'Base no wds'!AA58</f>
        <v>0</v>
      </c>
      <c r="AW55" s="30">
        <f>Z55*'Base no wds'!AB58</f>
        <v>0</v>
      </c>
      <c r="AX55" s="30">
        <f>AA55*'Base no wds'!AC58</f>
        <v>0.90249999999999997</v>
      </c>
      <c r="AY55" s="30">
        <f>AB55*'Base no wds'!AD58</f>
        <v>0.89798749999999994</v>
      </c>
      <c r="AZ55" s="30">
        <f>AC55*'Base no wds'!AE58</f>
        <v>0.8934975624999999</v>
      </c>
      <c r="BA55" s="30">
        <f>AD55*'Base no wds'!AF58</f>
        <v>0.88903007468749995</v>
      </c>
      <c r="BB55" s="30">
        <f>AE55*'Base no wds'!AG58</f>
        <v>0</v>
      </c>
      <c r="BC55" s="30">
        <f>AF55*'Base no wds'!AH58</f>
        <v>0</v>
      </c>
      <c r="BD55" s="30">
        <f>AG55*'Base no wds'!AI58</f>
        <v>0</v>
      </c>
      <c r="BE55" s="30">
        <f>AH55*'Base no wds'!AJ58</f>
        <v>0</v>
      </c>
      <c r="BF55" s="30">
        <f>AI55*'Base no wds'!AK58</f>
        <v>0</v>
      </c>
      <c r="BG55" s="30">
        <f>AJ55*'Base no wds'!AL58</f>
        <v>0.68447495203410169</v>
      </c>
      <c r="BH55" s="30">
        <f>AK55*'Base no wds'!AM58</f>
        <v>0</v>
      </c>
      <c r="BI55" s="30">
        <f>AL55*'Base no wds'!AN58</f>
        <v>0.64699994841023456</v>
      </c>
      <c r="BJ55" s="30">
        <f>AM55*'Base no wds'!AO58</f>
        <v>0.64376494866818335</v>
      </c>
      <c r="BK55" s="30">
        <f>AN55*'Base no wds'!AP58</f>
        <v>0.64054612392484245</v>
      </c>
      <c r="BL55" s="30">
        <f>AO55*'Base no wds'!AQ58</f>
        <v>0.63734339330521828</v>
      </c>
      <c r="BM55" s="30">
        <f>AP55*'Base no wds'!AR58</f>
        <v>0</v>
      </c>
      <c r="BN55" s="30">
        <f>AQ55*'Base no wds'!AS58</f>
        <v>0.60244884252175757</v>
      </c>
      <c r="BO55" s="30">
        <f>AR55*'Base no wds'!AT58</f>
        <v>0</v>
      </c>
      <c r="BP55" s="8">
        <f t="shared" si="9"/>
        <v>7.4385933460518388</v>
      </c>
      <c r="BQ55" s="32">
        <f t="shared" si="4"/>
        <v>7</v>
      </c>
    </row>
    <row r="56" spans="1:69" x14ac:dyDescent="0.2">
      <c r="A56">
        <f t="shared" si="5"/>
        <v>45</v>
      </c>
      <c r="C56" s="29">
        <f>1-IF(C$10=0.5,0,IF('Base no wds'!Z59=1,'Base with wds'!$H$4,'Base with wds'!$H$5))</f>
        <v>1</v>
      </c>
      <c r="D56" s="29">
        <f>1-IF(D$10=0.5,0,IF('Base no wds'!AA59=1,'Base with wds'!$H$4,'Base with wds'!$H$5))</f>
        <v>0.995</v>
      </c>
      <c r="E56" s="29">
        <f>1-IF(E$10=0.5,0,IF('Base no wds'!AB59=1,'Base with wds'!$H$4,'Base with wds'!$H$5))</f>
        <v>0.95</v>
      </c>
      <c r="F56" s="29">
        <f>1-IF(F$10=0.5,0,IF('Base no wds'!AC59=1,'Base with wds'!$H$4,'Base with wds'!$H$5))</f>
        <v>0.95</v>
      </c>
      <c r="G56" s="29">
        <f>1-IF(G$10=0.5,0,IF('Base no wds'!AD59=1,'Base with wds'!$H$4,'Base with wds'!$H$5))</f>
        <v>0.995</v>
      </c>
      <c r="H56" s="29">
        <f>1-IF(H$10=0.5,0,IF('Base no wds'!AE59=1,'Base with wds'!$H$4,'Base with wds'!$H$5))</f>
        <v>0.995</v>
      </c>
      <c r="I56" s="29">
        <f>1-IF(I$10=0.5,0,IF('Base no wds'!AF59=1,'Base with wds'!$H$4,'Base with wds'!$H$5))</f>
        <v>0.995</v>
      </c>
      <c r="J56" s="29">
        <f>1-IF(J$10=0.5,0,IF('Base no wds'!AG59=1,'Base with wds'!$H$4,'Base with wds'!$H$5))</f>
        <v>0.95</v>
      </c>
      <c r="K56" s="29">
        <f>1-IF(K$10=0.5,0,IF('Base no wds'!AH59=1,'Base with wds'!$H$4,'Base with wds'!$H$5))</f>
        <v>0.995</v>
      </c>
      <c r="L56" s="29">
        <f>1-IF(L$10=0.5,0,IF('Base no wds'!AI59=1,'Base with wds'!$H$4,'Base with wds'!$H$5))</f>
        <v>0.95</v>
      </c>
      <c r="M56" s="29">
        <f>1-IF(M$10=0.5,0,IF('Base no wds'!AJ59=1,'Base with wds'!$H$4,'Base with wds'!$H$5))</f>
        <v>0.995</v>
      </c>
      <c r="N56" s="29">
        <f>1-IF(N$10=0.5,0,IF('Base no wds'!AK59=1,'Base with wds'!$H$4,'Base with wds'!$H$5))</f>
        <v>0.995</v>
      </c>
      <c r="O56" s="29">
        <f>1-IF(O$10=0.5,0,IF('Base no wds'!AL59=1,'Base with wds'!$H$4,'Base with wds'!$H$5))</f>
        <v>0.995</v>
      </c>
      <c r="P56" s="29">
        <f>1-IF(P$10=0.5,0,IF('Base no wds'!AM59=1,'Base with wds'!$H$4,'Base with wds'!$H$5))</f>
        <v>0.95</v>
      </c>
      <c r="Q56" s="29">
        <f>1-IF(Q$10=0.5,0,IF('Base no wds'!AN59=1,'Base with wds'!$H$4,'Base with wds'!$H$5))</f>
        <v>0.95</v>
      </c>
      <c r="R56" s="29">
        <f>1-IF(R$10=0.5,0,IF('Base no wds'!AO59=1,'Base with wds'!$H$4,'Base with wds'!$H$5))</f>
        <v>0.95</v>
      </c>
      <c r="S56" s="29">
        <f>1-IF(S$10=0.5,0,IF('Base no wds'!AP59=1,'Base with wds'!$H$4,'Base with wds'!$H$5))</f>
        <v>0.95</v>
      </c>
      <c r="T56" s="29">
        <f>1-IF(T$10=0.5,0,IF('Base no wds'!AQ59=1,'Base with wds'!$H$4,'Base with wds'!$H$5))</f>
        <v>0.95</v>
      </c>
      <c r="U56" s="29">
        <f>1-IF(U$10=0.5,0,IF('Base no wds'!AR59=1,'Base with wds'!$H$4,'Base with wds'!$H$5))</f>
        <v>0.95</v>
      </c>
      <c r="V56" s="29">
        <f>1-IF(V$10=0.5,0,IF('Base no wds'!AS59=1,'Base with wds'!$H$4,'Base with wds'!$H$5))</f>
        <v>0.95</v>
      </c>
      <c r="X56">
        <f t="shared" si="6"/>
        <v>45</v>
      </c>
      <c r="Y56" s="29">
        <f>PRODUCT($C56:C56)</f>
        <v>1</v>
      </c>
      <c r="Z56" s="29">
        <f>PRODUCT($C56:D56)</f>
        <v>0.995</v>
      </c>
      <c r="AA56" s="29">
        <f>PRODUCT($C56:E56)</f>
        <v>0.94524999999999992</v>
      </c>
      <c r="AB56" s="29">
        <f>PRODUCT($C56:F56)</f>
        <v>0.89798749999999994</v>
      </c>
      <c r="AC56" s="29">
        <f>PRODUCT($C56:G56)</f>
        <v>0.8934975624999999</v>
      </c>
      <c r="AD56" s="29">
        <f>PRODUCT($C56:H56)</f>
        <v>0.88903007468749995</v>
      </c>
      <c r="AE56" s="29">
        <f>PRODUCT($C56:I56)</f>
        <v>0.88458492431406244</v>
      </c>
      <c r="AF56" s="29">
        <f>PRODUCT($C56:J56)</f>
        <v>0.84035567809835932</v>
      </c>
      <c r="AG56" s="29">
        <f>PRODUCT($C56:K56)</f>
        <v>0.83615389970786747</v>
      </c>
      <c r="AH56" s="29">
        <f>PRODUCT($C56:L56)</f>
        <v>0.79434620472247408</v>
      </c>
      <c r="AI56" s="29">
        <f>PRODUCT($C56:M56)</f>
        <v>0.79037447369886171</v>
      </c>
      <c r="AJ56" s="29">
        <f>PRODUCT($C56:N56)</f>
        <v>0.78642260133036745</v>
      </c>
      <c r="AK56" s="29">
        <f>PRODUCT($C56:O56)</f>
        <v>0.78249048832371559</v>
      </c>
      <c r="AL56" s="29">
        <f>PRODUCT($C56:P56)</f>
        <v>0.74336596390752974</v>
      </c>
      <c r="AM56" s="29">
        <f>PRODUCT($C56:Q56)</f>
        <v>0.70619766571215326</v>
      </c>
      <c r="AN56" s="29">
        <f>PRODUCT($C56:R56)</f>
        <v>0.67088778242654556</v>
      </c>
      <c r="AO56" s="29">
        <f>PRODUCT($C56:S56)</f>
        <v>0.63734339330521828</v>
      </c>
      <c r="AP56" s="29">
        <f>PRODUCT($C56:T56)</f>
        <v>0.60547622363995734</v>
      </c>
      <c r="AQ56" s="29">
        <f>PRODUCT($C56:U56)</f>
        <v>0.57520241245795944</v>
      </c>
      <c r="AR56" s="29">
        <f>PRODUCT($C56:V56)</f>
        <v>0.54644229183506143</v>
      </c>
      <c r="AU56">
        <f t="shared" si="8"/>
        <v>45</v>
      </c>
      <c r="AV56" s="30">
        <f>Y56*'Base no wds'!AA59</f>
        <v>1</v>
      </c>
      <c r="AW56" s="30">
        <f>Z56*'Base no wds'!AB59</f>
        <v>0</v>
      </c>
      <c r="AX56" s="30">
        <f>AA56*'Base no wds'!AC59</f>
        <v>0</v>
      </c>
      <c r="AY56" s="30">
        <f>AB56*'Base no wds'!AD59</f>
        <v>0.89798749999999994</v>
      </c>
      <c r="AZ56" s="30">
        <f>AC56*'Base no wds'!AE59</f>
        <v>0.8934975624999999</v>
      </c>
      <c r="BA56" s="30">
        <f>AD56*'Base no wds'!AF59</f>
        <v>0.88903007468749995</v>
      </c>
      <c r="BB56" s="30">
        <f>AE56*'Base no wds'!AG59</f>
        <v>0</v>
      </c>
      <c r="BC56" s="30">
        <f>AF56*'Base no wds'!AH59</f>
        <v>0.84035567809835932</v>
      </c>
      <c r="BD56" s="30">
        <f>AG56*'Base no wds'!AI59</f>
        <v>0</v>
      </c>
      <c r="BE56" s="30">
        <f>AH56*'Base no wds'!AJ59</f>
        <v>0.79434620472247408</v>
      </c>
      <c r="BF56" s="30">
        <f>AI56*'Base no wds'!AK59</f>
        <v>0.79037447369886171</v>
      </c>
      <c r="BG56" s="30">
        <f>AJ56*'Base no wds'!AL59</f>
        <v>0.78642260133036745</v>
      </c>
      <c r="BH56" s="30">
        <f>AK56*'Base no wds'!AM59</f>
        <v>0</v>
      </c>
      <c r="BI56" s="30">
        <f>AL56*'Base no wds'!AN59</f>
        <v>0</v>
      </c>
      <c r="BJ56" s="30">
        <f>AM56*'Base no wds'!AO59</f>
        <v>0</v>
      </c>
      <c r="BK56" s="30">
        <f>AN56*'Base no wds'!AP59</f>
        <v>0</v>
      </c>
      <c r="BL56" s="30">
        <f>AO56*'Base no wds'!AQ59</f>
        <v>0</v>
      </c>
      <c r="BM56" s="30">
        <f>AP56*'Base no wds'!AR59</f>
        <v>0</v>
      </c>
      <c r="BN56" s="30">
        <f>AQ56*'Base no wds'!AS59</f>
        <v>0</v>
      </c>
      <c r="BO56" s="30">
        <f>AR56*'Base no wds'!AT59</f>
        <v>0.54644229183506143</v>
      </c>
      <c r="BP56" s="8">
        <f t="shared" si="9"/>
        <v>7.4384563868726241</v>
      </c>
      <c r="BQ56" s="32">
        <f t="shared" si="4"/>
        <v>7</v>
      </c>
    </row>
    <row r="57" spans="1:69" x14ac:dyDescent="0.2">
      <c r="A57">
        <f t="shared" si="5"/>
        <v>46</v>
      </c>
      <c r="C57" s="29">
        <f>1-IF(C$10=0.5,0,IF('Base no wds'!Z60=1,'Base with wds'!$H$4,'Base with wds'!$H$5))</f>
        <v>1</v>
      </c>
      <c r="D57" s="29">
        <f>1-IF(D$10=0.5,0,IF('Base no wds'!AA60=1,'Base with wds'!$H$4,'Base with wds'!$H$5))</f>
        <v>0.95</v>
      </c>
      <c r="E57" s="29">
        <f>1-IF(E$10=0.5,0,IF('Base no wds'!AB60=1,'Base with wds'!$H$4,'Base with wds'!$H$5))</f>
        <v>0.995</v>
      </c>
      <c r="F57" s="29">
        <f>1-IF(F$10=0.5,0,IF('Base no wds'!AC60=1,'Base with wds'!$H$4,'Base with wds'!$H$5))</f>
        <v>0.95</v>
      </c>
      <c r="G57" s="29">
        <f>1-IF(G$10=0.5,0,IF('Base no wds'!AD60=1,'Base with wds'!$H$4,'Base with wds'!$H$5))</f>
        <v>0.995</v>
      </c>
      <c r="H57" s="29">
        <f>1-IF(H$10=0.5,0,IF('Base no wds'!AE60=1,'Base with wds'!$H$4,'Base with wds'!$H$5))</f>
        <v>0.995</v>
      </c>
      <c r="I57" s="29">
        <f>1-IF(I$10=0.5,0,IF('Base no wds'!AF60=1,'Base with wds'!$H$4,'Base with wds'!$H$5))</f>
        <v>0.95</v>
      </c>
      <c r="J57" s="29">
        <f>1-IF(J$10=0.5,0,IF('Base no wds'!AG60=1,'Base with wds'!$H$4,'Base with wds'!$H$5))</f>
        <v>0.995</v>
      </c>
      <c r="K57" s="29">
        <f>1-IF(K$10=0.5,0,IF('Base no wds'!AH60=1,'Base with wds'!$H$4,'Base with wds'!$H$5))</f>
        <v>0.95</v>
      </c>
      <c r="L57" s="29">
        <f>1-IF(L$10=0.5,0,IF('Base no wds'!AI60=1,'Base with wds'!$H$4,'Base with wds'!$H$5))</f>
        <v>0.95</v>
      </c>
      <c r="M57" s="29">
        <f>1-IF(M$10=0.5,0,IF('Base no wds'!AJ60=1,'Base with wds'!$H$4,'Base with wds'!$H$5))</f>
        <v>0.995</v>
      </c>
      <c r="N57" s="29">
        <f>1-IF(N$10=0.5,0,IF('Base no wds'!AK60=1,'Base with wds'!$H$4,'Base with wds'!$H$5))</f>
        <v>0.95</v>
      </c>
      <c r="O57" s="29">
        <f>1-IF(O$10=0.5,0,IF('Base no wds'!AL60=1,'Base with wds'!$H$4,'Base with wds'!$H$5))</f>
        <v>0.95</v>
      </c>
      <c r="P57" s="29">
        <f>1-IF(P$10=0.5,0,IF('Base no wds'!AM60=1,'Base with wds'!$H$4,'Base with wds'!$H$5))</f>
        <v>0.95</v>
      </c>
      <c r="Q57" s="29">
        <f>1-IF(Q$10=0.5,0,IF('Base no wds'!AN60=1,'Base with wds'!$H$4,'Base with wds'!$H$5))</f>
        <v>0.95</v>
      </c>
      <c r="R57" s="29">
        <f>1-IF(R$10=0.5,0,IF('Base no wds'!AO60=1,'Base with wds'!$H$4,'Base with wds'!$H$5))</f>
        <v>0.995</v>
      </c>
      <c r="S57" s="29">
        <f>1-IF(S$10=0.5,0,IF('Base no wds'!AP60=1,'Base with wds'!$H$4,'Base with wds'!$H$5))</f>
        <v>0.95</v>
      </c>
      <c r="T57" s="29">
        <f>1-IF(T$10=0.5,0,IF('Base no wds'!AQ60=1,'Base with wds'!$H$4,'Base with wds'!$H$5))</f>
        <v>0.95</v>
      </c>
      <c r="U57" s="29">
        <f>1-IF(U$10=0.5,0,IF('Base no wds'!AR60=1,'Base with wds'!$H$4,'Base with wds'!$H$5))</f>
        <v>0.95</v>
      </c>
      <c r="V57" s="29">
        <f>1-IF(V$10=0.5,0,IF('Base no wds'!AS60=1,'Base with wds'!$H$4,'Base with wds'!$H$5))</f>
        <v>0.995</v>
      </c>
      <c r="X57">
        <f t="shared" si="6"/>
        <v>46</v>
      </c>
      <c r="Y57" s="29">
        <f>PRODUCT($C57:C57)</f>
        <v>1</v>
      </c>
      <c r="Z57" s="29">
        <f>PRODUCT($C57:D57)</f>
        <v>0.95</v>
      </c>
      <c r="AA57" s="29">
        <f>PRODUCT($C57:E57)</f>
        <v>0.94524999999999992</v>
      </c>
      <c r="AB57" s="29">
        <f>PRODUCT($C57:F57)</f>
        <v>0.89798749999999994</v>
      </c>
      <c r="AC57" s="29">
        <f>PRODUCT($C57:G57)</f>
        <v>0.8934975624999999</v>
      </c>
      <c r="AD57" s="29">
        <f>PRODUCT($C57:H57)</f>
        <v>0.88903007468749995</v>
      </c>
      <c r="AE57" s="29">
        <f>PRODUCT($C57:I57)</f>
        <v>0.84457857095312494</v>
      </c>
      <c r="AF57" s="29">
        <f>PRODUCT($C57:J57)</f>
        <v>0.84035567809835932</v>
      </c>
      <c r="AG57" s="29">
        <f>PRODUCT($C57:K57)</f>
        <v>0.79833789419344137</v>
      </c>
      <c r="AH57" s="29">
        <f>PRODUCT($C57:L57)</f>
        <v>0.75842099948376929</v>
      </c>
      <c r="AI57" s="29">
        <f>PRODUCT($C57:M57)</f>
        <v>0.7546288944863504</v>
      </c>
      <c r="AJ57" s="29">
        <f>PRODUCT($C57:N57)</f>
        <v>0.71689744976203285</v>
      </c>
      <c r="AK57" s="29">
        <f>PRODUCT($C57:O57)</f>
        <v>0.6810525772739312</v>
      </c>
      <c r="AL57" s="29">
        <f>PRODUCT($C57:P57)</f>
        <v>0.64699994841023456</v>
      </c>
      <c r="AM57" s="29">
        <f>PRODUCT($C57:Q57)</f>
        <v>0.61464995098972275</v>
      </c>
      <c r="AN57" s="29">
        <f>PRODUCT($C57:R57)</f>
        <v>0.61157670123477414</v>
      </c>
      <c r="AO57" s="29">
        <f>PRODUCT($C57:S57)</f>
        <v>0.58099786617303539</v>
      </c>
      <c r="AP57" s="29">
        <f>PRODUCT($C57:T57)</f>
        <v>0.55194797286438357</v>
      </c>
      <c r="AQ57" s="29">
        <f>PRODUCT($C57:U57)</f>
        <v>0.52435057422116438</v>
      </c>
      <c r="AR57" s="29">
        <f>PRODUCT($C57:V57)</f>
        <v>0.5217288213500586</v>
      </c>
      <c r="AU57">
        <f t="shared" si="8"/>
        <v>46</v>
      </c>
      <c r="AV57" s="30">
        <f>Y57*'Base no wds'!AA60</f>
        <v>0</v>
      </c>
      <c r="AW57" s="30">
        <f>Z57*'Base no wds'!AB60</f>
        <v>0.95</v>
      </c>
      <c r="AX57" s="30">
        <f>AA57*'Base no wds'!AC60</f>
        <v>0</v>
      </c>
      <c r="AY57" s="30">
        <f>AB57*'Base no wds'!AD60</f>
        <v>0.89798749999999994</v>
      </c>
      <c r="AZ57" s="30">
        <f>AC57*'Base no wds'!AE60</f>
        <v>0.8934975624999999</v>
      </c>
      <c r="BA57" s="30">
        <f>AD57*'Base no wds'!AF60</f>
        <v>0</v>
      </c>
      <c r="BB57" s="30">
        <f>AE57*'Base no wds'!AG60</f>
        <v>0.84457857095312494</v>
      </c>
      <c r="BC57" s="30">
        <f>AF57*'Base no wds'!AH60</f>
        <v>0</v>
      </c>
      <c r="BD57" s="30">
        <f>AG57*'Base no wds'!AI60</f>
        <v>0</v>
      </c>
      <c r="BE57" s="30">
        <f>AH57*'Base no wds'!AJ60</f>
        <v>0.75842099948376929</v>
      </c>
      <c r="BF57" s="30">
        <f>AI57*'Base no wds'!AK60</f>
        <v>0</v>
      </c>
      <c r="BG57" s="30">
        <f>AJ57*'Base no wds'!AL60</f>
        <v>0</v>
      </c>
      <c r="BH57" s="30">
        <f>AK57*'Base no wds'!AM60</f>
        <v>0</v>
      </c>
      <c r="BI57" s="30">
        <f>AL57*'Base no wds'!AN60</f>
        <v>0</v>
      </c>
      <c r="BJ57" s="30">
        <f>AM57*'Base no wds'!AO60</f>
        <v>0.61464995098972275</v>
      </c>
      <c r="BK57" s="30">
        <f>AN57*'Base no wds'!AP60</f>
        <v>0</v>
      </c>
      <c r="BL57" s="30">
        <f>AO57*'Base no wds'!AQ60</f>
        <v>0</v>
      </c>
      <c r="BM57" s="30">
        <f>AP57*'Base no wds'!AR60</f>
        <v>0</v>
      </c>
      <c r="BN57" s="30">
        <f>AQ57*'Base no wds'!AS60</f>
        <v>0.52435057422116438</v>
      </c>
      <c r="BO57" s="30">
        <f>AR57*'Base no wds'!AT60</f>
        <v>0</v>
      </c>
      <c r="BP57" s="8">
        <f t="shared" si="9"/>
        <v>5.483485158147781</v>
      </c>
      <c r="BQ57" s="32">
        <f t="shared" si="4"/>
        <v>5</v>
      </c>
    </row>
    <row r="58" spans="1:69" x14ac:dyDescent="0.2">
      <c r="A58">
        <f t="shared" si="5"/>
        <v>47</v>
      </c>
      <c r="C58" s="29">
        <f>1-IF(C$10=0.5,0,IF('Base no wds'!Z61=1,'Base with wds'!$H$4,'Base with wds'!$H$5))</f>
        <v>1</v>
      </c>
      <c r="D58" s="29">
        <f>1-IF(D$10=0.5,0,IF('Base no wds'!AA61=1,'Base with wds'!$H$4,'Base with wds'!$H$5))</f>
        <v>0.95</v>
      </c>
      <c r="E58" s="29">
        <f>1-IF(E$10=0.5,0,IF('Base no wds'!AB61=1,'Base with wds'!$H$4,'Base with wds'!$H$5))</f>
        <v>0.995</v>
      </c>
      <c r="F58" s="29">
        <f>1-IF(F$10=0.5,0,IF('Base no wds'!AC61=1,'Base with wds'!$H$4,'Base with wds'!$H$5))</f>
        <v>0.95</v>
      </c>
      <c r="G58" s="29">
        <f>1-IF(G$10=0.5,0,IF('Base no wds'!AD61=1,'Base with wds'!$H$4,'Base with wds'!$H$5))</f>
        <v>0.95</v>
      </c>
      <c r="H58" s="29">
        <f>1-IF(H$10=0.5,0,IF('Base no wds'!AE61=1,'Base with wds'!$H$4,'Base with wds'!$H$5))</f>
        <v>0.95</v>
      </c>
      <c r="I58" s="29">
        <f>1-IF(I$10=0.5,0,IF('Base no wds'!AF61=1,'Base with wds'!$H$4,'Base with wds'!$H$5))</f>
        <v>0.95</v>
      </c>
      <c r="J58" s="29">
        <f>1-IF(J$10=0.5,0,IF('Base no wds'!AG61=1,'Base with wds'!$H$4,'Base with wds'!$H$5))</f>
        <v>0.95</v>
      </c>
      <c r="K58" s="29">
        <f>1-IF(K$10=0.5,0,IF('Base no wds'!AH61=1,'Base with wds'!$H$4,'Base with wds'!$H$5))</f>
        <v>0.95</v>
      </c>
      <c r="L58" s="29">
        <f>1-IF(L$10=0.5,0,IF('Base no wds'!AI61=1,'Base with wds'!$H$4,'Base with wds'!$H$5))</f>
        <v>0.95</v>
      </c>
      <c r="M58" s="29">
        <f>1-IF(M$10=0.5,0,IF('Base no wds'!AJ61=1,'Base with wds'!$H$4,'Base with wds'!$H$5))</f>
        <v>0.95</v>
      </c>
      <c r="N58" s="29">
        <f>1-IF(N$10=0.5,0,IF('Base no wds'!AK61=1,'Base with wds'!$H$4,'Base with wds'!$H$5))</f>
        <v>0.95</v>
      </c>
      <c r="O58" s="29">
        <f>1-IF(O$10=0.5,0,IF('Base no wds'!AL61=1,'Base with wds'!$H$4,'Base with wds'!$H$5))</f>
        <v>0.95</v>
      </c>
      <c r="P58" s="29">
        <f>1-IF(P$10=0.5,0,IF('Base no wds'!AM61=1,'Base with wds'!$H$4,'Base with wds'!$H$5))</f>
        <v>0.95</v>
      </c>
      <c r="Q58" s="29">
        <f>1-IF(Q$10=0.5,0,IF('Base no wds'!AN61=1,'Base with wds'!$H$4,'Base with wds'!$H$5))</f>
        <v>0.95</v>
      </c>
      <c r="R58" s="29">
        <f>1-IF(R$10=0.5,0,IF('Base no wds'!AO61=1,'Base with wds'!$H$4,'Base with wds'!$H$5))</f>
        <v>0.95</v>
      </c>
      <c r="S58" s="29">
        <f>1-IF(S$10=0.5,0,IF('Base no wds'!AP61=1,'Base with wds'!$H$4,'Base with wds'!$H$5))</f>
        <v>0.995</v>
      </c>
      <c r="T58" s="29">
        <f>1-IF(T$10=0.5,0,IF('Base no wds'!AQ61=1,'Base with wds'!$H$4,'Base with wds'!$H$5))</f>
        <v>0.95</v>
      </c>
      <c r="U58" s="29">
        <f>1-IF(U$10=0.5,0,IF('Base no wds'!AR61=1,'Base with wds'!$H$4,'Base with wds'!$H$5))</f>
        <v>0.95</v>
      </c>
      <c r="V58" s="29">
        <f>1-IF(V$10=0.5,0,IF('Base no wds'!AS61=1,'Base with wds'!$H$4,'Base with wds'!$H$5))</f>
        <v>0.995</v>
      </c>
      <c r="X58">
        <f t="shared" si="6"/>
        <v>47</v>
      </c>
      <c r="Y58" s="29">
        <f>PRODUCT($C58:C58)</f>
        <v>1</v>
      </c>
      <c r="Z58" s="29">
        <f>PRODUCT($C58:D58)</f>
        <v>0.95</v>
      </c>
      <c r="AA58" s="29">
        <f>PRODUCT($C58:E58)</f>
        <v>0.94524999999999992</v>
      </c>
      <c r="AB58" s="29">
        <f>PRODUCT($C58:F58)</f>
        <v>0.89798749999999994</v>
      </c>
      <c r="AC58" s="29">
        <f>PRODUCT($C58:G58)</f>
        <v>0.85308812499999986</v>
      </c>
      <c r="AD58" s="29">
        <f>PRODUCT($C58:H58)</f>
        <v>0.81043371874999981</v>
      </c>
      <c r="AE58" s="29">
        <f>PRODUCT($C58:I58)</f>
        <v>0.76991203281249976</v>
      </c>
      <c r="AF58" s="29">
        <f>PRODUCT($C58:J58)</f>
        <v>0.73141643117187471</v>
      </c>
      <c r="AG58" s="29">
        <f>PRODUCT($C58:K58)</f>
        <v>0.6948456096132809</v>
      </c>
      <c r="AH58" s="29">
        <f>PRODUCT($C58:L58)</f>
        <v>0.66010332913261682</v>
      </c>
      <c r="AI58" s="29">
        <f>PRODUCT($C58:M58)</f>
        <v>0.62709816267598595</v>
      </c>
      <c r="AJ58" s="29">
        <f>PRODUCT($C58:N58)</f>
        <v>0.59574325454218657</v>
      </c>
      <c r="AK58" s="29">
        <f>PRODUCT($C58:O58)</f>
        <v>0.56595609181507722</v>
      </c>
      <c r="AL58" s="29">
        <f>PRODUCT($C58:P58)</f>
        <v>0.53765828722432329</v>
      </c>
      <c r="AM58" s="29">
        <f>PRODUCT($C58:Q58)</f>
        <v>0.51077537286310715</v>
      </c>
      <c r="AN58" s="29">
        <f>PRODUCT($C58:R58)</f>
        <v>0.48523660421995174</v>
      </c>
      <c r="AO58" s="29">
        <f>PRODUCT($C58:S58)</f>
        <v>0.48281042119885198</v>
      </c>
      <c r="AP58" s="29">
        <f>PRODUCT($C58:T58)</f>
        <v>0.45866990013890935</v>
      </c>
      <c r="AQ58" s="29">
        <f>PRODUCT($C58:U58)</f>
        <v>0.43573640513196388</v>
      </c>
      <c r="AR58" s="29">
        <f>PRODUCT($C58:V58)</f>
        <v>0.43355772310630408</v>
      </c>
      <c r="AU58">
        <f t="shared" si="8"/>
        <v>47</v>
      </c>
      <c r="AV58" s="30">
        <f>Y58*'Base no wds'!AA61</f>
        <v>0</v>
      </c>
      <c r="AW58" s="30">
        <f>Z58*'Base no wds'!AB61</f>
        <v>0.95</v>
      </c>
      <c r="AX58" s="30">
        <f>AA58*'Base no wds'!AC61</f>
        <v>0</v>
      </c>
      <c r="AY58" s="30">
        <f>AB58*'Base no wds'!AD61</f>
        <v>0</v>
      </c>
      <c r="AZ58" s="30">
        <f>AC58*'Base no wds'!AE61</f>
        <v>0</v>
      </c>
      <c r="BA58" s="30">
        <f>AD58*'Base no wds'!AF61</f>
        <v>0</v>
      </c>
      <c r="BB58" s="30">
        <f>AE58*'Base no wds'!AG61</f>
        <v>0</v>
      </c>
      <c r="BC58" s="30">
        <f>AF58*'Base no wds'!AH61</f>
        <v>0</v>
      </c>
      <c r="BD58" s="30">
        <f>AG58*'Base no wds'!AI61</f>
        <v>0</v>
      </c>
      <c r="BE58" s="30">
        <f>AH58*'Base no wds'!AJ61</f>
        <v>0</v>
      </c>
      <c r="BF58" s="30">
        <f>AI58*'Base no wds'!AK61</f>
        <v>0</v>
      </c>
      <c r="BG58" s="30">
        <f>AJ58*'Base no wds'!AL61</f>
        <v>0</v>
      </c>
      <c r="BH58" s="30">
        <f>AK58*'Base no wds'!AM61</f>
        <v>0</v>
      </c>
      <c r="BI58" s="30">
        <f>AL58*'Base no wds'!AN61</f>
        <v>0</v>
      </c>
      <c r="BJ58" s="30">
        <f>AM58*'Base no wds'!AO61</f>
        <v>0</v>
      </c>
      <c r="BK58" s="30">
        <f>AN58*'Base no wds'!AP61</f>
        <v>0.48523660421995174</v>
      </c>
      <c r="BL58" s="30">
        <f>AO58*'Base no wds'!AQ61</f>
        <v>0</v>
      </c>
      <c r="BM58" s="30">
        <f>AP58*'Base no wds'!AR61</f>
        <v>0</v>
      </c>
      <c r="BN58" s="30">
        <f>AQ58*'Base no wds'!AS61</f>
        <v>0.43573640513196388</v>
      </c>
      <c r="BO58" s="30">
        <f>AR58*'Base no wds'!AT61</f>
        <v>0.43355772310630408</v>
      </c>
      <c r="BP58" s="8">
        <f t="shared" si="9"/>
        <v>2.3045307324582196</v>
      </c>
      <c r="BQ58" s="32">
        <f t="shared" si="4"/>
        <v>2</v>
      </c>
    </row>
    <row r="59" spans="1:69" x14ac:dyDescent="0.2">
      <c r="A59">
        <f t="shared" si="5"/>
        <v>48</v>
      </c>
      <c r="C59" s="29">
        <f>1-IF(C$10=0.5,0,IF('Base no wds'!Z62=1,'Base with wds'!$H$4,'Base with wds'!$H$5))</f>
        <v>1</v>
      </c>
      <c r="D59" s="29">
        <f>1-IF(D$10=0.5,0,IF('Base no wds'!AA62=1,'Base with wds'!$H$4,'Base with wds'!$H$5))</f>
        <v>0.95</v>
      </c>
      <c r="E59" s="29">
        <f>1-IF(E$10=0.5,0,IF('Base no wds'!AB62=1,'Base with wds'!$H$4,'Base with wds'!$H$5))</f>
        <v>0.95</v>
      </c>
      <c r="F59" s="29">
        <f>1-IF(F$10=0.5,0,IF('Base no wds'!AC62=1,'Base with wds'!$H$4,'Base with wds'!$H$5))</f>
        <v>0.95</v>
      </c>
      <c r="G59" s="29">
        <f>1-IF(G$10=0.5,0,IF('Base no wds'!AD62=1,'Base with wds'!$H$4,'Base with wds'!$H$5))</f>
        <v>0.995</v>
      </c>
      <c r="H59" s="29">
        <f>1-IF(H$10=0.5,0,IF('Base no wds'!AE62=1,'Base with wds'!$H$4,'Base with wds'!$H$5))</f>
        <v>0.95</v>
      </c>
      <c r="I59" s="29">
        <f>1-IF(I$10=0.5,0,IF('Base no wds'!AF62=1,'Base with wds'!$H$4,'Base with wds'!$H$5))</f>
        <v>0.95</v>
      </c>
      <c r="J59" s="29">
        <f>1-IF(J$10=0.5,0,IF('Base no wds'!AG62=1,'Base with wds'!$H$4,'Base with wds'!$H$5))</f>
        <v>0.995</v>
      </c>
      <c r="K59" s="29">
        <f>1-IF(K$10=0.5,0,IF('Base no wds'!AH62=1,'Base with wds'!$H$4,'Base with wds'!$H$5))</f>
        <v>0.995</v>
      </c>
      <c r="L59" s="29">
        <f>1-IF(L$10=0.5,0,IF('Base no wds'!AI62=1,'Base with wds'!$H$4,'Base with wds'!$H$5))</f>
        <v>0.95</v>
      </c>
      <c r="M59" s="29">
        <f>1-IF(M$10=0.5,0,IF('Base no wds'!AJ62=1,'Base with wds'!$H$4,'Base with wds'!$H$5))</f>
        <v>0.95</v>
      </c>
      <c r="N59" s="29">
        <f>1-IF(N$10=0.5,0,IF('Base no wds'!AK62=1,'Base with wds'!$H$4,'Base with wds'!$H$5))</f>
        <v>0.995</v>
      </c>
      <c r="O59" s="29">
        <f>1-IF(O$10=0.5,0,IF('Base no wds'!AL62=1,'Base with wds'!$H$4,'Base with wds'!$H$5))</f>
        <v>0.995</v>
      </c>
      <c r="P59" s="29">
        <f>1-IF(P$10=0.5,0,IF('Base no wds'!AM62=1,'Base with wds'!$H$4,'Base with wds'!$H$5))</f>
        <v>0.95</v>
      </c>
      <c r="Q59" s="29">
        <f>1-IF(Q$10=0.5,0,IF('Base no wds'!AN62=1,'Base with wds'!$H$4,'Base with wds'!$H$5))</f>
        <v>0.995</v>
      </c>
      <c r="R59" s="29">
        <f>1-IF(R$10=0.5,0,IF('Base no wds'!AO62=1,'Base with wds'!$H$4,'Base with wds'!$H$5))</f>
        <v>0.95</v>
      </c>
      <c r="S59" s="29">
        <f>1-IF(S$10=0.5,0,IF('Base no wds'!AP62=1,'Base with wds'!$H$4,'Base with wds'!$H$5))</f>
        <v>0.995</v>
      </c>
      <c r="T59" s="29">
        <f>1-IF(T$10=0.5,0,IF('Base no wds'!AQ62=1,'Base with wds'!$H$4,'Base with wds'!$H$5))</f>
        <v>0.995</v>
      </c>
      <c r="U59" s="29">
        <f>1-IF(U$10=0.5,0,IF('Base no wds'!AR62=1,'Base with wds'!$H$4,'Base with wds'!$H$5))</f>
        <v>0.995</v>
      </c>
      <c r="V59" s="29">
        <f>1-IF(V$10=0.5,0,IF('Base no wds'!AS62=1,'Base with wds'!$H$4,'Base with wds'!$H$5))</f>
        <v>0.995</v>
      </c>
      <c r="X59">
        <f t="shared" si="6"/>
        <v>48</v>
      </c>
      <c r="Y59" s="29">
        <f>PRODUCT($C59:C59)</f>
        <v>1</v>
      </c>
      <c r="Z59" s="29">
        <f>PRODUCT($C59:D59)</f>
        <v>0.95</v>
      </c>
      <c r="AA59" s="29">
        <f>PRODUCT($C59:E59)</f>
        <v>0.90249999999999997</v>
      </c>
      <c r="AB59" s="29">
        <f>PRODUCT($C59:F59)</f>
        <v>0.85737499999999989</v>
      </c>
      <c r="AC59" s="29">
        <f>PRODUCT($C59:G59)</f>
        <v>0.85308812499999986</v>
      </c>
      <c r="AD59" s="29">
        <f>PRODUCT($C59:H59)</f>
        <v>0.81043371874999981</v>
      </c>
      <c r="AE59" s="29">
        <f>PRODUCT($C59:I59)</f>
        <v>0.76991203281249976</v>
      </c>
      <c r="AF59" s="29">
        <f>PRODUCT($C59:J59)</f>
        <v>0.7660624726484373</v>
      </c>
      <c r="AG59" s="29">
        <f>PRODUCT($C59:K59)</f>
        <v>0.76223216028519514</v>
      </c>
      <c r="AH59" s="29">
        <f>PRODUCT($C59:L59)</f>
        <v>0.7241205522709353</v>
      </c>
      <c r="AI59" s="29">
        <f>PRODUCT($C59:M59)</f>
        <v>0.68791452465738856</v>
      </c>
      <c r="AJ59" s="29">
        <f>PRODUCT($C59:N59)</f>
        <v>0.68447495203410158</v>
      </c>
      <c r="AK59" s="29">
        <f>PRODUCT($C59:O59)</f>
        <v>0.68105257727393109</v>
      </c>
      <c r="AL59" s="29">
        <f>PRODUCT($C59:P59)</f>
        <v>0.64699994841023456</v>
      </c>
      <c r="AM59" s="29">
        <f>PRODUCT($C59:Q59)</f>
        <v>0.64376494866818335</v>
      </c>
      <c r="AN59" s="29">
        <f>PRODUCT($C59:R59)</f>
        <v>0.61157670123477414</v>
      </c>
      <c r="AO59" s="29">
        <f>PRODUCT($C59:S59)</f>
        <v>0.60851881772860028</v>
      </c>
      <c r="AP59" s="29">
        <f>PRODUCT($C59:T59)</f>
        <v>0.60547622363995723</v>
      </c>
      <c r="AQ59" s="29">
        <f>PRODUCT($C59:U59)</f>
        <v>0.60244884252175745</v>
      </c>
      <c r="AR59" s="29">
        <f>PRODUCT($C59:V59)</f>
        <v>0.59943659830914864</v>
      </c>
      <c r="AU59">
        <f t="shared" si="8"/>
        <v>48</v>
      </c>
      <c r="AV59" s="30">
        <f>Y59*'Base no wds'!AA62</f>
        <v>0</v>
      </c>
      <c r="AW59" s="30">
        <f>Z59*'Base no wds'!AB62</f>
        <v>0</v>
      </c>
      <c r="AX59" s="30">
        <f>AA59*'Base no wds'!AC62</f>
        <v>0</v>
      </c>
      <c r="AY59" s="30">
        <f>AB59*'Base no wds'!AD62</f>
        <v>0.85737499999999989</v>
      </c>
      <c r="AZ59" s="30">
        <f>AC59*'Base no wds'!AE62</f>
        <v>0</v>
      </c>
      <c r="BA59" s="30">
        <f>AD59*'Base no wds'!AF62</f>
        <v>0</v>
      </c>
      <c r="BB59" s="30">
        <f>AE59*'Base no wds'!AG62</f>
        <v>0.76991203281249976</v>
      </c>
      <c r="BC59" s="30">
        <f>AF59*'Base no wds'!AH62</f>
        <v>0.7660624726484373</v>
      </c>
      <c r="BD59" s="30">
        <f>AG59*'Base no wds'!AI62</f>
        <v>0</v>
      </c>
      <c r="BE59" s="30">
        <f>AH59*'Base no wds'!AJ62</f>
        <v>0</v>
      </c>
      <c r="BF59" s="30">
        <f>AI59*'Base no wds'!AK62</f>
        <v>0.68791452465738856</v>
      </c>
      <c r="BG59" s="30">
        <f>AJ59*'Base no wds'!AL62</f>
        <v>0.68447495203410158</v>
      </c>
      <c r="BH59" s="30">
        <f>AK59*'Base no wds'!AM62</f>
        <v>0</v>
      </c>
      <c r="BI59" s="30">
        <f>AL59*'Base no wds'!AN62</f>
        <v>0.64699994841023456</v>
      </c>
      <c r="BJ59" s="30">
        <f>AM59*'Base no wds'!AO62</f>
        <v>0</v>
      </c>
      <c r="BK59" s="30">
        <f>AN59*'Base no wds'!AP62</f>
        <v>0.61157670123477414</v>
      </c>
      <c r="BL59" s="30">
        <f>AO59*'Base no wds'!AQ62</f>
        <v>0.60851881772860028</v>
      </c>
      <c r="BM59" s="30">
        <f>AP59*'Base no wds'!AR62</f>
        <v>0.60547622363995723</v>
      </c>
      <c r="BN59" s="30">
        <f>AQ59*'Base no wds'!AS62</f>
        <v>0.60244884252175745</v>
      </c>
      <c r="BO59" s="30">
        <f>AR59*'Base no wds'!AT62</f>
        <v>0</v>
      </c>
      <c r="BP59" s="8">
        <f t="shared" si="9"/>
        <v>6.8407595156877505</v>
      </c>
      <c r="BQ59" s="32">
        <f t="shared" si="4"/>
        <v>7</v>
      </c>
    </row>
    <row r="60" spans="1:69" x14ac:dyDescent="0.2">
      <c r="A60">
        <f t="shared" si="5"/>
        <v>49</v>
      </c>
      <c r="C60" s="29">
        <f>1-IF(C$10=0.5,0,IF('Base no wds'!Z63=1,'Base with wds'!$H$4,'Base with wds'!$H$5))</f>
        <v>1</v>
      </c>
      <c r="D60" s="29">
        <f>1-IF(D$10=0.5,0,IF('Base no wds'!AA63=1,'Base with wds'!$H$4,'Base with wds'!$H$5))</f>
        <v>0.95</v>
      </c>
      <c r="E60" s="29">
        <f>1-IF(E$10=0.5,0,IF('Base no wds'!AB63=1,'Base with wds'!$H$4,'Base with wds'!$H$5))</f>
        <v>0.95</v>
      </c>
      <c r="F60" s="29">
        <f>1-IF(F$10=0.5,0,IF('Base no wds'!AC63=1,'Base with wds'!$H$4,'Base with wds'!$H$5))</f>
        <v>0.95</v>
      </c>
      <c r="G60" s="29">
        <f>1-IF(G$10=0.5,0,IF('Base no wds'!AD63=1,'Base with wds'!$H$4,'Base with wds'!$H$5))</f>
        <v>0.95</v>
      </c>
      <c r="H60" s="29">
        <f>1-IF(H$10=0.5,0,IF('Base no wds'!AE63=1,'Base with wds'!$H$4,'Base with wds'!$H$5))</f>
        <v>0.95</v>
      </c>
      <c r="I60" s="29">
        <f>1-IF(I$10=0.5,0,IF('Base no wds'!AF63=1,'Base with wds'!$H$4,'Base with wds'!$H$5))</f>
        <v>0.995</v>
      </c>
      <c r="J60" s="29">
        <f>1-IF(J$10=0.5,0,IF('Base no wds'!AG63=1,'Base with wds'!$H$4,'Base with wds'!$H$5))</f>
        <v>0.95</v>
      </c>
      <c r="K60" s="29">
        <f>1-IF(K$10=0.5,0,IF('Base no wds'!AH63=1,'Base with wds'!$H$4,'Base with wds'!$H$5))</f>
        <v>0.95</v>
      </c>
      <c r="L60" s="29">
        <f>1-IF(L$10=0.5,0,IF('Base no wds'!AI63=1,'Base with wds'!$H$4,'Base with wds'!$H$5))</f>
        <v>0.95</v>
      </c>
      <c r="M60" s="29">
        <f>1-IF(M$10=0.5,0,IF('Base no wds'!AJ63=1,'Base with wds'!$H$4,'Base with wds'!$H$5))</f>
        <v>0.995</v>
      </c>
      <c r="N60" s="29">
        <f>1-IF(N$10=0.5,0,IF('Base no wds'!AK63=1,'Base with wds'!$H$4,'Base with wds'!$H$5))</f>
        <v>0.995</v>
      </c>
      <c r="O60" s="29">
        <f>1-IF(O$10=0.5,0,IF('Base no wds'!AL63=1,'Base with wds'!$H$4,'Base with wds'!$H$5))</f>
        <v>0.95</v>
      </c>
      <c r="P60" s="29">
        <f>1-IF(P$10=0.5,0,IF('Base no wds'!AM63=1,'Base with wds'!$H$4,'Base with wds'!$H$5))</f>
        <v>0.95</v>
      </c>
      <c r="Q60" s="29">
        <f>1-IF(Q$10=0.5,0,IF('Base no wds'!AN63=1,'Base with wds'!$H$4,'Base with wds'!$H$5))</f>
        <v>0.95</v>
      </c>
      <c r="R60" s="29">
        <f>1-IF(R$10=0.5,0,IF('Base no wds'!AO63=1,'Base with wds'!$H$4,'Base with wds'!$H$5))</f>
        <v>0.995</v>
      </c>
      <c r="S60" s="29">
        <f>1-IF(S$10=0.5,0,IF('Base no wds'!AP63=1,'Base with wds'!$H$4,'Base with wds'!$H$5))</f>
        <v>0.995</v>
      </c>
      <c r="T60" s="29">
        <f>1-IF(T$10=0.5,0,IF('Base no wds'!AQ63=1,'Base with wds'!$H$4,'Base with wds'!$H$5))</f>
        <v>0.995</v>
      </c>
      <c r="U60" s="29">
        <f>1-IF(U$10=0.5,0,IF('Base no wds'!AR63=1,'Base with wds'!$H$4,'Base with wds'!$H$5))</f>
        <v>0.995</v>
      </c>
      <c r="V60" s="29">
        <f>1-IF(V$10=0.5,0,IF('Base no wds'!AS63=1,'Base with wds'!$H$4,'Base with wds'!$H$5))</f>
        <v>0.995</v>
      </c>
      <c r="X60">
        <f t="shared" si="6"/>
        <v>49</v>
      </c>
      <c r="Y60" s="29">
        <f>PRODUCT($C60:C60)</f>
        <v>1</v>
      </c>
      <c r="Z60" s="29">
        <f>PRODUCT($C60:D60)</f>
        <v>0.95</v>
      </c>
      <c r="AA60" s="29">
        <f>PRODUCT($C60:E60)</f>
        <v>0.90249999999999997</v>
      </c>
      <c r="AB60" s="29">
        <f>PRODUCT($C60:F60)</f>
        <v>0.85737499999999989</v>
      </c>
      <c r="AC60" s="29">
        <f>PRODUCT($C60:G60)</f>
        <v>0.81450624999999988</v>
      </c>
      <c r="AD60" s="29">
        <f>PRODUCT($C60:H60)</f>
        <v>0.77378093749999988</v>
      </c>
      <c r="AE60" s="29">
        <f>PRODUCT($C60:I60)</f>
        <v>0.76991203281249987</v>
      </c>
      <c r="AF60" s="29">
        <f>PRODUCT($C60:J60)</f>
        <v>0.73141643117187483</v>
      </c>
      <c r="AG60" s="29">
        <f>PRODUCT($C60:K60)</f>
        <v>0.69484560961328101</v>
      </c>
      <c r="AH60" s="29">
        <f>PRODUCT($C60:L60)</f>
        <v>0.66010332913261693</v>
      </c>
      <c r="AI60" s="29">
        <f>PRODUCT($C60:M60)</f>
        <v>0.65680281248695382</v>
      </c>
      <c r="AJ60" s="29">
        <f>PRODUCT($C60:N60)</f>
        <v>0.6535187984245191</v>
      </c>
      <c r="AK60" s="29">
        <f>PRODUCT($C60:O60)</f>
        <v>0.62084285850329313</v>
      </c>
      <c r="AL60" s="29">
        <f>PRODUCT($C60:P60)</f>
        <v>0.58980071557812841</v>
      </c>
      <c r="AM60" s="29">
        <f>PRODUCT($C60:Q60)</f>
        <v>0.560310679799222</v>
      </c>
      <c r="AN60" s="29">
        <f>PRODUCT($C60:R60)</f>
        <v>0.55750912640022587</v>
      </c>
      <c r="AO60" s="29">
        <f>PRODUCT($C60:S60)</f>
        <v>0.55472158076822475</v>
      </c>
      <c r="AP60" s="29">
        <f>PRODUCT($C60:T60)</f>
        <v>0.55194797286438357</v>
      </c>
      <c r="AQ60" s="29">
        <f>PRODUCT($C60:U60)</f>
        <v>0.5491882330000617</v>
      </c>
      <c r="AR60" s="29">
        <f>PRODUCT($C60:V60)</f>
        <v>0.54644229183506143</v>
      </c>
      <c r="AU60">
        <f t="shared" si="8"/>
        <v>49</v>
      </c>
      <c r="AV60" s="30">
        <f>Y60*'Base no wds'!AA63</f>
        <v>0</v>
      </c>
      <c r="AW60" s="30">
        <f>Z60*'Base no wds'!AB63</f>
        <v>0</v>
      </c>
      <c r="AX60" s="30">
        <f>AA60*'Base no wds'!AC63</f>
        <v>0</v>
      </c>
      <c r="AY60" s="30">
        <f>AB60*'Base no wds'!AD63</f>
        <v>0</v>
      </c>
      <c r="AZ60" s="30">
        <f>AC60*'Base no wds'!AE63</f>
        <v>0</v>
      </c>
      <c r="BA60" s="30">
        <f>AD60*'Base no wds'!AF63</f>
        <v>0.77378093749999988</v>
      </c>
      <c r="BB60" s="30">
        <f>AE60*'Base no wds'!AG63</f>
        <v>0</v>
      </c>
      <c r="BC60" s="30">
        <f>AF60*'Base no wds'!AH63</f>
        <v>0</v>
      </c>
      <c r="BD60" s="30">
        <f>AG60*'Base no wds'!AI63</f>
        <v>0</v>
      </c>
      <c r="BE60" s="30">
        <f>AH60*'Base no wds'!AJ63</f>
        <v>0.66010332913261693</v>
      </c>
      <c r="BF60" s="30">
        <f>AI60*'Base no wds'!AK63</f>
        <v>0.65680281248695382</v>
      </c>
      <c r="BG60" s="30">
        <f>AJ60*'Base no wds'!AL63</f>
        <v>0</v>
      </c>
      <c r="BH60" s="30">
        <f>AK60*'Base no wds'!AM63</f>
        <v>0</v>
      </c>
      <c r="BI60" s="30">
        <f>AL60*'Base no wds'!AN63</f>
        <v>0</v>
      </c>
      <c r="BJ60" s="30">
        <f>AM60*'Base no wds'!AO63</f>
        <v>0.560310679799222</v>
      </c>
      <c r="BK60" s="30">
        <f>AN60*'Base no wds'!AP63</f>
        <v>0.55750912640022587</v>
      </c>
      <c r="BL60" s="30">
        <f>AO60*'Base no wds'!AQ63</f>
        <v>0.55472158076822475</v>
      </c>
      <c r="BM60" s="30">
        <f>AP60*'Base no wds'!AR63</f>
        <v>0.55194797286438357</v>
      </c>
      <c r="BN60" s="30">
        <f>AQ60*'Base no wds'!AS63</f>
        <v>0.5491882330000617</v>
      </c>
      <c r="BO60" s="30">
        <f>AR60*'Base no wds'!AT63</f>
        <v>0</v>
      </c>
      <c r="BP60" s="8">
        <f t="shared" si="9"/>
        <v>4.8643646719516891</v>
      </c>
      <c r="BQ60" s="32">
        <f t="shared" si="4"/>
        <v>5</v>
      </c>
    </row>
    <row r="61" spans="1:69" x14ac:dyDescent="0.2">
      <c r="A61">
        <f t="shared" si="5"/>
        <v>50</v>
      </c>
      <c r="C61" s="29">
        <f>1-IF(C$10=0.5,0,IF('Base no wds'!Z64=1,'Base with wds'!$H$4,'Base with wds'!$H$5))</f>
        <v>1</v>
      </c>
      <c r="D61" s="29">
        <f>1-IF(D$10=0.5,0,IF('Base no wds'!AA64=1,'Base with wds'!$H$4,'Base with wds'!$H$5))</f>
        <v>0.995</v>
      </c>
      <c r="E61" s="29">
        <f>1-IF(E$10=0.5,0,IF('Base no wds'!AB64=1,'Base with wds'!$H$4,'Base with wds'!$H$5))</f>
        <v>0.95</v>
      </c>
      <c r="F61" s="29">
        <f>1-IF(F$10=0.5,0,IF('Base no wds'!AC64=1,'Base with wds'!$H$4,'Base with wds'!$H$5))</f>
        <v>0.95</v>
      </c>
      <c r="G61" s="29">
        <f>1-IF(G$10=0.5,0,IF('Base no wds'!AD64=1,'Base with wds'!$H$4,'Base with wds'!$H$5))</f>
        <v>0.995</v>
      </c>
      <c r="H61" s="29">
        <f>1-IF(H$10=0.5,0,IF('Base no wds'!AE64=1,'Base with wds'!$H$4,'Base with wds'!$H$5))</f>
        <v>0.95</v>
      </c>
      <c r="I61" s="29">
        <f>1-IF(I$10=0.5,0,IF('Base no wds'!AF64=1,'Base with wds'!$H$4,'Base with wds'!$H$5))</f>
        <v>0.995</v>
      </c>
      <c r="J61" s="29">
        <f>1-IF(J$10=0.5,0,IF('Base no wds'!AG64=1,'Base with wds'!$H$4,'Base with wds'!$H$5))</f>
        <v>0.95</v>
      </c>
      <c r="K61" s="29">
        <f>1-IF(K$10=0.5,0,IF('Base no wds'!AH64=1,'Base with wds'!$H$4,'Base with wds'!$H$5))</f>
        <v>0.95</v>
      </c>
      <c r="L61" s="29">
        <f>1-IF(L$10=0.5,0,IF('Base no wds'!AI64=1,'Base with wds'!$H$4,'Base with wds'!$H$5))</f>
        <v>0.95</v>
      </c>
      <c r="M61" s="29">
        <f>1-IF(M$10=0.5,0,IF('Base no wds'!AJ64=1,'Base with wds'!$H$4,'Base with wds'!$H$5))</f>
        <v>0.95</v>
      </c>
      <c r="N61" s="29">
        <f>1-IF(N$10=0.5,0,IF('Base no wds'!AK64=1,'Base with wds'!$H$4,'Base with wds'!$H$5))</f>
        <v>0.995</v>
      </c>
      <c r="O61" s="29">
        <f>1-IF(O$10=0.5,0,IF('Base no wds'!AL64=1,'Base with wds'!$H$4,'Base with wds'!$H$5))</f>
        <v>0.95</v>
      </c>
      <c r="P61" s="29">
        <f>1-IF(P$10=0.5,0,IF('Base no wds'!AM64=1,'Base with wds'!$H$4,'Base with wds'!$H$5))</f>
        <v>0.95</v>
      </c>
      <c r="Q61" s="29">
        <f>1-IF(Q$10=0.5,0,IF('Base no wds'!AN64=1,'Base with wds'!$H$4,'Base with wds'!$H$5))</f>
        <v>0.995</v>
      </c>
      <c r="R61" s="29">
        <f>1-IF(R$10=0.5,0,IF('Base no wds'!AO64=1,'Base with wds'!$H$4,'Base with wds'!$H$5))</f>
        <v>0.95</v>
      </c>
      <c r="S61" s="29">
        <f>1-IF(S$10=0.5,0,IF('Base no wds'!AP64=1,'Base with wds'!$H$4,'Base with wds'!$H$5))</f>
        <v>0.95</v>
      </c>
      <c r="T61" s="29">
        <f>1-IF(T$10=0.5,0,IF('Base no wds'!AQ64=1,'Base with wds'!$H$4,'Base with wds'!$H$5))</f>
        <v>0.995</v>
      </c>
      <c r="U61" s="29">
        <f>1-IF(U$10=0.5,0,IF('Base no wds'!AR64=1,'Base with wds'!$H$4,'Base with wds'!$H$5))</f>
        <v>0.995</v>
      </c>
      <c r="V61" s="29">
        <f>1-IF(V$10=0.5,0,IF('Base no wds'!AS64=1,'Base with wds'!$H$4,'Base with wds'!$H$5))</f>
        <v>0.95</v>
      </c>
      <c r="X61">
        <f t="shared" si="6"/>
        <v>50</v>
      </c>
      <c r="Y61" s="29">
        <f>PRODUCT($C61:C61)</f>
        <v>1</v>
      </c>
      <c r="Z61" s="29">
        <f>PRODUCT($C61:D61)</f>
        <v>0.995</v>
      </c>
      <c r="AA61" s="29">
        <f>PRODUCT($C61:E61)</f>
        <v>0.94524999999999992</v>
      </c>
      <c r="AB61" s="29">
        <f>PRODUCT($C61:F61)</f>
        <v>0.89798749999999994</v>
      </c>
      <c r="AC61" s="29">
        <f>PRODUCT($C61:G61)</f>
        <v>0.8934975624999999</v>
      </c>
      <c r="AD61" s="29">
        <f>PRODUCT($C61:H61)</f>
        <v>0.84882268437499986</v>
      </c>
      <c r="AE61" s="29">
        <f>PRODUCT($C61:I61)</f>
        <v>0.84457857095312483</v>
      </c>
      <c r="AF61" s="29">
        <f>PRODUCT($C61:J61)</f>
        <v>0.80234964240546858</v>
      </c>
      <c r="AG61" s="29">
        <f>PRODUCT($C61:K61)</f>
        <v>0.76223216028519514</v>
      </c>
      <c r="AH61" s="29">
        <f>PRODUCT($C61:L61)</f>
        <v>0.7241205522709353</v>
      </c>
      <c r="AI61" s="29">
        <f>PRODUCT($C61:M61)</f>
        <v>0.68791452465738856</v>
      </c>
      <c r="AJ61" s="29">
        <f>PRODUCT($C61:N61)</f>
        <v>0.68447495203410158</v>
      </c>
      <c r="AK61" s="29">
        <f>PRODUCT($C61:O61)</f>
        <v>0.65025120443239648</v>
      </c>
      <c r="AL61" s="29">
        <f>PRODUCT($C61:P61)</f>
        <v>0.61773864421077662</v>
      </c>
      <c r="AM61" s="29">
        <f>PRODUCT($C61:Q61)</f>
        <v>0.61464995098972275</v>
      </c>
      <c r="AN61" s="29">
        <f>PRODUCT($C61:R61)</f>
        <v>0.5839174534402366</v>
      </c>
      <c r="AO61" s="29">
        <f>PRODUCT($C61:S61)</f>
        <v>0.55472158076822475</v>
      </c>
      <c r="AP61" s="29">
        <f>PRODUCT($C61:T61)</f>
        <v>0.55194797286438357</v>
      </c>
      <c r="AQ61" s="29">
        <f>PRODUCT($C61:U61)</f>
        <v>0.5491882330000617</v>
      </c>
      <c r="AR61" s="29">
        <f>PRODUCT($C61:V61)</f>
        <v>0.5217288213500586</v>
      </c>
      <c r="AU61">
        <f t="shared" si="8"/>
        <v>50</v>
      </c>
      <c r="AV61" s="30">
        <f>Y61*'Base no wds'!AA64</f>
        <v>1</v>
      </c>
      <c r="AW61" s="30">
        <f>Z61*'Base no wds'!AB64</f>
        <v>0</v>
      </c>
      <c r="AX61" s="30">
        <f>AA61*'Base no wds'!AC64</f>
        <v>0</v>
      </c>
      <c r="AY61" s="30">
        <f>AB61*'Base no wds'!AD64</f>
        <v>0.89798749999999994</v>
      </c>
      <c r="AZ61" s="30">
        <f>AC61*'Base no wds'!AE64</f>
        <v>0</v>
      </c>
      <c r="BA61" s="30">
        <f>AD61*'Base no wds'!AF64</f>
        <v>0.84882268437499986</v>
      </c>
      <c r="BB61" s="30">
        <f>AE61*'Base no wds'!AG64</f>
        <v>0</v>
      </c>
      <c r="BC61" s="30">
        <f>AF61*'Base no wds'!AH64</f>
        <v>0</v>
      </c>
      <c r="BD61" s="30">
        <f>AG61*'Base no wds'!AI64</f>
        <v>0</v>
      </c>
      <c r="BE61" s="30">
        <f>AH61*'Base no wds'!AJ64</f>
        <v>0</v>
      </c>
      <c r="BF61" s="30">
        <f>AI61*'Base no wds'!AK64</f>
        <v>0.68791452465738856</v>
      </c>
      <c r="BG61" s="30">
        <f>AJ61*'Base no wds'!AL64</f>
        <v>0</v>
      </c>
      <c r="BH61" s="30">
        <f>AK61*'Base no wds'!AM64</f>
        <v>0</v>
      </c>
      <c r="BI61" s="30">
        <f>AL61*'Base no wds'!AN64</f>
        <v>0.61773864421077662</v>
      </c>
      <c r="BJ61" s="30">
        <f>AM61*'Base no wds'!AO64</f>
        <v>0</v>
      </c>
      <c r="BK61" s="30">
        <f>AN61*'Base no wds'!AP64</f>
        <v>0</v>
      </c>
      <c r="BL61" s="30">
        <f>AO61*'Base no wds'!AQ64</f>
        <v>0.55472158076822475</v>
      </c>
      <c r="BM61" s="30">
        <f>AP61*'Base no wds'!AR64</f>
        <v>0.55194797286438357</v>
      </c>
      <c r="BN61" s="30">
        <f>AQ61*'Base no wds'!AS64</f>
        <v>0</v>
      </c>
      <c r="BO61" s="30">
        <f>AR61*'Base no wds'!AT64</f>
        <v>0</v>
      </c>
      <c r="BP61" s="8">
        <f t="shared" si="9"/>
        <v>5.1591329068757732</v>
      </c>
      <c r="BQ61" s="32">
        <f t="shared" si="4"/>
        <v>5</v>
      </c>
    </row>
    <row r="62" spans="1:69" x14ac:dyDescent="0.2">
      <c r="A62">
        <f t="shared" si="5"/>
        <v>51</v>
      </c>
      <c r="C62" s="29">
        <f>1-IF(C$10=0.5,0,IF('Base no wds'!Z65=1,'Base with wds'!$H$4,'Base with wds'!$H$5))</f>
        <v>1</v>
      </c>
      <c r="D62" s="29">
        <f>1-IF(D$10=0.5,0,IF('Base no wds'!AA65=1,'Base with wds'!$H$4,'Base with wds'!$H$5))</f>
        <v>0.95</v>
      </c>
      <c r="E62" s="29">
        <f>1-IF(E$10=0.5,0,IF('Base no wds'!AB65=1,'Base with wds'!$H$4,'Base with wds'!$H$5))</f>
        <v>0.95</v>
      </c>
      <c r="F62" s="29">
        <f>1-IF(F$10=0.5,0,IF('Base no wds'!AC65=1,'Base with wds'!$H$4,'Base with wds'!$H$5))</f>
        <v>0.95</v>
      </c>
      <c r="G62" s="29">
        <f>1-IF(G$10=0.5,0,IF('Base no wds'!AD65=1,'Base with wds'!$H$4,'Base with wds'!$H$5))</f>
        <v>0.95</v>
      </c>
      <c r="H62" s="29">
        <f>1-IF(H$10=0.5,0,IF('Base no wds'!AE65=1,'Base with wds'!$H$4,'Base with wds'!$H$5))</f>
        <v>0.95</v>
      </c>
      <c r="I62" s="29">
        <f>1-IF(I$10=0.5,0,IF('Base no wds'!AF65=1,'Base with wds'!$H$4,'Base with wds'!$H$5))</f>
        <v>0.95</v>
      </c>
      <c r="J62" s="29">
        <f>1-IF(J$10=0.5,0,IF('Base no wds'!AG65=1,'Base with wds'!$H$4,'Base with wds'!$H$5))</f>
        <v>0.995</v>
      </c>
      <c r="K62" s="29">
        <f>1-IF(K$10=0.5,0,IF('Base no wds'!AH65=1,'Base with wds'!$H$4,'Base with wds'!$H$5))</f>
        <v>0.995</v>
      </c>
      <c r="L62" s="29">
        <f>1-IF(L$10=0.5,0,IF('Base no wds'!AI65=1,'Base with wds'!$H$4,'Base with wds'!$H$5))</f>
        <v>0.95</v>
      </c>
      <c r="M62" s="29">
        <f>1-IF(M$10=0.5,0,IF('Base no wds'!AJ65=1,'Base with wds'!$H$4,'Base with wds'!$H$5))</f>
        <v>0.95</v>
      </c>
      <c r="N62" s="29">
        <f>1-IF(N$10=0.5,0,IF('Base no wds'!AK65=1,'Base with wds'!$H$4,'Base with wds'!$H$5))</f>
        <v>0.95</v>
      </c>
      <c r="O62" s="29">
        <f>1-IF(O$10=0.5,0,IF('Base no wds'!AL65=1,'Base with wds'!$H$4,'Base with wds'!$H$5))</f>
        <v>0.995</v>
      </c>
      <c r="P62" s="29">
        <f>1-IF(P$10=0.5,0,IF('Base no wds'!AM65=1,'Base with wds'!$H$4,'Base with wds'!$H$5))</f>
        <v>0.95</v>
      </c>
      <c r="Q62" s="29">
        <f>1-IF(Q$10=0.5,0,IF('Base no wds'!AN65=1,'Base with wds'!$H$4,'Base with wds'!$H$5))</f>
        <v>0.95</v>
      </c>
      <c r="R62" s="29">
        <f>1-IF(R$10=0.5,0,IF('Base no wds'!AO65=1,'Base with wds'!$H$4,'Base with wds'!$H$5))</f>
        <v>0.995</v>
      </c>
      <c r="S62" s="29">
        <f>1-IF(S$10=0.5,0,IF('Base no wds'!AP65=1,'Base with wds'!$H$4,'Base with wds'!$H$5))</f>
        <v>0.95</v>
      </c>
      <c r="T62" s="29">
        <f>1-IF(T$10=0.5,0,IF('Base no wds'!AQ65=1,'Base with wds'!$H$4,'Base with wds'!$H$5))</f>
        <v>0.995</v>
      </c>
      <c r="U62" s="29">
        <f>1-IF(U$10=0.5,0,IF('Base no wds'!AR65=1,'Base with wds'!$H$4,'Base with wds'!$H$5))</f>
        <v>0.95</v>
      </c>
      <c r="V62" s="29">
        <f>1-IF(V$10=0.5,0,IF('Base no wds'!AS65=1,'Base with wds'!$H$4,'Base with wds'!$H$5))</f>
        <v>0.95</v>
      </c>
      <c r="X62">
        <f t="shared" si="6"/>
        <v>51</v>
      </c>
      <c r="Y62" s="29">
        <f>PRODUCT($C62:C62)</f>
        <v>1</v>
      </c>
      <c r="Z62" s="29">
        <f>PRODUCT($C62:D62)</f>
        <v>0.95</v>
      </c>
      <c r="AA62" s="29">
        <f>PRODUCT($C62:E62)</f>
        <v>0.90249999999999997</v>
      </c>
      <c r="AB62" s="29">
        <f>PRODUCT($C62:F62)</f>
        <v>0.85737499999999989</v>
      </c>
      <c r="AC62" s="29">
        <f>PRODUCT($C62:G62)</f>
        <v>0.81450624999999988</v>
      </c>
      <c r="AD62" s="29">
        <f>PRODUCT($C62:H62)</f>
        <v>0.77378093749999988</v>
      </c>
      <c r="AE62" s="29">
        <f>PRODUCT($C62:I62)</f>
        <v>0.7350918906249998</v>
      </c>
      <c r="AF62" s="29">
        <f>PRODUCT($C62:J62)</f>
        <v>0.73141643117187483</v>
      </c>
      <c r="AG62" s="29">
        <f>PRODUCT($C62:K62)</f>
        <v>0.72775934901601547</v>
      </c>
      <c r="AH62" s="29">
        <f>PRODUCT($C62:L62)</f>
        <v>0.69137138156521472</v>
      </c>
      <c r="AI62" s="29">
        <f>PRODUCT($C62:M62)</f>
        <v>0.65680281248695394</v>
      </c>
      <c r="AJ62" s="29">
        <f>PRODUCT($C62:N62)</f>
        <v>0.62396267186260623</v>
      </c>
      <c r="AK62" s="29">
        <f>PRODUCT($C62:O62)</f>
        <v>0.62084285850329324</v>
      </c>
      <c r="AL62" s="29">
        <f>PRODUCT($C62:P62)</f>
        <v>0.58980071557812852</v>
      </c>
      <c r="AM62" s="29">
        <f>PRODUCT($C62:Q62)</f>
        <v>0.56031067979922211</v>
      </c>
      <c r="AN62" s="29">
        <f>PRODUCT($C62:R62)</f>
        <v>0.55750912640022598</v>
      </c>
      <c r="AO62" s="29">
        <f>PRODUCT($C62:S62)</f>
        <v>0.52963367008021467</v>
      </c>
      <c r="AP62" s="29">
        <f>PRODUCT($C62:T62)</f>
        <v>0.52698550172981362</v>
      </c>
      <c r="AQ62" s="29">
        <f>PRODUCT($C62:U62)</f>
        <v>0.50063622664332297</v>
      </c>
      <c r="AR62" s="29">
        <f>PRODUCT($C62:V62)</f>
        <v>0.47560441531115677</v>
      </c>
      <c r="AU62">
        <f t="shared" si="8"/>
        <v>51</v>
      </c>
      <c r="AV62" s="30">
        <f>Y62*'Base no wds'!AA65</f>
        <v>0</v>
      </c>
      <c r="AW62" s="30">
        <f>Z62*'Base no wds'!AB65</f>
        <v>0</v>
      </c>
      <c r="AX62" s="30">
        <f>AA62*'Base no wds'!AC65</f>
        <v>0</v>
      </c>
      <c r="AY62" s="30">
        <f>AB62*'Base no wds'!AD65</f>
        <v>0</v>
      </c>
      <c r="AZ62" s="30">
        <f>AC62*'Base no wds'!AE65</f>
        <v>0</v>
      </c>
      <c r="BA62" s="30">
        <f>AD62*'Base no wds'!AF65</f>
        <v>0</v>
      </c>
      <c r="BB62" s="30">
        <f>AE62*'Base no wds'!AG65</f>
        <v>0.7350918906249998</v>
      </c>
      <c r="BC62" s="30">
        <f>AF62*'Base no wds'!AH65</f>
        <v>0.73141643117187483</v>
      </c>
      <c r="BD62" s="30">
        <f>AG62*'Base no wds'!AI65</f>
        <v>0</v>
      </c>
      <c r="BE62" s="30">
        <f>AH62*'Base no wds'!AJ65</f>
        <v>0</v>
      </c>
      <c r="BF62" s="30">
        <f>AI62*'Base no wds'!AK65</f>
        <v>0</v>
      </c>
      <c r="BG62" s="30">
        <f>AJ62*'Base no wds'!AL65</f>
        <v>0.62396267186260623</v>
      </c>
      <c r="BH62" s="30">
        <f>AK62*'Base no wds'!AM65</f>
        <v>0</v>
      </c>
      <c r="BI62" s="30">
        <f>AL62*'Base no wds'!AN65</f>
        <v>0</v>
      </c>
      <c r="BJ62" s="30">
        <f>AM62*'Base no wds'!AO65</f>
        <v>0.56031067979922211</v>
      </c>
      <c r="BK62" s="30">
        <f>AN62*'Base no wds'!AP65</f>
        <v>0</v>
      </c>
      <c r="BL62" s="30">
        <f>AO62*'Base no wds'!AQ65</f>
        <v>0.52963367008021467</v>
      </c>
      <c r="BM62" s="30">
        <f>AP62*'Base no wds'!AR65</f>
        <v>0</v>
      </c>
      <c r="BN62" s="30">
        <f>AQ62*'Base no wds'!AS65</f>
        <v>0</v>
      </c>
      <c r="BO62" s="30">
        <f>AR62*'Base no wds'!AT65</f>
        <v>0</v>
      </c>
      <c r="BP62" s="8">
        <f t="shared" si="9"/>
        <v>3.1804153435389173</v>
      </c>
      <c r="BQ62" s="32">
        <f t="shared" si="4"/>
        <v>3</v>
      </c>
    </row>
    <row r="63" spans="1:69" x14ac:dyDescent="0.2">
      <c r="A63">
        <f t="shared" si="5"/>
        <v>52</v>
      </c>
      <c r="C63" s="29">
        <f>1-IF(C$10=0.5,0,IF('Base no wds'!Z66=1,'Base with wds'!$H$4,'Base with wds'!$H$5))</f>
        <v>1</v>
      </c>
      <c r="D63" s="29">
        <f>1-IF(D$10=0.5,0,IF('Base no wds'!AA66=1,'Base with wds'!$H$4,'Base with wds'!$H$5))</f>
        <v>0.995</v>
      </c>
      <c r="E63" s="29">
        <f>1-IF(E$10=0.5,0,IF('Base no wds'!AB66=1,'Base with wds'!$H$4,'Base with wds'!$H$5))</f>
        <v>0.95</v>
      </c>
      <c r="F63" s="29">
        <f>1-IF(F$10=0.5,0,IF('Base no wds'!AC66=1,'Base with wds'!$H$4,'Base with wds'!$H$5))</f>
        <v>0.95</v>
      </c>
      <c r="G63" s="29">
        <f>1-IF(G$10=0.5,0,IF('Base no wds'!AD66=1,'Base with wds'!$H$4,'Base with wds'!$H$5))</f>
        <v>0.95</v>
      </c>
      <c r="H63" s="29">
        <f>1-IF(H$10=0.5,0,IF('Base no wds'!AE66=1,'Base with wds'!$H$4,'Base with wds'!$H$5))</f>
        <v>0.95</v>
      </c>
      <c r="I63" s="29">
        <f>1-IF(I$10=0.5,0,IF('Base no wds'!AF66=1,'Base with wds'!$H$4,'Base with wds'!$H$5))</f>
        <v>0.995</v>
      </c>
      <c r="J63" s="29">
        <f>1-IF(J$10=0.5,0,IF('Base no wds'!AG66=1,'Base with wds'!$H$4,'Base with wds'!$H$5))</f>
        <v>0.95</v>
      </c>
      <c r="K63" s="29">
        <f>1-IF(K$10=0.5,0,IF('Base no wds'!AH66=1,'Base with wds'!$H$4,'Base with wds'!$H$5))</f>
        <v>0.95</v>
      </c>
      <c r="L63" s="29">
        <f>1-IF(L$10=0.5,0,IF('Base no wds'!AI66=1,'Base with wds'!$H$4,'Base with wds'!$H$5))</f>
        <v>0.995</v>
      </c>
      <c r="M63" s="29">
        <f>1-IF(M$10=0.5,0,IF('Base no wds'!AJ66=1,'Base with wds'!$H$4,'Base with wds'!$H$5))</f>
        <v>0.95</v>
      </c>
      <c r="N63" s="29">
        <f>1-IF(N$10=0.5,0,IF('Base no wds'!AK66=1,'Base with wds'!$H$4,'Base with wds'!$H$5))</f>
        <v>0.995</v>
      </c>
      <c r="O63" s="29">
        <f>1-IF(O$10=0.5,0,IF('Base no wds'!AL66=1,'Base with wds'!$H$4,'Base with wds'!$H$5))</f>
        <v>0.95</v>
      </c>
      <c r="P63" s="29">
        <f>1-IF(P$10=0.5,0,IF('Base no wds'!AM66=1,'Base with wds'!$H$4,'Base with wds'!$H$5))</f>
        <v>0.995</v>
      </c>
      <c r="Q63" s="29">
        <f>1-IF(Q$10=0.5,0,IF('Base no wds'!AN66=1,'Base with wds'!$H$4,'Base with wds'!$H$5))</f>
        <v>0.95</v>
      </c>
      <c r="R63" s="29">
        <f>1-IF(R$10=0.5,0,IF('Base no wds'!AO66=1,'Base with wds'!$H$4,'Base with wds'!$H$5))</f>
        <v>0.995</v>
      </c>
      <c r="S63" s="29">
        <f>1-IF(S$10=0.5,0,IF('Base no wds'!AP66=1,'Base with wds'!$H$4,'Base with wds'!$H$5))</f>
        <v>0.95</v>
      </c>
      <c r="T63" s="29">
        <f>1-IF(T$10=0.5,0,IF('Base no wds'!AQ66=1,'Base with wds'!$H$4,'Base with wds'!$H$5))</f>
        <v>0.95</v>
      </c>
      <c r="U63" s="29">
        <f>1-IF(U$10=0.5,0,IF('Base no wds'!AR66=1,'Base with wds'!$H$4,'Base with wds'!$H$5))</f>
        <v>0.95</v>
      </c>
      <c r="V63" s="29">
        <f>1-IF(V$10=0.5,0,IF('Base no wds'!AS66=1,'Base with wds'!$H$4,'Base with wds'!$H$5))</f>
        <v>0.95</v>
      </c>
      <c r="X63">
        <f t="shared" si="6"/>
        <v>52</v>
      </c>
      <c r="Y63" s="29">
        <f>PRODUCT($C63:C63)</f>
        <v>1</v>
      </c>
      <c r="Z63" s="29">
        <f>PRODUCT($C63:D63)</f>
        <v>0.995</v>
      </c>
      <c r="AA63" s="29">
        <f>PRODUCT($C63:E63)</f>
        <v>0.94524999999999992</v>
      </c>
      <c r="AB63" s="29">
        <f>PRODUCT($C63:F63)</f>
        <v>0.89798749999999994</v>
      </c>
      <c r="AC63" s="29">
        <f>PRODUCT($C63:G63)</f>
        <v>0.85308812499999986</v>
      </c>
      <c r="AD63" s="29">
        <f>PRODUCT($C63:H63)</f>
        <v>0.81043371874999981</v>
      </c>
      <c r="AE63" s="29">
        <f>PRODUCT($C63:I63)</f>
        <v>0.80638155015624979</v>
      </c>
      <c r="AF63" s="29">
        <f>PRODUCT($C63:J63)</f>
        <v>0.7660624726484373</v>
      </c>
      <c r="AG63" s="29">
        <f>PRODUCT($C63:K63)</f>
        <v>0.72775934901601536</v>
      </c>
      <c r="AH63" s="29">
        <f>PRODUCT($C63:L63)</f>
        <v>0.7241205522709353</v>
      </c>
      <c r="AI63" s="29">
        <f>PRODUCT($C63:M63)</f>
        <v>0.68791452465738856</v>
      </c>
      <c r="AJ63" s="29">
        <f>PRODUCT($C63:N63)</f>
        <v>0.68447495203410158</v>
      </c>
      <c r="AK63" s="29">
        <f>PRODUCT($C63:O63)</f>
        <v>0.65025120443239648</v>
      </c>
      <c r="AL63" s="29">
        <f>PRODUCT($C63:P63)</f>
        <v>0.64699994841023445</v>
      </c>
      <c r="AM63" s="29">
        <f>PRODUCT($C63:Q63)</f>
        <v>0.61464995098972275</v>
      </c>
      <c r="AN63" s="29">
        <f>PRODUCT($C63:R63)</f>
        <v>0.61157670123477414</v>
      </c>
      <c r="AO63" s="29">
        <f>PRODUCT($C63:S63)</f>
        <v>0.58099786617303539</v>
      </c>
      <c r="AP63" s="29">
        <f>PRODUCT($C63:T63)</f>
        <v>0.55194797286438357</v>
      </c>
      <c r="AQ63" s="29">
        <f>PRODUCT($C63:U63)</f>
        <v>0.52435057422116438</v>
      </c>
      <c r="AR63" s="29">
        <f>PRODUCT($C63:V63)</f>
        <v>0.49813304551010612</v>
      </c>
      <c r="AU63">
        <f t="shared" si="8"/>
        <v>52</v>
      </c>
      <c r="AV63" s="30">
        <f>Y63*'Base no wds'!AA66</f>
        <v>1</v>
      </c>
      <c r="AW63" s="30">
        <f>Z63*'Base no wds'!AB66</f>
        <v>0</v>
      </c>
      <c r="AX63" s="30">
        <f>AA63*'Base no wds'!AC66</f>
        <v>0</v>
      </c>
      <c r="AY63" s="30">
        <f>AB63*'Base no wds'!AD66</f>
        <v>0</v>
      </c>
      <c r="AZ63" s="30">
        <f>AC63*'Base no wds'!AE66</f>
        <v>0</v>
      </c>
      <c r="BA63" s="30">
        <f>AD63*'Base no wds'!AF66</f>
        <v>0.81043371874999981</v>
      </c>
      <c r="BB63" s="30">
        <f>AE63*'Base no wds'!AG66</f>
        <v>0</v>
      </c>
      <c r="BC63" s="30">
        <f>AF63*'Base no wds'!AH66</f>
        <v>0</v>
      </c>
      <c r="BD63" s="30">
        <f>AG63*'Base no wds'!AI66</f>
        <v>0.72775934901601536</v>
      </c>
      <c r="BE63" s="30">
        <f>AH63*'Base no wds'!AJ66</f>
        <v>0</v>
      </c>
      <c r="BF63" s="30">
        <f>AI63*'Base no wds'!AK66</f>
        <v>0.68791452465738856</v>
      </c>
      <c r="BG63" s="30">
        <f>AJ63*'Base no wds'!AL66</f>
        <v>0</v>
      </c>
      <c r="BH63" s="30">
        <f>AK63*'Base no wds'!AM66</f>
        <v>0.65025120443239648</v>
      </c>
      <c r="BI63" s="30">
        <f>AL63*'Base no wds'!AN66</f>
        <v>0</v>
      </c>
      <c r="BJ63" s="30">
        <f>AM63*'Base no wds'!AO66</f>
        <v>0.61464995098972275</v>
      </c>
      <c r="BK63" s="30">
        <f>AN63*'Base no wds'!AP66</f>
        <v>0</v>
      </c>
      <c r="BL63" s="30">
        <f>AO63*'Base no wds'!AQ66</f>
        <v>0</v>
      </c>
      <c r="BM63" s="30">
        <f>AP63*'Base no wds'!AR66</f>
        <v>0</v>
      </c>
      <c r="BN63" s="30">
        <f>AQ63*'Base no wds'!AS66</f>
        <v>0</v>
      </c>
      <c r="BO63" s="30">
        <f>AR63*'Base no wds'!AT66</f>
        <v>0</v>
      </c>
      <c r="BP63" s="8">
        <f t="shared" si="9"/>
        <v>4.4910087478455223</v>
      </c>
      <c r="BQ63" s="32">
        <f t="shared" si="4"/>
        <v>4</v>
      </c>
    </row>
    <row r="64" spans="1:69" x14ac:dyDescent="0.2">
      <c r="A64">
        <f t="shared" si="5"/>
        <v>53</v>
      </c>
      <c r="C64" s="29">
        <f>1-IF(C$10=0.5,0,IF('Base no wds'!Z67=1,'Base with wds'!$H$4,'Base with wds'!$H$5))</f>
        <v>1</v>
      </c>
      <c r="D64" s="29">
        <f>1-IF(D$10=0.5,0,IF('Base no wds'!AA67=1,'Base with wds'!$H$4,'Base with wds'!$H$5))</f>
        <v>0.95</v>
      </c>
      <c r="E64" s="29">
        <f>1-IF(E$10=0.5,0,IF('Base no wds'!AB67=1,'Base with wds'!$H$4,'Base with wds'!$H$5))</f>
        <v>0.95</v>
      </c>
      <c r="F64" s="29">
        <f>1-IF(F$10=0.5,0,IF('Base no wds'!AC67=1,'Base with wds'!$H$4,'Base with wds'!$H$5))</f>
        <v>0.95</v>
      </c>
      <c r="G64" s="29">
        <f>1-IF(G$10=0.5,0,IF('Base no wds'!AD67=1,'Base with wds'!$H$4,'Base with wds'!$H$5))</f>
        <v>0.95</v>
      </c>
      <c r="H64" s="29">
        <f>1-IF(H$10=0.5,0,IF('Base no wds'!AE67=1,'Base with wds'!$H$4,'Base with wds'!$H$5))</f>
        <v>0.95</v>
      </c>
      <c r="I64" s="29">
        <f>1-IF(I$10=0.5,0,IF('Base no wds'!AF67=1,'Base with wds'!$H$4,'Base with wds'!$H$5))</f>
        <v>0.995</v>
      </c>
      <c r="J64" s="29">
        <f>1-IF(J$10=0.5,0,IF('Base no wds'!AG67=1,'Base with wds'!$H$4,'Base with wds'!$H$5))</f>
        <v>0.95</v>
      </c>
      <c r="K64" s="29">
        <f>1-IF(K$10=0.5,0,IF('Base no wds'!AH67=1,'Base with wds'!$H$4,'Base with wds'!$H$5))</f>
        <v>0.995</v>
      </c>
      <c r="L64" s="29">
        <f>1-IF(L$10=0.5,0,IF('Base no wds'!AI67=1,'Base with wds'!$H$4,'Base with wds'!$H$5))</f>
        <v>0.95</v>
      </c>
      <c r="M64" s="29">
        <f>1-IF(M$10=0.5,0,IF('Base no wds'!AJ67=1,'Base with wds'!$H$4,'Base with wds'!$H$5))</f>
        <v>0.95</v>
      </c>
      <c r="N64" s="29">
        <f>1-IF(N$10=0.5,0,IF('Base no wds'!AK67=1,'Base with wds'!$H$4,'Base with wds'!$H$5))</f>
        <v>0.95</v>
      </c>
      <c r="O64" s="29">
        <f>1-IF(O$10=0.5,0,IF('Base no wds'!AL67=1,'Base with wds'!$H$4,'Base with wds'!$H$5))</f>
        <v>0.95</v>
      </c>
      <c r="P64" s="29">
        <f>1-IF(P$10=0.5,0,IF('Base no wds'!AM67=1,'Base with wds'!$H$4,'Base with wds'!$H$5))</f>
        <v>0.995</v>
      </c>
      <c r="Q64" s="29">
        <f>1-IF(Q$10=0.5,0,IF('Base no wds'!AN67=1,'Base with wds'!$H$4,'Base with wds'!$H$5))</f>
        <v>0.95</v>
      </c>
      <c r="R64" s="29">
        <f>1-IF(R$10=0.5,0,IF('Base no wds'!AO67=1,'Base with wds'!$H$4,'Base with wds'!$H$5))</f>
        <v>0.95</v>
      </c>
      <c r="S64" s="29">
        <f>1-IF(S$10=0.5,0,IF('Base no wds'!AP67=1,'Base with wds'!$H$4,'Base with wds'!$H$5))</f>
        <v>0.95</v>
      </c>
      <c r="T64" s="29">
        <f>1-IF(T$10=0.5,0,IF('Base no wds'!AQ67=1,'Base with wds'!$H$4,'Base with wds'!$H$5))</f>
        <v>0.995</v>
      </c>
      <c r="U64" s="29">
        <f>1-IF(U$10=0.5,0,IF('Base no wds'!AR67=1,'Base with wds'!$H$4,'Base with wds'!$H$5))</f>
        <v>0.95</v>
      </c>
      <c r="V64" s="29">
        <f>1-IF(V$10=0.5,0,IF('Base no wds'!AS67=1,'Base with wds'!$H$4,'Base with wds'!$H$5))</f>
        <v>0.95</v>
      </c>
      <c r="X64">
        <f t="shared" si="6"/>
        <v>53</v>
      </c>
      <c r="Y64" s="29">
        <f>PRODUCT($C64:C64)</f>
        <v>1</v>
      </c>
      <c r="Z64" s="29">
        <f>PRODUCT($C64:D64)</f>
        <v>0.95</v>
      </c>
      <c r="AA64" s="29">
        <f>PRODUCT($C64:E64)</f>
        <v>0.90249999999999997</v>
      </c>
      <c r="AB64" s="29">
        <f>PRODUCT($C64:F64)</f>
        <v>0.85737499999999989</v>
      </c>
      <c r="AC64" s="29">
        <f>PRODUCT($C64:G64)</f>
        <v>0.81450624999999988</v>
      </c>
      <c r="AD64" s="29">
        <f>PRODUCT($C64:H64)</f>
        <v>0.77378093749999988</v>
      </c>
      <c r="AE64" s="29">
        <f>PRODUCT($C64:I64)</f>
        <v>0.76991203281249987</v>
      </c>
      <c r="AF64" s="29">
        <f>PRODUCT($C64:J64)</f>
        <v>0.73141643117187483</v>
      </c>
      <c r="AG64" s="29">
        <f>PRODUCT($C64:K64)</f>
        <v>0.72775934901601547</v>
      </c>
      <c r="AH64" s="29">
        <f>PRODUCT($C64:L64)</f>
        <v>0.69137138156521472</v>
      </c>
      <c r="AI64" s="29">
        <f>PRODUCT($C64:M64)</f>
        <v>0.65680281248695394</v>
      </c>
      <c r="AJ64" s="29">
        <f>PRODUCT($C64:N64)</f>
        <v>0.62396267186260623</v>
      </c>
      <c r="AK64" s="29">
        <f>PRODUCT($C64:O64)</f>
        <v>0.59276453826947595</v>
      </c>
      <c r="AL64" s="29">
        <f>PRODUCT($C64:P64)</f>
        <v>0.58980071557812852</v>
      </c>
      <c r="AM64" s="29">
        <f>PRODUCT($C64:Q64)</f>
        <v>0.56031067979922211</v>
      </c>
      <c r="AN64" s="29">
        <f>PRODUCT($C64:R64)</f>
        <v>0.53229514580926096</v>
      </c>
      <c r="AO64" s="29">
        <f>PRODUCT($C64:S64)</f>
        <v>0.50568038851879793</v>
      </c>
      <c r="AP64" s="29">
        <f>PRODUCT($C64:T64)</f>
        <v>0.50315198657620397</v>
      </c>
      <c r="AQ64" s="29">
        <f>PRODUCT($C64:U64)</f>
        <v>0.47799438724739374</v>
      </c>
      <c r="AR64" s="29">
        <f>PRODUCT($C64:V64)</f>
        <v>0.45409466788502401</v>
      </c>
      <c r="AU64">
        <f t="shared" si="8"/>
        <v>53</v>
      </c>
      <c r="AV64" s="30">
        <f>Y64*'Base no wds'!AA67</f>
        <v>0</v>
      </c>
      <c r="AW64" s="30">
        <f>Z64*'Base no wds'!AB67</f>
        <v>0</v>
      </c>
      <c r="AX64" s="30">
        <f>AA64*'Base no wds'!AC67</f>
        <v>0</v>
      </c>
      <c r="AY64" s="30">
        <f>AB64*'Base no wds'!AD67</f>
        <v>0</v>
      </c>
      <c r="AZ64" s="30">
        <f>AC64*'Base no wds'!AE67</f>
        <v>0</v>
      </c>
      <c r="BA64" s="30">
        <f>AD64*'Base no wds'!AF67</f>
        <v>0.77378093749999988</v>
      </c>
      <c r="BB64" s="30">
        <f>AE64*'Base no wds'!AG67</f>
        <v>0</v>
      </c>
      <c r="BC64" s="30">
        <f>AF64*'Base no wds'!AH67</f>
        <v>0.73141643117187483</v>
      </c>
      <c r="BD64" s="30">
        <f>AG64*'Base no wds'!AI67</f>
        <v>0</v>
      </c>
      <c r="BE64" s="30">
        <f>AH64*'Base no wds'!AJ67</f>
        <v>0</v>
      </c>
      <c r="BF64" s="30">
        <f>AI64*'Base no wds'!AK67</f>
        <v>0</v>
      </c>
      <c r="BG64" s="30">
        <f>AJ64*'Base no wds'!AL67</f>
        <v>0</v>
      </c>
      <c r="BH64" s="30">
        <f>AK64*'Base no wds'!AM67</f>
        <v>0.59276453826947595</v>
      </c>
      <c r="BI64" s="30">
        <f>AL64*'Base no wds'!AN67</f>
        <v>0</v>
      </c>
      <c r="BJ64" s="30">
        <f>AM64*'Base no wds'!AO67</f>
        <v>0</v>
      </c>
      <c r="BK64" s="30">
        <f>AN64*'Base no wds'!AP67</f>
        <v>0</v>
      </c>
      <c r="BL64" s="30">
        <f>AO64*'Base no wds'!AQ67</f>
        <v>0.50568038851879793</v>
      </c>
      <c r="BM64" s="30">
        <f>AP64*'Base no wds'!AR67</f>
        <v>0</v>
      </c>
      <c r="BN64" s="30">
        <f>AQ64*'Base no wds'!AS67</f>
        <v>0</v>
      </c>
      <c r="BO64" s="30">
        <f>AR64*'Base no wds'!AT67</f>
        <v>0</v>
      </c>
      <c r="BP64" s="8">
        <f t="shared" si="9"/>
        <v>2.6036422954601486</v>
      </c>
      <c r="BQ64" s="32">
        <f t="shared" si="4"/>
        <v>3</v>
      </c>
    </row>
    <row r="65" spans="1:69" x14ac:dyDescent="0.2">
      <c r="A65">
        <f t="shared" si="5"/>
        <v>54</v>
      </c>
      <c r="C65" s="29">
        <f>1-IF(C$10=0.5,0,IF('Base no wds'!Z68=1,'Base with wds'!$H$4,'Base with wds'!$H$5))</f>
        <v>1</v>
      </c>
      <c r="D65" s="29">
        <f>1-IF(D$10=0.5,0,IF('Base no wds'!AA68=1,'Base with wds'!$H$4,'Base with wds'!$H$5))</f>
        <v>0.95</v>
      </c>
      <c r="E65" s="29">
        <f>1-IF(E$10=0.5,0,IF('Base no wds'!AB68=1,'Base with wds'!$H$4,'Base with wds'!$H$5))</f>
        <v>0.95</v>
      </c>
      <c r="F65" s="29">
        <f>1-IF(F$10=0.5,0,IF('Base no wds'!AC68=1,'Base with wds'!$H$4,'Base with wds'!$H$5))</f>
        <v>0.95</v>
      </c>
      <c r="G65" s="29">
        <f>1-IF(G$10=0.5,0,IF('Base no wds'!AD68=1,'Base with wds'!$H$4,'Base with wds'!$H$5))</f>
        <v>0.995</v>
      </c>
      <c r="H65" s="29">
        <f>1-IF(H$10=0.5,0,IF('Base no wds'!AE68=1,'Base with wds'!$H$4,'Base with wds'!$H$5))</f>
        <v>0.95</v>
      </c>
      <c r="I65" s="29">
        <f>1-IF(I$10=0.5,0,IF('Base no wds'!AF68=1,'Base with wds'!$H$4,'Base with wds'!$H$5))</f>
        <v>0.995</v>
      </c>
      <c r="J65" s="29">
        <f>1-IF(J$10=0.5,0,IF('Base no wds'!AG68=1,'Base with wds'!$H$4,'Base with wds'!$H$5))</f>
        <v>0.95</v>
      </c>
      <c r="K65" s="29">
        <f>1-IF(K$10=0.5,0,IF('Base no wds'!AH68=1,'Base with wds'!$H$4,'Base with wds'!$H$5))</f>
        <v>0.995</v>
      </c>
      <c r="L65" s="29">
        <f>1-IF(L$10=0.5,0,IF('Base no wds'!AI68=1,'Base with wds'!$H$4,'Base with wds'!$H$5))</f>
        <v>0.95</v>
      </c>
      <c r="M65" s="29">
        <f>1-IF(M$10=0.5,0,IF('Base no wds'!AJ68=1,'Base with wds'!$H$4,'Base with wds'!$H$5))</f>
        <v>0.95</v>
      </c>
      <c r="N65" s="29">
        <f>1-IF(N$10=0.5,0,IF('Base no wds'!AK68=1,'Base with wds'!$H$4,'Base with wds'!$H$5))</f>
        <v>0.95</v>
      </c>
      <c r="O65" s="29">
        <f>1-IF(O$10=0.5,0,IF('Base no wds'!AL68=1,'Base with wds'!$H$4,'Base with wds'!$H$5))</f>
        <v>0.95</v>
      </c>
      <c r="P65" s="29">
        <f>1-IF(P$10=0.5,0,IF('Base no wds'!AM68=1,'Base with wds'!$H$4,'Base with wds'!$H$5))</f>
        <v>0.995</v>
      </c>
      <c r="Q65" s="29">
        <f>1-IF(Q$10=0.5,0,IF('Base no wds'!AN68=1,'Base with wds'!$H$4,'Base with wds'!$H$5))</f>
        <v>0.995</v>
      </c>
      <c r="R65" s="29">
        <f>1-IF(R$10=0.5,0,IF('Base no wds'!AO68=1,'Base with wds'!$H$4,'Base with wds'!$H$5))</f>
        <v>0.95</v>
      </c>
      <c r="S65" s="29">
        <f>1-IF(S$10=0.5,0,IF('Base no wds'!AP68=1,'Base with wds'!$H$4,'Base with wds'!$H$5))</f>
        <v>0.95</v>
      </c>
      <c r="T65" s="29">
        <f>1-IF(T$10=0.5,0,IF('Base no wds'!AQ68=1,'Base with wds'!$H$4,'Base with wds'!$H$5))</f>
        <v>0.995</v>
      </c>
      <c r="U65" s="29">
        <f>1-IF(U$10=0.5,0,IF('Base no wds'!AR68=1,'Base with wds'!$H$4,'Base with wds'!$H$5))</f>
        <v>0.995</v>
      </c>
      <c r="V65" s="29">
        <f>1-IF(V$10=0.5,0,IF('Base no wds'!AS68=1,'Base with wds'!$H$4,'Base with wds'!$H$5))</f>
        <v>0.995</v>
      </c>
      <c r="X65">
        <f t="shared" si="6"/>
        <v>54</v>
      </c>
      <c r="Y65" s="29">
        <f>PRODUCT($C65:C65)</f>
        <v>1</v>
      </c>
      <c r="Z65" s="29">
        <f>PRODUCT($C65:D65)</f>
        <v>0.95</v>
      </c>
      <c r="AA65" s="29">
        <f>PRODUCT($C65:E65)</f>
        <v>0.90249999999999997</v>
      </c>
      <c r="AB65" s="29">
        <f>PRODUCT($C65:F65)</f>
        <v>0.85737499999999989</v>
      </c>
      <c r="AC65" s="29">
        <f>PRODUCT($C65:G65)</f>
        <v>0.85308812499999986</v>
      </c>
      <c r="AD65" s="29">
        <f>PRODUCT($C65:H65)</f>
        <v>0.81043371874999981</v>
      </c>
      <c r="AE65" s="29">
        <f>PRODUCT($C65:I65)</f>
        <v>0.80638155015624979</v>
      </c>
      <c r="AF65" s="29">
        <f>PRODUCT($C65:J65)</f>
        <v>0.7660624726484373</v>
      </c>
      <c r="AG65" s="29">
        <f>PRODUCT($C65:K65)</f>
        <v>0.76223216028519514</v>
      </c>
      <c r="AH65" s="29">
        <f>PRODUCT($C65:L65)</f>
        <v>0.7241205522709353</v>
      </c>
      <c r="AI65" s="29">
        <f>PRODUCT($C65:M65)</f>
        <v>0.68791452465738856</v>
      </c>
      <c r="AJ65" s="29">
        <f>PRODUCT($C65:N65)</f>
        <v>0.6535187984245191</v>
      </c>
      <c r="AK65" s="29">
        <f>PRODUCT($C65:O65)</f>
        <v>0.62084285850329313</v>
      </c>
      <c r="AL65" s="29">
        <f>PRODUCT($C65:P65)</f>
        <v>0.61773864421077662</v>
      </c>
      <c r="AM65" s="29">
        <f>PRODUCT($C65:Q65)</f>
        <v>0.61464995098972275</v>
      </c>
      <c r="AN65" s="29">
        <f>PRODUCT($C65:R65)</f>
        <v>0.5839174534402366</v>
      </c>
      <c r="AO65" s="29">
        <f>PRODUCT($C65:S65)</f>
        <v>0.55472158076822475</v>
      </c>
      <c r="AP65" s="29">
        <f>PRODUCT($C65:T65)</f>
        <v>0.55194797286438357</v>
      </c>
      <c r="AQ65" s="29">
        <f>PRODUCT($C65:U65)</f>
        <v>0.5491882330000617</v>
      </c>
      <c r="AR65" s="29">
        <f>PRODUCT($C65:V65)</f>
        <v>0.54644229183506143</v>
      </c>
      <c r="AU65">
        <f t="shared" si="8"/>
        <v>54</v>
      </c>
      <c r="AV65" s="30">
        <f>Y65*'Base no wds'!AA68</f>
        <v>0</v>
      </c>
      <c r="AW65" s="30">
        <f>Z65*'Base no wds'!AB68</f>
        <v>0</v>
      </c>
      <c r="AX65" s="30">
        <f>AA65*'Base no wds'!AC68</f>
        <v>0</v>
      </c>
      <c r="AY65" s="30">
        <f>AB65*'Base no wds'!AD68</f>
        <v>0.85737499999999989</v>
      </c>
      <c r="AZ65" s="30">
        <f>AC65*'Base no wds'!AE68</f>
        <v>0</v>
      </c>
      <c r="BA65" s="30">
        <f>AD65*'Base no wds'!AF68</f>
        <v>0.81043371874999981</v>
      </c>
      <c r="BB65" s="30">
        <f>AE65*'Base no wds'!AG68</f>
        <v>0</v>
      </c>
      <c r="BC65" s="30">
        <f>AF65*'Base no wds'!AH68</f>
        <v>0.7660624726484373</v>
      </c>
      <c r="BD65" s="30">
        <f>AG65*'Base no wds'!AI68</f>
        <v>0</v>
      </c>
      <c r="BE65" s="30">
        <f>AH65*'Base no wds'!AJ68</f>
        <v>0</v>
      </c>
      <c r="BF65" s="30">
        <f>AI65*'Base no wds'!AK68</f>
        <v>0</v>
      </c>
      <c r="BG65" s="30">
        <f>AJ65*'Base no wds'!AL68</f>
        <v>0</v>
      </c>
      <c r="BH65" s="30">
        <f>AK65*'Base no wds'!AM68</f>
        <v>0.62084285850329313</v>
      </c>
      <c r="BI65" s="30">
        <f>AL65*'Base no wds'!AN68</f>
        <v>0.61773864421077662</v>
      </c>
      <c r="BJ65" s="30">
        <f>AM65*'Base no wds'!AO68</f>
        <v>0</v>
      </c>
      <c r="BK65" s="30">
        <f>AN65*'Base no wds'!AP68</f>
        <v>0</v>
      </c>
      <c r="BL65" s="30">
        <f>AO65*'Base no wds'!AQ68</f>
        <v>0.55472158076822475</v>
      </c>
      <c r="BM65" s="30">
        <f>AP65*'Base no wds'!AR68</f>
        <v>0.55194797286438357</v>
      </c>
      <c r="BN65" s="30">
        <f>AQ65*'Base no wds'!AS68</f>
        <v>0.5491882330000617</v>
      </c>
      <c r="BO65" s="30">
        <f>AR65*'Base no wds'!AT68</f>
        <v>0</v>
      </c>
      <c r="BP65" s="8">
        <f t="shared" si="9"/>
        <v>5.3283104807451771</v>
      </c>
      <c r="BQ65" s="32">
        <f t="shared" si="4"/>
        <v>5</v>
      </c>
    </row>
    <row r="66" spans="1:69" x14ac:dyDescent="0.2">
      <c r="A66">
        <f t="shared" si="5"/>
        <v>55</v>
      </c>
      <c r="C66" s="29">
        <f>1-IF(C$10=0.5,0,IF('Base no wds'!Z69=1,'Base with wds'!$H$4,'Base with wds'!$H$5))</f>
        <v>1</v>
      </c>
      <c r="D66" s="29">
        <f>1-IF(D$10=0.5,0,IF('Base no wds'!AA69=1,'Base with wds'!$H$4,'Base with wds'!$H$5))</f>
        <v>0.95</v>
      </c>
      <c r="E66" s="29">
        <f>1-IF(E$10=0.5,0,IF('Base no wds'!AB69=1,'Base with wds'!$H$4,'Base with wds'!$H$5))</f>
        <v>0.95</v>
      </c>
      <c r="F66" s="29">
        <f>1-IF(F$10=0.5,0,IF('Base no wds'!AC69=1,'Base with wds'!$H$4,'Base with wds'!$H$5))</f>
        <v>0.995</v>
      </c>
      <c r="G66" s="29">
        <f>1-IF(G$10=0.5,0,IF('Base no wds'!AD69=1,'Base with wds'!$H$4,'Base with wds'!$H$5))</f>
        <v>0.95</v>
      </c>
      <c r="H66" s="29">
        <f>1-IF(H$10=0.5,0,IF('Base no wds'!AE69=1,'Base with wds'!$H$4,'Base with wds'!$H$5))</f>
        <v>0.95</v>
      </c>
      <c r="I66" s="29">
        <f>1-IF(I$10=0.5,0,IF('Base no wds'!AF69=1,'Base with wds'!$H$4,'Base with wds'!$H$5))</f>
        <v>0.995</v>
      </c>
      <c r="J66" s="29">
        <f>1-IF(J$10=0.5,0,IF('Base no wds'!AG69=1,'Base with wds'!$H$4,'Base with wds'!$H$5))</f>
        <v>0.95</v>
      </c>
      <c r="K66" s="29">
        <f>1-IF(K$10=0.5,0,IF('Base no wds'!AH69=1,'Base with wds'!$H$4,'Base with wds'!$H$5))</f>
        <v>0.995</v>
      </c>
      <c r="L66" s="29">
        <f>1-IF(L$10=0.5,0,IF('Base no wds'!AI69=1,'Base with wds'!$H$4,'Base with wds'!$H$5))</f>
        <v>0.95</v>
      </c>
      <c r="M66" s="29">
        <f>1-IF(M$10=0.5,0,IF('Base no wds'!AJ69=1,'Base with wds'!$H$4,'Base with wds'!$H$5))</f>
        <v>0.95</v>
      </c>
      <c r="N66" s="29">
        <f>1-IF(N$10=0.5,0,IF('Base no wds'!AK69=1,'Base with wds'!$H$4,'Base with wds'!$H$5))</f>
        <v>0.995</v>
      </c>
      <c r="O66" s="29">
        <f>1-IF(O$10=0.5,0,IF('Base no wds'!AL69=1,'Base with wds'!$H$4,'Base with wds'!$H$5))</f>
        <v>0.95</v>
      </c>
      <c r="P66" s="29">
        <f>1-IF(P$10=0.5,0,IF('Base no wds'!AM69=1,'Base with wds'!$H$4,'Base with wds'!$H$5))</f>
        <v>0.995</v>
      </c>
      <c r="Q66" s="29">
        <f>1-IF(Q$10=0.5,0,IF('Base no wds'!AN69=1,'Base with wds'!$H$4,'Base with wds'!$H$5))</f>
        <v>0.995</v>
      </c>
      <c r="R66" s="29">
        <f>1-IF(R$10=0.5,0,IF('Base no wds'!AO69=1,'Base with wds'!$H$4,'Base with wds'!$H$5))</f>
        <v>0.995</v>
      </c>
      <c r="S66" s="29">
        <f>1-IF(S$10=0.5,0,IF('Base no wds'!AP69=1,'Base with wds'!$H$4,'Base with wds'!$H$5))</f>
        <v>0.995</v>
      </c>
      <c r="T66" s="29">
        <f>1-IF(T$10=0.5,0,IF('Base no wds'!AQ69=1,'Base with wds'!$H$4,'Base with wds'!$H$5))</f>
        <v>0.95</v>
      </c>
      <c r="U66" s="29">
        <f>1-IF(U$10=0.5,0,IF('Base no wds'!AR69=1,'Base with wds'!$H$4,'Base with wds'!$H$5))</f>
        <v>0.95</v>
      </c>
      <c r="V66" s="29">
        <f>1-IF(V$10=0.5,0,IF('Base no wds'!AS69=1,'Base with wds'!$H$4,'Base with wds'!$H$5))</f>
        <v>0.95</v>
      </c>
      <c r="X66">
        <f t="shared" si="6"/>
        <v>55</v>
      </c>
      <c r="Y66" s="29">
        <f>PRODUCT($C66:C66)</f>
        <v>1</v>
      </c>
      <c r="Z66" s="29">
        <f>PRODUCT($C66:D66)</f>
        <v>0.95</v>
      </c>
      <c r="AA66" s="29">
        <f>PRODUCT($C66:E66)</f>
        <v>0.90249999999999997</v>
      </c>
      <c r="AB66" s="29">
        <f>PRODUCT($C66:F66)</f>
        <v>0.89798749999999994</v>
      </c>
      <c r="AC66" s="29">
        <f>PRODUCT($C66:G66)</f>
        <v>0.85308812499999986</v>
      </c>
      <c r="AD66" s="29">
        <f>PRODUCT($C66:H66)</f>
        <v>0.81043371874999981</v>
      </c>
      <c r="AE66" s="29">
        <f>PRODUCT($C66:I66)</f>
        <v>0.80638155015624979</v>
      </c>
      <c r="AF66" s="29">
        <f>PRODUCT($C66:J66)</f>
        <v>0.7660624726484373</v>
      </c>
      <c r="AG66" s="29">
        <f>PRODUCT($C66:K66)</f>
        <v>0.76223216028519514</v>
      </c>
      <c r="AH66" s="29">
        <f>PRODUCT($C66:L66)</f>
        <v>0.7241205522709353</v>
      </c>
      <c r="AI66" s="29">
        <f>PRODUCT($C66:M66)</f>
        <v>0.68791452465738856</v>
      </c>
      <c r="AJ66" s="29">
        <f>PRODUCT($C66:N66)</f>
        <v>0.68447495203410158</v>
      </c>
      <c r="AK66" s="29">
        <f>PRODUCT($C66:O66)</f>
        <v>0.65025120443239648</v>
      </c>
      <c r="AL66" s="29">
        <f>PRODUCT($C66:P66)</f>
        <v>0.64699994841023445</v>
      </c>
      <c r="AM66" s="29">
        <f>PRODUCT($C66:Q66)</f>
        <v>0.64376494866818323</v>
      </c>
      <c r="AN66" s="29">
        <f>PRODUCT($C66:R66)</f>
        <v>0.64054612392484234</v>
      </c>
      <c r="AO66" s="29">
        <f>PRODUCT($C66:S66)</f>
        <v>0.63734339330521816</v>
      </c>
      <c r="AP66" s="29">
        <f>PRODUCT($C66:T66)</f>
        <v>0.60547622363995723</v>
      </c>
      <c r="AQ66" s="29">
        <f>PRODUCT($C66:U66)</f>
        <v>0.57520241245795933</v>
      </c>
      <c r="AR66" s="29">
        <f>PRODUCT($C66:V66)</f>
        <v>0.54644229183506132</v>
      </c>
      <c r="AU66">
        <f t="shared" si="8"/>
        <v>55</v>
      </c>
      <c r="AV66" s="30">
        <f>Y66*'Base no wds'!AA69</f>
        <v>0</v>
      </c>
      <c r="AW66" s="30">
        <f>Z66*'Base no wds'!AB69</f>
        <v>0</v>
      </c>
      <c r="AX66" s="30">
        <f>AA66*'Base no wds'!AC69</f>
        <v>0.90249999999999997</v>
      </c>
      <c r="AY66" s="30">
        <f>AB66*'Base no wds'!AD69</f>
        <v>0</v>
      </c>
      <c r="AZ66" s="30">
        <f>AC66*'Base no wds'!AE69</f>
        <v>0</v>
      </c>
      <c r="BA66" s="30">
        <f>AD66*'Base no wds'!AF69</f>
        <v>0.81043371874999981</v>
      </c>
      <c r="BB66" s="30">
        <f>AE66*'Base no wds'!AG69</f>
        <v>0</v>
      </c>
      <c r="BC66" s="30">
        <f>AF66*'Base no wds'!AH69</f>
        <v>0.7660624726484373</v>
      </c>
      <c r="BD66" s="30">
        <f>AG66*'Base no wds'!AI69</f>
        <v>0</v>
      </c>
      <c r="BE66" s="30">
        <f>AH66*'Base no wds'!AJ69</f>
        <v>0</v>
      </c>
      <c r="BF66" s="30">
        <f>AI66*'Base no wds'!AK69</f>
        <v>0.68791452465738856</v>
      </c>
      <c r="BG66" s="30">
        <f>AJ66*'Base no wds'!AL69</f>
        <v>0</v>
      </c>
      <c r="BH66" s="30">
        <f>AK66*'Base no wds'!AM69</f>
        <v>0.65025120443239648</v>
      </c>
      <c r="BI66" s="30">
        <f>AL66*'Base no wds'!AN69</f>
        <v>0.64699994841023445</v>
      </c>
      <c r="BJ66" s="30">
        <f>AM66*'Base no wds'!AO69</f>
        <v>0.64376494866818323</v>
      </c>
      <c r="BK66" s="30">
        <f>AN66*'Base no wds'!AP69</f>
        <v>0.64054612392484234</v>
      </c>
      <c r="BL66" s="30">
        <f>AO66*'Base no wds'!AQ69</f>
        <v>0</v>
      </c>
      <c r="BM66" s="30">
        <f>AP66*'Base no wds'!AR69</f>
        <v>0</v>
      </c>
      <c r="BN66" s="30">
        <f>AQ66*'Base no wds'!AS69</f>
        <v>0</v>
      </c>
      <c r="BO66" s="30">
        <f>AR66*'Base no wds'!AT69</f>
        <v>0</v>
      </c>
      <c r="BP66" s="8">
        <f t="shared" si="9"/>
        <v>5.7484729414914817</v>
      </c>
      <c r="BQ66" s="32">
        <f t="shared" si="4"/>
        <v>6</v>
      </c>
    </row>
    <row r="67" spans="1:69" x14ac:dyDescent="0.2">
      <c r="A67">
        <f t="shared" si="5"/>
        <v>56</v>
      </c>
      <c r="C67" s="29">
        <f>1-IF(C$10=0.5,0,IF('Base no wds'!Z70=1,'Base with wds'!$H$4,'Base with wds'!$H$5))</f>
        <v>1</v>
      </c>
      <c r="D67" s="29">
        <f>1-IF(D$10=0.5,0,IF('Base no wds'!AA70=1,'Base with wds'!$H$4,'Base with wds'!$H$5))</f>
        <v>0.995</v>
      </c>
      <c r="E67" s="29">
        <f>1-IF(E$10=0.5,0,IF('Base no wds'!AB70=1,'Base with wds'!$H$4,'Base with wds'!$H$5))</f>
        <v>0.95</v>
      </c>
      <c r="F67" s="29">
        <f>1-IF(F$10=0.5,0,IF('Base no wds'!AC70=1,'Base with wds'!$H$4,'Base with wds'!$H$5))</f>
        <v>0.95</v>
      </c>
      <c r="G67" s="29">
        <f>1-IF(G$10=0.5,0,IF('Base no wds'!AD70=1,'Base with wds'!$H$4,'Base with wds'!$H$5))</f>
        <v>0.995</v>
      </c>
      <c r="H67" s="29">
        <f>1-IF(H$10=0.5,0,IF('Base no wds'!AE70=1,'Base with wds'!$H$4,'Base with wds'!$H$5))</f>
        <v>0.995</v>
      </c>
      <c r="I67" s="29">
        <f>1-IF(I$10=0.5,0,IF('Base no wds'!AF70=1,'Base with wds'!$H$4,'Base with wds'!$H$5))</f>
        <v>0.95</v>
      </c>
      <c r="J67" s="29">
        <f>1-IF(J$10=0.5,0,IF('Base no wds'!AG70=1,'Base with wds'!$H$4,'Base with wds'!$H$5))</f>
        <v>0.995</v>
      </c>
      <c r="K67" s="29">
        <f>1-IF(K$10=0.5,0,IF('Base no wds'!AH70=1,'Base with wds'!$H$4,'Base with wds'!$H$5))</f>
        <v>0.995</v>
      </c>
      <c r="L67" s="29">
        <f>1-IF(L$10=0.5,0,IF('Base no wds'!AI70=1,'Base with wds'!$H$4,'Base with wds'!$H$5))</f>
        <v>0.995</v>
      </c>
      <c r="M67" s="29">
        <f>1-IF(M$10=0.5,0,IF('Base no wds'!AJ70=1,'Base with wds'!$H$4,'Base with wds'!$H$5))</f>
        <v>0.995</v>
      </c>
      <c r="N67" s="29">
        <f>1-IF(N$10=0.5,0,IF('Base no wds'!AK70=1,'Base with wds'!$H$4,'Base with wds'!$H$5))</f>
        <v>0.995</v>
      </c>
      <c r="O67" s="29">
        <f>1-IF(O$10=0.5,0,IF('Base no wds'!AL70=1,'Base with wds'!$H$4,'Base with wds'!$H$5))</f>
        <v>0.95</v>
      </c>
      <c r="P67" s="29">
        <f>1-IF(P$10=0.5,0,IF('Base no wds'!AM70=1,'Base with wds'!$H$4,'Base with wds'!$H$5))</f>
        <v>0.995</v>
      </c>
      <c r="Q67" s="29">
        <f>1-IF(Q$10=0.5,0,IF('Base no wds'!AN70=1,'Base with wds'!$H$4,'Base with wds'!$H$5))</f>
        <v>0.995</v>
      </c>
      <c r="R67" s="29">
        <f>1-IF(R$10=0.5,0,IF('Base no wds'!AO70=1,'Base with wds'!$H$4,'Base with wds'!$H$5))</f>
        <v>0.95</v>
      </c>
      <c r="S67" s="29">
        <f>1-IF(S$10=0.5,0,IF('Base no wds'!AP70=1,'Base with wds'!$H$4,'Base with wds'!$H$5))</f>
        <v>0.95</v>
      </c>
      <c r="T67" s="29">
        <f>1-IF(T$10=0.5,0,IF('Base no wds'!AQ70=1,'Base with wds'!$H$4,'Base with wds'!$H$5))</f>
        <v>0.95</v>
      </c>
      <c r="U67" s="29">
        <f>1-IF(U$10=0.5,0,IF('Base no wds'!AR70=1,'Base with wds'!$H$4,'Base with wds'!$H$5))</f>
        <v>0.95</v>
      </c>
      <c r="V67" s="29">
        <f>1-IF(V$10=0.5,0,IF('Base no wds'!AS70=1,'Base with wds'!$H$4,'Base with wds'!$H$5))</f>
        <v>0.95</v>
      </c>
      <c r="X67">
        <f t="shared" si="6"/>
        <v>56</v>
      </c>
      <c r="Y67" s="29">
        <f>PRODUCT($C67:C67)</f>
        <v>1</v>
      </c>
      <c r="Z67" s="29">
        <f>PRODUCT($C67:D67)</f>
        <v>0.995</v>
      </c>
      <c r="AA67" s="29">
        <f>PRODUCT($C67:E67)</f>
        <v>0.94524999999999992</v>
      </c>
      <c r="AB67" s="29">
        <f>PRODUCT($C67:F67)</f>
        <v>0.89798749999999994</v>
      </c>
      <c r="AC67" s="29">
        <f>PRODUCT($C67:G67)</f>
        <v>0.8934975624999999</v>
      </c>
      <c r="AD67" s="29">
        <f>PRODUCT($C67:H67)</f>
        <v>0.88903007468749995</v>
      </c>
      <c r="AE67" s="29">
        <f>PRODUCT($C67:I67)</f>
        <v>0.84457857095312494</v>
      </c>
      <c r="AF67" s="29">
        <f>PRODUCT($C67:J67)</f>
        <v>0.84035567809835932</v>
      </c>
      <c r="AG67" s="29">
        <f>PRODUCT($C67:K67)</f>
        <v>0.83615389970786747</v>
      </c>
      <c r="AH67" s="29">
        <f>PRODUCT($C67:L67)</f>
        <v>0.83197313020932817</v>
      </c>
      <c r="AI67" s="29">
        <f>PRODUCT($C67:M67)</f>
        <v>0.82781326455828153</v>
      </c>
      <c r="AJ67" s="29">
        <f>PRODUCT($C67:N67)</f>
        <v>0.82367419823549015</v>
      </c>
      <c r="AK67" s="29">
        <f>PRODUCT($C67:O67)</f>
        <v>0.78249048832371559</v>
      </c>
      <c r="AL67" s="29">
        <f>PRODUCT($C67:P67)</f>
        <v>0.77857803588209706</v>
      </c>
      <c r="AM67" s="29">
        <f>PRODUCT($C67:Q67)</f>
        <v>0.77468514570268654</v>
      </c>
      <c r="AN67" s="29">
        <f>PRODUCT($C67:R67)</f>
        <v>0.73595088841755218</v>
      </c>
      <c r="AO67" s="29">
        <f>PRODUCT($C67:S67)</f>
        <v>0.6991533439966745</v>
      </c>
      <c r="AP67" s="29">
        <f>PRODUCT($C67:T67)</f>
        <v>0.66419567679684077</v>
      </c>
      <c r="AQ67" s="29">
        <f>PRODUCT($C67:U67)</f>
        <v>0.6309858929569987</v>
      </c>
      <c r="AR67" s="29">
        <f>PRODUCT($C67:V67)</f>
        <v>0.59943659830914875</v>
      </c>
      <c r="AU67">
        <f t="shared" si="8"/>
        <v>56</v>
      </c>
      <c r="AV67" s="30">
        <f>Y67*'Base no wds'!AA70</f>
        <v>1</v>
      </c>
      <c r="AW67" s="30">
        <f>Z67*'Base no wds'!AB70</f>
        <v>0</v>
      </c>
      <c r="AX67" s="30">
        <f>AA67*'Base no wds'!AC70</f>
        <v>0</v>
      </c>
      <c r="AY67" s="30">
        <f>AB67*'Base no wds'!AD70</f>
        <v>0.89798749999999994</v>
      </c>
      <c r="AZ67" s="30">
        <f>AC67*'Base no wds'!AE70</f>
        <v>0.8934975624999999</v>
      </c>
      <c r="BA67" s="30">
        <f>AD67*'Base no wds'!AF70</f>
        <v>0</v>
      </c>
      <c r="BB67" s="30">
        <f>AE67*'Base no wds'!AG70</f>
        <v>0.84457857095312494</v>
      </c>
      <c r="BC67" s="30">
        <f>AF67*'Base no wds'!AH70</f>
        <v>0.84035567809835932</v>
      </c>
      <c r="BD67" s="30">
        <f>AG67*'Base no wds'!AI70</f>
        <v>0.83615389970786747</v>
      </c>
      <c r="BE67" s="30">
        <f>AH67*'Base no wds'!AJ70</f>
        <v>0.83197313020932817</v>
      </c>
      <c r="BF67" s="30">
        <f>AI67*'Base no wds'!AK70</f>
        <v>0.82781326455828153</v>
      </c>
      <c r="BG67" s="30">
        <f>AJ67*'Base no wds'!AL70</f>
        <v>0</v>
      </c>
      <c r="BH67" s="30">
        <f>AK67*'Base no wds'!AM70</f>
        <v>0.78249048832371559</v>
      </c>
      <c r="BI67" s="30">
        <f>AL67*'Base no wds'!AN70</f>
        <v>0.77857803588209706</v>
      </c>
      <c r="BJ67" s="30">
        <f>AM67*'Base no wds'!AO70</f>
        <v>0</v>
      </c>
      <c r="BK67" s="30">
        <f>AN67*'Base no wds'!AP70</f>
        <v>0</v>
      </c>
      <c r="BL67" s="30">
        <f>AO67*'Base no wds'!AQ70</f>
        <v>0</v>
      </c>
      <c r="BM67" s="30">
        <f>AP67*'Base no wds'!AR70</f>
        <v>0</v>
      </c>
      <c r="BN67" s="30">
        <f>AQ67*'Base no wds'!AS70</f>
        <v>0</v>
      </c>
      <c r="BO67" s="30">
        <f>AR67*'Base no wds'!AT70</f>
        <v>0</v>
      </c>
      <c r="BP67" s="8">
        <f t="shared" si="9"/>
        <v>8.5334281302327746</v>
      </c>
      <c r="BQ67" s="32">
        <f t="shared" si="4"/>
        <v>9</v>
      </c>
    </row>
    <row r="68" spans="1:69" x14ac:dyDescent="0.2">
      <c r="A68">
        <f t="shared" si="5"/>
        <v>57</v>
      </c>
      <c r="C68" s="29">
        <f>1-IF(C$10=0.5,0,IF('Base no wds'!Z71=1,'Base with wds'!$H$4,'Base with wds'!$H$5))</f>
        <v>1</v>
      </c>
      <c r="D68" s="29">
        <f>1-IF(D$10=0.5,0,IF('Base no wds'!AA71=1,'Base with wds'!$H$4,'Base with wds'!$H$5))</f>
        <v>0.95</v>
      </c>
      <c r="E68" s="29">
        <f>1-IF(E$10=0.5,0,IF('Base no wds'!AB71=1,'Base with wds'!$H$4,'Base with wds'!$H$5))</f>
        <v>0.95</v>
      </c>
      <c r="F68" s="29">
        <f>1-IF(F$10=0.5,0,IF('Base no wds'!AC71=1,'Base with wds'!$H$4,'Base with wds'!$H$5))</f>
        <v>0.995</v>
      </c>
      <c r="G68" s="29">
        <f>1-IF(G$10=0.5,0,IF('Base no wds'!AD71=1,'Base with wds'!$H$4,'Base with wds'!$H$5))</f>
        <v>0.95</v>
      </c>
      <c r="H68" s="29">
        <f>1-IF(H$10=0.5,0,IF('Base no wds'!AE71=1,'Base with wds'!$H$4,'Base with wds'!$H$5))</f>
        <v>0.995</v>
      </c>
      <c r="I68" s="29">
        <f>1-IF(I$10=0.5,0,IF('Base no wds'!AF71=1,'Base with wds'!$H$4,'Base with wds'!$H$5))</f>
        <v>0.95</v>
      </c>
      <c r="J68" s="29">
        <f>1-IF(J$10=0.5,0,IF('Base no wds'!AG71=1,'Base with wds'!$H$4,'Base with wds'!$H$5))</f>
        <v>0.995</v>
      </c>
      <c r="K68" s="29">
        <f>1-IF(K$10=0.5,0,IF('Base no wds'!AH71=1,'Base with wds'!$H$4,'Base with wds'!$H$5))</f>
        <v>0.95</v>
      </c>
      <c r="L68" s="29">
        <f>1-IF(L$10=0.5,0,IF('Base no wds'!AI71=1,'Base with wds'!$H$4,'Base with wds'!$H$5))</f>
        <v>0.95</v>
      </c>
      <c r="M68" s="29">
        <f>1-IF(M$10=0.5,0,IF('Base no wds'!AJ71=1,'Base with wds'!$H$4,'Base with wds'!$H$5))</f>
        <v>0.95</v>
      </c>
      <c r="N68" s="29">
        <f>1-IF(N$10=0.5,0,IF('Base no wds'!AK71=1,'Base with wds'!$H$4,'Base with wds'!$H$5))</f>
        <v>0.95</v>
      </c>
      <c r="O68" s="29">
        <f>1-IF(O$10=0.5,0,IF('Base no wds'!AL71=1,'Base with wds'!$H$4,'Base with wds'!$H$5))</f>
        <v>0.95</v>
      </c>
      <c r="P68" s="29">
        <f>1-IF(P$10=0.5,0,IF('Base no wds'!AM71=1,'Base with wds'!$H$4,'Base with wds'!$H$5))</f>
        <v>0.995</v>
      </c>
      <c r="Q68" s="29">
        <f>1-IF(Q$10=0.5,0,IF('Base no wds'!AN71=1,'Base with wds'!$H$4,'Base with wds'!$H$5))</f>
        <v>0.95</v>
      </c>
      <c r="R68" s="29">
        <f>1-IF(R$10=0.5,0,IF('Base no wds'!AO71=1,'Base with wds'!$H$4,'Base with wds'!$H$5))</f>
        <v>0.995</v>
      </c>
      <c r="S68" s="29">
        <f>1-IF(S$10=0.5,0,IF('Base no wds'!AP71=1,'Base with wds'!$H$4,'Base with wds'!$H$5))</f>
        <v>0.995</v>
      </c>
      <c r="T68" s="29">
        <f>1-IF(T$10=0.5,0,IF('Base no wds'!AQ71=1,'Base with wds'!$H$4,'Base with wds'!$H$5))</f>
        <v>0.995</v>
      </c>
      <c r="U68" s="29">
        <f>1-IF(U$10=0.5,0,IF('Base no wds'!AR71=1,'Base with wds'!$H$4,'Base with wds'!$H$5))</f>
        <v>0.995</v>
      </c>
      <c r="V68" s="29">
        <f>1-IF(V$10=0.5,0,IF('Base no wds'!AS71=1,'Base with wds'!$H$4,'Base with wds'!$H$5))</f>
        <v>0.95</v>
      </c>
      <c r="X68">
        <f t="shared" si="6"/>
        <v>57</v>
      </c>
      <c r="Y68" s="29">
        <f>PRODUCT($C68:C68)</f>
        <v>1</v>
      </c>
      <c r="Z68" s="29">
        <f>PRODUCT($C68:D68)</f>
        <v>0.95</v>
      </c>
      <c r="AA68" s="29">
        <f>PRODUCT($C68:E68)</f>
        <v>0.90249999999999997</v>
      </c>
      <c r="AB68" s="29">
        <f>PRODUCT($C68:F68)</f>
        <v>0.89798749999999994</v>
      </c>
      <c r="AC68" s="29">
        <f>PRODUCT($C68:G68)</f>
        <v>0.85308812499999986</v>
      </c>
      <c r="AD68" s="29">
        <f>PRODUCT($C68:H68)</f>
        <v>0.84882268437499986</v>
      </c>
      <c r="AE68" s="29">
        <f>PRODUCT($C68:I68)</f>
        <v>0.80638155015624979</v>
      </c>
      <c r="AF68" s="29">
        <f>PRODUCT($C68:J68)</f>
        <v>0.80234964240546858</v>
      </c>
      <c r="AG68" s="29">
        <f>PRODUCT($C68:K68)</f>
        <v>0.76223216028519514</v>
      </c>
      <c r="AH68" s="29">
        <f>PRODUCT($C68:L68)</f>
        <v>0.7241205522709353</v>
      </c>
      <c r="AI68" s="29">
        <f>PRODUCT($C68:M68)</f>
        <v>0.68791452465738856</v>
      </c>
      <c r="AJ68" s="29">
        <f>PRODUCT($C68:N68)</f>
        <v>0.6535187984245191</v>
      </c>
      <c r="AK68" s="29">
        <f>PRODUCT($C68:O68)</f>
        <v>0.62084285850329313</v>
      </c>
      <c r="AL68" s="29">
        <f>PRODUCT($C68:P68)</f>
        <v>0.61773864421077662</v>
      </c>
      <c r="AM68" s="29">
        <f>PRODUCT($C68:Q68)</f>
        <v>0.58685171200023778</v>
      </c>
      <c r="AN68" s="29">
        <f>PRODUCT($C68:R68)</f>
        <v>0.5839174534402366</v>
      </c>
      <c r="AO68" s="29">
        <f>PRODUCT($C68:S68)</f>
        <v>0.58099786617303539</v>
      </c>
      <c r="AP68" s="29">
        <f>PRODUCT($C68:T68)</f>
        <v>0.57809287684217026</v>
      </c>
      <c r="AQ68" s="29">
        <f>PRODUCT($C68:U68)</f>
        <v>0.57520241245795944</v>
      </c>
      <c r="AR68" s="29">
        <f>PRODUCT($C68:V68)</f>
        <v>0.54644229183506143</v>
      </c>
      <c r="AU68">
        <f t="shared" si="8"/>
        <v>57</v>
      </c>
      <c r="AV68" s="30">
        <f>Y68*'Base no wds'!AA71</f>
        <v>0</v>
      </c>
      <c r="AW68" s="30">
        <f>Z68*'Base no wds'!AB71</f>
        <v>0</v>
      </c>
      <c r="AX68" s="30">
        <f>AA68*'Base no wds'!AC71</f>
        <v>0.90249999999999997</v>
      </c>
      <c r="AY68" s="30">
        <f>AB68*'Base no wds'!AD71</f>
        <v>0</v>
      </c>
      <c r="AZ68" s="30">
        <f>AC68*'Base no wds'!AE71</f>
        <v>0.85308812499999986</v>
      </c>
      <c r="BA68" s="30">
        <f>AD68*'Base no wds'!AF71</f>
        <v>0</v>
      </c>
      <c r="BB68" s="30">
        <f>AE68*'Base no wds'!AG71</f>
        <v>0.80638155015624979</v>
      </c>
      <c r="BC68" s="30">
        <f>AF68*'Base no wds'!AH71</f>
        <v>0</v>
      </c>
      <c r="BD68" s="30">
        <f>AG68*'Base no wds'!AI71</f>
        <v>0</v>
      </c>
      <c r="BE68" s="30">
        <f>AH68*'Base no wds'!AJ71</f>
        <v>0</v>
      </c>
      <c r="BF68" s="30">
        <f>AI68*'Base no wds'!AK71</f>
        <v>0</v>
      </c>
      <c r="BG68" s="30">
        <f>AJ68*'Base no wds'!AL71</f>
        <v>0</v>
      </c>
      <c r="BH68" s="30">
        <f>AK68*'Base no wds'!AM71</f>
        <v>0.62084285850329313</v>
      </c>
      <c r="BI68" s="30">
        <f>AL68*'Base no wds'!AN71</f>
        <v>0</v>
      </c>
      <c r="BJ68" s="30">
        <f>AM68*'Base no wds'!AO71</f>
        <v>0.58685171200023778</v>
      </c>
      <c r="BK68" s="30">
        <f>AN68*'Base no wds'!AP71</f>
        <v>0.5839174534402366</v>
      </c>
      <c r="BL68" s="30">
        <f>AO68*'Base no wds'!AQ71</f>
        <v>0.58099786617303539</v>
      </c>
      <c r="BM68" s="30">
        <f>AP68*'Base no wds'!AR71</f>
        <v>0.57809287684217026</v>
      </c>
      <c r="BN68" s="30">
        <f>AQ68*'Base no wds'!AS71</f>
        <v>0</v>
      </c>
      <c r="BO68" s="30">
        <f>AR68*'Base no wds'!AT71</f>
        <v>0.54644229183506143</v>
      </c>
      <c r="BP68" s="8">
        <f t="shared" si="9"/>
        <v>6.0591147339502847</v>
      </c>
      <c r="BQ68" s="32">
        <f t="shared" si="4"/>
        <v>6</v>
      </c>
    </row>
    <row r="69" spans="1:69" x14ac:dyDescent="0.2">
      <c r="A69">
        <f t="shared" si="5"/>
        <v>58</v>
      </c>
      <c r="C69" s="29">
        <f>1-IF(C$10=0.5,0,IF('Base no wds'!Z72=1,'Base with wds'!$H$4,'Base with wds'!$H$5))</f>
        <v>1</v>
      </c>
      <c r="D69" s="29">
        <f>1-IF(D$10=0.5,0,IF('Base no wds'!AA72=1,'Base with wds'!$H$4,'Base with wds'!$H$5))</f>
        <v>0.995</v>
      </c>
      <c r="E69" s="29">
        <f>1-IF(E$10=0.5,0,IF('Base no wds'!AB72=1,'Base with wds'!$H$4,'Base with wds'!$H$5))</f>
        <v>0.995</v>
      </c>
      <c r="F69" s="29">
        <f>1-IF(F$10=0.5,0,IF('Base no wds'!AC72=1,'Base with wds'!$H$4,'Base with wds'!$H$5))</f>
        <v>0.95</v>
      </c>
      <c r="G69" s="29">
        <f>1-IF(G$10=0.5,0,IF('Base no wds'!AD72=1,'Base with wds'!$H$4,'Base with wds'!$H$5))</f>
        <v>0.995</v>
      </c>
      <c r="H69" s="29">
        <f>1-IF(H$10=0.5,0,IF('Base no wds'!AE72=1,'Base with wds'!$H$4,'Base with wds'!$H$5))</f>
        <v>0.95</v>
      </c>
      <c r="I69" s="29">
        <f>1-IF(I$10=0.5,0,IF('Base no wds'!AF72=1,'Base with wds'!$H$4,'Base with wds'!$H$5))</f>
        <v>0.95</v>
      </c>
      <c r="J69" s="29">
        <f>1-IF(J$10=0.5,0,IF('Base no wds'!AG72=1,'Base with wds'!$H$4,'Base with wds'!$H$5))</f>
        <v>0.95</v>
      </c>
      <c r="K69" s="29">
        <f>1-IF(K$10=0.5,0,IF('Base no wds'!AH72=1,'Base with wds'!$H$4,'Base with wds'!$H$5))</f>
        <v>0.995</v>
      </c>
      <c r="L69" s="29">
        <f>1-IF(L$10=0.5,0,IF('Base no wds'!AI72=1,'Base with wds'!$H$4,'Base with wds'!$H$5))</f>
        <v>0.95</v>
      </c>
      <c r="M69" s="29">
        <f>1-IF(M$10=0.5,0,IF('Base no wds'!AJ72=1,'Base with wds'!$H$4,'Base with wds'!$H$5))</f>
        <v>0.995</v>
      </c>
      <c r="N69" s="29">
        <f>1-IF(N$10=0.5,0,IF('Base no wds'!AK72=1,'Base with wds'!$H$4,'Base with wds'!$H$5))</f>
        <v>0.95</v>
      </c>
      <c r="O69" s="29">
        <f>1-IF(O$10=0.5,0,IF('Base no wds'!AL72=1,'Base with wds'!$H$4,'Base with wds'!$H$5))</f>
        <v>0.95</v>
      </c>
      <c r="P69" s="29">
        <f>1-IF(P$10=0.5,0,IF('Base no wds'!AM72=1,'Base with wds'!$H$4,'Base with wds'!$H$5))</f>
        <v>0.95</v>
      </c>
      <c r="Q69" s="29">
        <f>1-IF(Q$10=0.5,0,IF('Base no wds'!AN72=1,'Base with wds'!$H$4,'Base with wds'!$H$5))</f>
        <v>0.95</v>
      </c>
      <c r="R69" s="29">
        <f>1-IF(R$10=0.5,0,IF('Base no wds'!AO72=1,'Base with wds'!$H$4,'Base with wds'!$H$5))</f>
        <v>0.95</v>
      </c>
      <c r="S69" s="29">
        <f>1-IF(S$10=0.5,0,IF('Base no wds'!AP72=1,'Base with wds'!$H$4,'Base with wds'!$H$5))</f>
        <v>0.995</v>
      </c>
      <c r="T69" s="29">
        <f>1-IF(T$10=0.5,0,IF('Base no wds'!AQ72=1,'Base with wds'!$H$4,'Base with wds'!$H$5))</f>
        <v>0.995</v>
      </c>
      <c r="U69" s="29">
        <f>1-IF(U$10=0.5,0,IF('Base no wds'!AR72=1,'Base with wds'!$H$4,'Base with wds'!$H$5))</f>
        <v>0.95</v>
      </c>
      <c r="V69" s="29">
        <f>1-IF(V$10=0.5,0,IF('Base no wds'!AS72=1,'Base with wds'!$H$4,'Base with wds'!$H$5))</f>
        <v>0.995</v>
      </c>
      <c r="X69">
        <f t="shared" si="6"/>
        <v>58</v>
      </c>
      <c r="Y69" s="29">
        <f>PRODUCT($C69:C69)</f>
        <v>1</v>
      </c>
      <c r="Z69" s="29">
        <f>PRODUCT($C69:D69)</f>
        <v>0.995</v>
      </c>
      <c r="AA69" s="29">
        <f>PRODUCT($C69:E69)</f>
        <v>0.99002500000000004</v>
      </c>
      <c r="AB69" s="29">
        <f>PRODUCT($C69:F69)</f>
        <v>0.94052374999999999</v>
      </c>
      <c r="AC69" s="29">
        <f>PRODUCT($C69:G69)</f>
        <v>0.93582113124999999</v>
      </c>
      <c r="AD69" s="29">
        <f>PRODUCT($C69:H69)</f>
        <v>0.88903007468749995</v>
      </c>
      <c r="AE69" s="29">
        <f>PRODUCT($C69:I69)</f>
        <v>0.84457857095312494</v>
      </c>
      <c r="AF69" s="29">
        <f>PRODUCT($C69:J69)</f>
        <v>0.80234964240546869</v>
      </c>
      <c r="AG69" s="29">
        <f>PRODUCT($C69:K69)</f>
        <v>0.79833789419344137</v>
      </c>
      <c r="AH69" s="29">
        <f>PRODUCT($C69:L69)</f>
        <v>0.75842099948376929</v>
      </c>
      <c r="AI69" s="29">
        <f>PRODUCT($C69:M69)</f>
        <v>0.7546288944863504</v>
      </c>
      <c r="AJ69" s="29">
        <f>PRODUCT($C69:N69)</f>
        <v>0.71689744976203285</v>
      </c>
      <c r="AK69" s="29">
        <f>PRODUCT($C69:O69)</f>
        <v>0.6810525772739312</v>
      </c>
      <c r="AL69" s="29">
        <f>PRODUCT($C69:P69)</f>
        <v>0.64699994841023456</v>
      </c>
      <c r="AM69" s="29">
        <f>PRODUCT($C69:Q69)</f>
        <v>0.61464995098972275</v>
      </c>
      <c r="AN69" s="29">
        <f>PRODUCT($C69:R69)</f>
        <v>0.5839174534402366</v>
      </c>
      <c r="AO69" s="29">
        <f>PRODUCT($C69:S69)</f>
        <v>0.58099786617303539</v>
      </c>
      <c r="AP69" s="29">
        <f>PRODUCT($C69:T69)</f>
        <v>0.57809287684217026</v>
      </c>
      <c r="AQ69" s="29">
        <f>PRODUCT($C69:U69)</f>
        <v>0.5491882330000617</v>
      </c>
      <c r="AR69" s="29">
        <f>PRODUCT($C69:V69)</f>
        <v>0.54644229183506143</v>
      </c>
      <c r="AU69">
        <f t="shared" si="8"/>
        <v>58</v>
      </c>
      <c r="AV69" s="30">
        <f>Y69*'Base no wds'!AA72</f>
        <v>1</v>
      </c>
      <c r="AW69" s="30">
        <f>Z69*'Base no wds'!AB72</f>
        <v>0.995</v>
      </c>
      <c r="AX69" s="30">
        <f>AA69*'Base no wds'!AC72</f>
        <v>0</v>
      </c>
      <c r="AY69" s="30">
        <f>AB69*'Base no wds'!AD72</f>
        <v>0.94052374999999999</v>
      </c>
      <c r="AZ69" s="30">
        <f>AC69*'Base no wds'!AE72</f>
        <v>0</v>
      </c>
      <c r="BA69" s="30">
        <f>AD69*'Base no wds'!AF72</f>
        <v>0</v>
      </c>
      <c r="BB69" s="30">
        <f>AE69*'Base no wds'!AG72</f>
        <v>0</v>
      </c>
      <c r="BC69" s="30">
        <f>AF69*'Base no wds'!AH72</f>
        <v>0.80234964240546869</v>
      </c>
      <c r="BD69" s="30">
        <f>AG69*'Base no wds'!AI72</f>
        <v>0</v>
      </c>
      <c r="BE69" s="30">
        <f>AH69*'Base no wds'!AJ72</f>
        <v>0.75842099948376929</v>
      </c>
      <c r="BF69" s="30">
        <f>AI69*'Base no wds'!AK72</f>
        <v>0</v>
      </c>
      <c r="BG69" s="30">
        <f>AJ69*'Base no wds'!AL72</f>
        <v>0</v>
      </c>
      <c r="BH69" s="30">
        <f>AK69*'Base no wds'!AM72</f>
        <v>0</v>
      </c>
      <c r="BI69" s="30">
        <f>AL69*'Base no wds'!AN72</f>
        <v>0</v>
      </c>
      <c r="BJ69" s="30">
        <f>AM69*'Base no wds'!AO72</f>
        <v>0</v>
      </c>
      <c r="BK69" s="30">
        <f>AN69*'Base no wds'!AP72</f>
        <v>0.5839174534402366</v>
      </c>
      <c r="BL69" s="30">
        <f>AO69*'Base no wds'!AQ72</f>
        <v>0.58099786617303539</v>
      </c>
      <c r="BM69" s="30">
        <f>AP69*'Base no wds'!AR72</f>
        <v>0</v>
      </c>
      <c r="BN69" s="30">
        <f>AQ69*'Base no wds'!AS72</f>
        <v>0.5491882330000617</v>
      </c>
      <c r="BO69" s="30">
        <f>AR69*'Base no wds'!AT72</f>
        <v>0.54644229183506143</v>
      </c>
      <c r="BP69" s="8">
        <f t="shared" si="9"/>
        <v>6.7568402363376343</v>
      </c>
      <c r="BQ69" s="32">
        <f t="shared" si="4"/>
        <v>7</v>
      </c>
    </row>
    <row r="70" spans="1:69" x14ac:dyDescent="0.2">
      <c r="A70">
        <f t="shared" si="5"/>
        <v>59</v>
      </c>
      <c r="C70" s="29">
        <f>1-IF(C$10=0.5,0,IF('Base no wds'!Z73=1,'Base with wds'!$H$4,'Base with wds'!$H$5))</f>
        <v>1</v>
      </c>
      <c r="D70" s="29">
        <f>1-IF(D$10=0.5,0,IF('Base no wds'!AA73=1,'Base with wds'!$H$4,'Base with wds'!$H$5))</f>
        <v>0.995</v>
      </c>
      <c r="E70" s="29">
        <f>1-IF(E$10=0.5,0,IF('Base no wds'!AB73=1,'Base with wds'!$H$4,'Base with wds'!$H$5))</f>
        <v>0.95</v>
      </c>
      <c r="F70" s="29">
        <f>1-IF(F$10=0.5,0,IF('Base no wds'!AC73=1,'Base with wds'!$H$4,'Base with wds'!$H$5))</f>
        <v>0.95</v>
      </c>
      <c r="G70" s="29">
        <f>1-IF(G$10=0.5,0,IF('Base no wds'!AD73=1,'Base with wds'!$H$4,'Base with wds'!$H$5))</f>
        <v>0.95</v>
      </c>
      <c r="H70" s="29">
        <f>1-IF(H$10=0.5,0,IF('Base no wds'!AE73=1,'Base with wds'!$H$4,'Base with wds'!$H$5))</f>
        <v>0.95</v>
      </c>
      <c r="I70" s="29">
        <f>1-IF(I$10=0.5,0,IF('Base no wds'!AF73=1,'Base with wds'!$H$4,'Base with wds'!$H$5))</f>
        <v>0.995</v>
      </c>
      <c r="J70" s="29">
        <f>1-IF(J$10=0.5,0,IF('Base no wds'!AG73=1,'Base with wds'!$H$4,'Base with wds'!$H$5))</f>
        <v>0.995</v>
      </c>
      <c r="K70" s="29">
        <f>1-IF(K$10=0.5,0,IF('Base no wds'!AH73=1,'Base with wds'!$H$4,'Base with wds'!$H$5))</f>
        <v>0.95</v>
      </c>
      <c r="L70" s="29">
        <f>1-IF(L$10=0.5,0,IF('Base no wds'!AI73=1,'Base with wds'!$H$4,'Base with wds'!$H$5))</f>
        <v>0.995</v>
      </c>
      <c r="M70" s="29">
        <f>1-IF(M$10=0.5,0,IF('Base no wds'!AJ73=1,'Base with wds'!$H$4,'Base with wds'!$H$5))</f>
        <v>0.995</v>
      </c>
      <c r="N70" s="29">
        <f>1-IF(N$10=0.5,0,IF('Base no wds'!AK73=1,'Base with wds'!$H$4,'Base with wds'!$H$5))</f>
        <v>0.95</v>
      </c>
      <c r="O70" s="29">
        <f>1-IF(O$10=0.5,0,IF('Base no wds'!AL73=1,'Base with wds'!$H$4,'Base with wds'!$H$5))</f>
        <v>0.95</v>
      </c>
      <c r="P70" s="29">
        <f>1-IF(P$10=0.5,0,IF('Base no wds'!AM73=1,'Base with wds'!$H$4,'Base with wds'!$H$5))</f>
        <v>0.95</v>
      </c>
      <c r="Q70" s="29">
        <f>1-IF(Q$10=0.5,0,IF('Base no wds'!AN73=1,'Base with wds'!$H$4,'Base with wds'!$H$5))</f>
        <v>0.95</v>
      </c>
      <c r="R70" s="29">
        <f>1-IF(R$10=0.5,0,IF('Base no wds'!AO73=1,'Base with wds'!$H$4,'Base with wds'!$H$5))</f>
        <v>0.95</v>
      </c>
      <c r="S70" s="29">
        <f>1-IF(S$10=0.5,0,IF('Base no wds'!AP73=1,'Base with wds'!$H$4,'Base with wds'!$H$5))</f>
        <v>0.995</v>
      </c>
      <c r="T70" s="29">
        <f>1-IF(T$10=0.5,0,IF('Base no wds'!AQ73=1,'Base with wds'!$H$4,'Base with wds'!$H$5))</f>
        <v>0.95</v>
      </c>
      <c r="U70" s="29">
        <f>1-IF(U$10=0.5,0,IF('Base no wds'!AR73=1,'Base with wds'!$H$4,'Base with wds'!$H$5))</f>
        <v>0.95</v>
      </c>
      <c r="V70" s="29">
        <f>1-IF(V$10=0.5,0,IF('Base no wds'!AS73=1,'Base with wds'!$H$4,'Base with wds'!$H$5))</f>
        <v>0.995</v>
      </c>
      <c r="X70">
        <f t="shared" si="6"/>
        <v>59</v>
      </c>
      <c r="Y70" s="29">
        <f>PRODUCT($C70:C70)</f>
        <v>1</v>
      </c>
      <c r="Z70" s="29">
        <f>PRODUCT($C70:D70)</f>
        <v>0.995</v>
      </c>
      <c r="AA70" s="29">
        <f>PRODUCT($C70:E70)</f>
        <v>0.94524999999999992</v>
      </c>
      <c r="AB70" s="29">
        <f>PRODUCT($C70:F70)</f>
        <v>0.89798749999999994</v>
      </c>
      <c r="AC70" s="29">
        <f>PRODUCT($C70:G70)</f>
        <v>0.85308812499999986</v>
      </c>
      <c r="AD70" s="29">
        <f>PRODUCT($C70:H70)</f>
        <v>0.81043371874999981</v>
      </c>
      <c r="AE70" s="29">
        <f>PRODUCT($C70:I70)</f>
        <v>0.80638155015624979</v>
      </c>
      <c r="AF70" s="29">
        <f>PRODUCT($C70:J70)</f>
        <v>0.80234964240546858</v>
      </c>
      <c r="AG70" s="29">
        <f>PRODUCT($C70:K70)</f>
        <v>0.76223216028519514</v>
      </c>
      <c r="AH70" s="29">
        <f>PRODUCT($C70:L70)</f>
        <v>0.75842099948376918</v>
      </c>
      <c r="AI70" s="29">
        <f>PRODUCT($C70:M70)</f>
        <v>0.75462889448635029</v>
      </c>
      <c r="AJ70" s="29">
        <f>PRODUCT($C70:N70)</f>
        <v>0.71689744976203273</v>
      </c>
      <c r="AK70" s="29">
        <f>PRODUCT($C70:O70)</f>
        <v>0.68105257727393109</v>
      </c>
      <c r="AL70" s="29">
        <f>PRODUCT($C70:P70)</f>
        <v>0.64699994841023456</v>
      </c>
      <c r="AM70" s="29">
        <f>PRODUCT($C70:Q70)</f>
        <v>0.61464995098972275</v>
      </c>
      <c r="AN70" s="29">
        <f>PRODUCT($C70:R70)</f>
        <v>0.5839174534402366</v>
      </c>
      <c r="AO70" s="29">
        <f>PRODUCT($C70:S70)</f>
        <v>0.58099786617303539</v>
      </c>
      <c r="AP70" s="29">
        <f>PRODUCT($C70:T70)</f>
        <v>0.55194797286438357</v>
      </c>
      <c r="AQ70" s="29">
        <f>PRODUCT($C70:U70)</f>
        <v>0.52435057422116438</v>
      </c>
      <c r="AR70" s="29">
        <f>PRODUCT($C70:V70)</f>
        <v>0.5217288213500586</v>
      </c>
      <c r="AU70">
        <f t="shared" si="8"/>
        <v>59</v>
      </c>
      <c r="AV70" s="30">
        <f>Y70*'Base no wds'!AA73</f>
        <v>1</v>
      </c>
      <c r="AW70" s="30">
        <f>Z70*'Base no wds'!AB73</f>
        <v>0</v>
      </c>
      <c r="AX70" s="30">
        <f>AA70*'Base no wds'!AC73</f>
        <v>0</v>
      </c>
      <c r="AY70" s="30">
        <f>AB70*'Base no wds'!AD73</f>
        <v>0</v>
      </c>
      <c r="AZ70" s="30">
        <f>AC70*'Base no wds'!AE73</f>
        <v>0</v>
      </c>
      <c r="BA70" s="30">
        <f>AD70*'Base no wds'!AF73</f>
        <v>0.81043371874999981</v>
      </c>
      <c r="BB70" s="30">
        <f>AE70*'Base no wds'!AG73</f>
        <v>0.80638155015624979</v>
      </c>
      <c r="BC70" s="30">
        <f>AF70*'Base no wds'!AH73</f>
        <v>0</v>
      </c>
      <c r="BD70" s="30">
        <f>AG70*'Base no wds'!AI73</f>
        <v>0.76223216028519514</v>
      </c>
      <c r="BE70" s="30">
        <f>AH70*'Base no wds'!AJ73</f>
        <v>0.75842099948376918</v>
      </c>
      <c r="BF70" s="30">
        <f>AI70*'Base no wds'!AK73</f>
        <v>0</v>
      </c>
      <c r="BG70" s="30">
        <f>AJ70*'Base no wds'!AL73</f>
        <v>0</v>
      </c>
      <c r="BH70" s="30">
        <f>AK70*'Base no wds'!AM73</f>
        <v>0</v>
      </c>
      <c r="BI70" s="30">
        <f>AL70*'Base no wds'!AN73</f>
        <v>0</v>
      </c>
      <c r="BJ70" s="30">
        <f>AM70*'Base no wds'!AO73</f>
        <v>0</v>
      </c>
      <c r="BK70" s="30">
        <f>AN70*'Base no wds'!AP73</f>
        <v>0.5839174534402366</v>
      </c>
      <c r="BL70" s="30">
        <f>AO70*'Base no wds'!AQ73</f>
        <v>0</v>
      </c>
      <c r="BM70" s="30">
        <f>AP70*'Base no wds'!AR73</f>
        <v>0</v>
      </c>
      <c r="BN70" s="30">
        <f>AQ70*'Base no wds'!AS73</f>
        <v>0.52435057422116438</v>
      </c>
      <c r="BO70" s="30">
        <f>AR70*'Base no wds'!AT73</f>
        <v>0.5217288213500586</v>
      </c>
      <c r="BP70" s="8">
        <f t="shared" si="9"/>
        <v>5.7674652776866742</v>
      </c>
      <c r="BQ70" s="32">
        <f t="shared" si="4"/>
        <v>6</v>
      </c>
    </row>
    <row r="71" spans="1:69" x14ac:dyDescent="0.2">
      <c r="A71">
        <f t="shared" si="5"/>
        <v>60</v>
      </c>
      <c r="C71" s="29">
        <f>1-IF(C$10=0.5,0,IF('Base no wds'!Z74=1,'Base with wds'!$H$4,'Base with wds'!$H$5))</f>
        <v>1</v>
      </c>
      <c r="D71" s="29">
        <f>1-IF(D$10=0.5,0,IF('Base no wds'!AA74=1,'Base with wds'!$H$4,'Base with wds'!$H$5))</f>
        <v>0.95</v>
      </c>
      <c r="E71" s="29">
        <f>1-IF(E$10=0.5,0,IF('Base no wds'!AB74=1,'Base with wds'!$H$4,'Base with wds'!$H$5))</f>
        <v>0.95</v>
      </c>
      <c r="F71" s="29">
        <f>1-IF(F$10=0.5,0,IF('Base no wds'!AC74=1,'Base with wds'!$H$4,'Base with wds'!$H$5))</f>
        <v>0.95</v>
      </c>
      <c r="G71" s="29">
        <f>1-IF(G$10=0.5,0,IF('Base no wds'!AD74=1,'Base with wds'!$H$4,'Base with wds'!$H$5))</f>
        <v>0.995</v>
      </c>
      <c r="H71" s="29">
        <f>1-IF(H$10=0.5,0,IF('Base no wds'!AE74=1,'Base with wds'!$H$4,'Base with wds'!$H$5))</f>
        <v>0.95</v>
      </c>
      <c r="I71" s="29">
        <f>1-IF(I$10=0.5,0,IF('Base no wds'!AF74=1,'Base with wds'!$H$4,'Base with wds'!$H$5))</f>
        <v>0.995</v>
      </c>
      <c r="J71" s="29">
        <f>1-IF(J$10=0.5,0,IF('Base no wds'!AG74=1,'Base with wds'!$H$4,'Base with wds'!$H$5))</f>
        <v>0.95</v>
      </c>
      <c r="K71" s="29">
        <f>1-IF(K$10=0.5,0,IF('Base no wds'!AH74=1,'Base with wds'!$H$4,'Base with wds'!$H$5))</f>
        <v>0.95</v>
      </c>
      <c r="L71" s="29">
        <f>1-IF(L$10=0.5,0,IF('Base no wds'!AI74=1,'Base with wds'!$H$4,'Base with wds'!$H$5))</f>
        <v>0.995</v>
      </c>
      <c r="M71" s="29">
        <f>1-IF(M$10=0.5,0,IF('Base no wds'!AJ74=1,'Base with wds'!$H$4,'Base with wds'!$H$5))</f>
        <v>0.95</v>
      </c>
      <c r="N71" s="29">
        <f>1-IF(N$10=0.5,0,IF('Base no wds'!AK74=1,'Base with wds'!$H$4,'Base with wds'!$H$5))</f>
        <v>0.95</v>
      </c>
      <c r="O71" s="29">
        <f>1-IF(O$10=0.5,0,IF('Base no wds'!AL74=1,'Base with wds'!$H$4,'Base with wds'!$H$5))</f>
        <v>0.995</v>
      </c>
      <c r="P71" s="29">
        <f>1-IF(P$10=0.5,0,IF('Base no wds'!AM74=1,'Base with wds'!$H$4,'Base with wds'!$H$5))</f>
        <v>0.995</v>
      </c>
      <c r="Q71" s="29">
        <f>1-IF(Q$10=0.5,0,IF('Base no wds'!AN74=1,'Base with wds'!$H$4,'Base with wds'!$H$5))</f>
        <v>0.995</v>
      </c>
      <c r="R71" s="29">
        <f>1-IF(R$10=0.5,0,IF('Base no wds'!AO74=1,'Base with wds'!$H$4,'Base with wds'!$H$5))</f>
        <v>0.95</v>
      </c>
      <c r="S71" s="29">
        <f>1-IF(S$10=0.5,0,IF('Base no wds'!AP74=1,'Base with wds'!$H$4,'Base with wds'!$H$5))</f>
        <v>0.95</v>
      </c>
      <c r="T71" s="29">
        <f>1-IF(T$10=0.5,0,IF('Base no wds'!AQ74=1,'Base with wds'!$H$4,'Base with wds'!$H$5))</f>
        <v>0.95</v>
      </c>
      <c r="U71" s="29">
        <f>1-IF(U$10=0.5,0,IF('Base no wds'!AR74=1,'Base with wds'!$H$4,'Base with wds'!$H$5))</f>
        <v>0.995</v>
      </c>
      <c r="V71" s="29">
        <f>1-IF(V$10=0.5,0,IF('Base no wds'!AS74=1,'Base with wds'!$H$4,'Base with wds'!$H$5))</f>
        <v>0.95</v>
      </c>
      <c r="X71">
        <f t="shared" si="6"/>
        <v>60</v>
      </c>
      <c r="Y71" s="29">
        <f>PRODUCT($C71:C71)</f>
        <v>1</v>
      </c>
      <c r="Z71" s="29">
        <f>PRODUCT($C71:D71)</f>
        <v>0.95</v>
      </c>
      <c r="AA71" s="29">
        <f>PRODUCT($C71:E71)</f>
        <v>0.90249999999999997</v>
      </c>
      <c r="AB71" s="29">
        <f>PRODUCT($C71:F71)</f>
        <v>0.85737499999999989</v>
      </c>
      <c r="AC71" s="29">
        <f>PRODUCT($C71:G71)</f>
        <v>0.85308812499999986</v>
      </c>
      <c r="AD71" s="29">
        <f>PRODUCT($C71:H71)</f>
        <v>0.81043371874999981</v>
      </c>
      <c r="AE71" s="29">
        <f>PRODUCT($C71:I71)</f>
        <v>0.80638155015624979</v>
      </c>
      <c r="AF71" s="29">
        <f>PRODUCT($C71:J71)</f>
        <v>0.7660624726484373</v>
      </c>
      <c r="AG71" s="29">
        <f>PRODUCT($C71:K71)</f>
        <v>0.72775934901601536</v>
      </c>
      <c r="AH71" s="29">
        <f>PRODUCT($C71:L71)</f>
        <v>0.7241205522709353</v>
      </c>
      <c r="AI71" s="29">
        <f>PRODUCT($C71:M71)</f>
        <v>0.68791452465738856</v>
      </c>
      <c r="AJ71" s="29">
        <f>PRODUCT($C71:N71)</f>
        <v>0.6535187984245191</v>
      </c>
      <c r="AK71" s="29">
        <f>PRODUCT($C71:O71)</f>
        <v>0.65025120443239648</v>
      </c>
      <c r="AL71" s="29">
        <f>PRODUCT($C71:P71)</f>
        <v>0.64699994841023445</v>
      </c>
      <c r="AM71" s="29">
        <f>PRODUCT($C71:Q71)</f>
        <v>0.64376494866818323</v>
      </c>
      <c r="AN71" s="29">
        <f>PRODUCT($C71:R71)</f>
        <v>0.61157670123477403</v>
      </c>
      <c r="AO71" s="29">
        <f>PRODUCT($C71:S71)</f>
        <v>0.58099786617303528</v>
      </c>
      <c r="AP71" s="29">
        <f>PRODUCT($C71:T71)</f>
        <v>0.55194797286438346</v>
      </c>
      <c r="AQ71" s="29">
        <f>PRODUCT($C71:U71)</f>
        <v>0.54918823300006159</v>
      </c>
      <c r="AR71" s="29">
        <f>PRODUCT($C71:V71)</f>
        <v>0.52172882135005849</v>
      </c>
      <c r="AU71">
        <f t="shared" si="8"/>
        <v>60</v>
      </c>
      <c r="AV71" s="30">
        <f>Y71*'Base no wds'!AA74</f>
        <v>0</v>
      </c>
      <c r="AW71" s="30">
        <f>Z71*'Base no wds'!AB74</f>
        <v>0</v>
      </c>
      <c r="AX71" s="30">
        <f>AA71*'Base no wds'!AC74</f>
        <v>0</v>
      </c>
      <c r="AY71" s="30">
        <f>AB71*'Base no wds'!AD74</f>
        <v>0.85737499999999989</v>
      </c>
      <c r="AZ71" s="30">
        <f>AC71*'Base no wds'!AE74</f>
        <v>0</v>
      </c>
      <c r="BA71" s="30">
        <f>AD71*'Base no wds'!AF74</f>
        <v>0.81043371874999981</v>
      </c>
      <c r="BB71" s="30">
        <f>AE71*'Base no wds'!AG74</f>
        <v>0</v>
      </c>
      <c r="BC71" s="30">
        <f>AF71*'Base no wds'!AH74</f>
        <v>0</v>
      </c>
      <c r="BD71" s="30">
        <f>AG71*'Base no wds'!AI74</f>
        <v>0.72775934901601536</v>
      </c>
      <c r="BE71" s="30">
        <f>AH71*'Base no wds'!AJ74</f>
        <v>0</v>
      </c>
      <c r="BF71" s="30">
        <f>AI71*'Base no wds'!AK74</f>
        <v>0</v>
      </c>
      <c r="BG71" s="30">
        <f>AJ71*'Base no wds'!AL74</f>
        <v>0.6535187984245191</v>
      </c>
      <c r="BH71" s="30">
        <f>AK71*'Base no wds'!AM74</f>
        <v>0.65025120443239648</v>
      </c>
      <c r="BI71" s="30">
        <f>AL71*'Base no wds'!AN74</f>
        <v>0.64699994841023445</v>
      </c>
      <c r="BJ71" s="30">
        <f>AM71*'Base no wds'!AO74</f>
        <v>0</v>
      </c>
      <c r="BK71" s="30">
        <f>AN71*'Base no wds'!AP74</f>
        <v>0</v>
      </c>
      <c r="BL71" s="30">
        <f>AO71*'Base no wds'!AQ74</f>
        <v>0</v>
      </c>
      <c r="BM71" s="30">
        <f>AP71*'Base no wds'!AR74</f>
        <v>0.55194797286438346</v>
      </c>
      <c r="BN71" s="30">
        <f>AQ71*'Base no wds'!AS74</f>
        <v>0</v>
      </c>
      <c r="BO71" s="30">
        <f>AR71*'Base no wds'!AT74</f>
        <v>0.52172882135005849</v>
      </c>
      <c r="BP71" s="8">
        <f t="shared" si="9"/>
        <v>5.4200148132476071</v>
      </c>
      <c r="BQ71" s="32">
        <f t="shared" si="4"/>
        <v>5</v>
      </c>
    </row>
    <row r="72" spans="1:69" x14ac:dyDescent="0.2">
      <c r="A72">
        <f t="shared" si="5"/>
        <v>61</v>
      </c>
      <c r="C72" s="29">
        <f>1-IF(C$10=0.5,0,IF('Base no wds'!Z75=1,'Base with wds'!$H$4,'Base with wds'!$H$5))</f>
        <v>1</v>
      </c>
      <c r="D72" s="29">
        <f>1-IF(D$10=0.5,0,IF('Base no wds'!AA75=1,'Base with wds'!$H$4,'Base with wds'!$H$5))</f>
        <v>0.995</v>
      </c>
      <c r="E72" s="29">
        <f>1-IF(E$10=0.5,0,IF('Base no wds'!AB75=1,'Base with wds'!$H$4,'Base with wds'!$H$5))</f>
        <v>0.95</v>
      </c>
      <c r="F72" s="29">
        <f>1-IF(F$10=0.5,0,IF('Base no wds'!AC75=1,'Base with wds'!$H$4,'Base with wds'!$H$5))</f>
        <v>0.95</v>
      </c>
      <c r="G72" s="29">
        <f>1-IF(G$10=0.5,0,IF('Base no wds'!AD75=1,'Base with wds'!$H$4,'Base with wds'!$H$5))</f>
        <v>0.995</v>
      </c>
      <c r="H72" s="29">
        <f>1-IF(H$10=0.5,0,IF('Base no wds'!AE75=1,'Base with wds'!$H$4,'Base with wds'!$H$5))</f>
        <v>0.995</v>
      </c>
      <c r="I72" s="29">
        <f>1-IF(I$10=0.5,0,IF('Base no wds'!AF75=1,'Base with wds'!$H$4,'Base with wds'!$H$5))</f>
        <v>0.95</v>
      </c>
      <c r="J72" s="29">
        <f>1-IF(J$10=0.5,0,IF('Base no wds'!AG75=1,'Base with wds'!$H$4,'Base with wds'!$H$5))</f>
        <v>0.95</v>
      </c>
      <c r="K72" s="29">
        <f>1-IF(K$10=0.5,0,IF('Base no wds'!AH75=1,'Base with wds'!$H$4,'Base with wds'!$H$5))</f>
        <v>0.95</v>
      </c>
      <c r="L72" s="29">
        <f>1-IF(L$10=0.5,0,IF('Base no wds'!AI75=1,'Base with wds'!$H$4,'Base with wds'!$H$5))</f>
        <v>0.95</v>
      </c>
      <c r="M72" s="29">
        <f>1-IF(M$10=0.5,0,IF('Base no wds'!AJ75=1,'Base with wds'!$H$4,'Base with wds'!$H$5))</f>
        <v>0.95</v>
      </c>
      <c r="N72" s="29">
        <f>1-IF(N$10=0.5,0,IF('Base no wds'!AK75=1,'Base with wds'!$H$4,'Base with wds'!$H$5))</f>
        <v>0.95</v>
      </c>
      <c r="O72" s="29">
        <f>1-IF(O$10=0.5,0,IF('Base no wds'!AL75=1,'Base with wds'!$H$4,'Base with wds'!$H$5))</f>
        <v>0.95</v>
      </c>
      <c r="P72" s="29">
        <f>1-IF(P$10=0.5,0,IF('Base no wds'!AM75=1,'Base with wds'!$H$4,'Base with wds'!$H$5))</f>
        <v>0.995</v>
      </c>
      <c r="Q72" s="29">
        <f>1-IF(Q$10=0.5,0,IF('Base no wds'!AN75=1,'Base with wds'!$H$4,'Base with wds'!$H$5))</f>
        <v>0.995</v>
      </c>
      <c r="R72" s="29">
        <f>1-IF(R$10=0.5,0,IF('Base no wds'!AO75=1,'Base with wds'!$H$4,'Base with wds'!$H$5))</f>
        <v>0.95</v>
      </c>
      <c r="S72" s="29">
        <f>1-IF(S$10=0.5,0,IF('Base no wds'!AP75=1,'Base with wds'!$H$4,'Base with wds'!$H$5))</f>
        <v>0.95</v>
      </c>
      <c r="T72" s="29">
        <f>1-IF(T$10=0.5,0,IF('Base no wds'!AQ75=1,'Base with wds'!$H$4,'Base with wds'!$H$5))</f>
        <v>0.95</v>
      </c>
      <c r="U72" s="29">
        <f>1-IF(U$10=0.5,0,IF('Base no wds'!AR75=1,'Base with wds'!$H$4,'Base with wds'!$H$5))</f>
        <v>0.995</v>
      </c>
      <c r="V72" s="29">
        <f>1-IF(V$10=0.5,0,IF('Base no wds'!AS75=1,'Base with wds'!$H$4,'Base with wds'!$H$5))</f>
        <v>0.95</v>
      </c>
      <c r="X72">
        <f t="shared" si="6"/>
        <v>61</v>
      </c>
      <c r="Y72" s="29">
        <f>PRODUCT($C72:C72)</f>
        <v>1</v>
      </c>
      <c r="Z72" s="29">
        <f>PRODUCT($C72:D72)</f>
        <v>0.995</v>
      </c>
      <c r="AA72" s="29">
        <f>PRODUCT($C72:E72)</f>
        <v>0.94524999999999992</v>
      </c>
      <c r="AB72" s="29">
        <f>PRODUCT($C72:F72)</f>
        <v>0.89798749999999994</v>
      </c>
      <c r="AC72" s="29">
        <f>PRODUCT($C72:G72)</f>
        <v>0.8934975624999999</v>
      </c>
      <c r="AD72" s="29">
        <f>PRODUCT($C72:H72)</f>
        <v>0.88903007468749995</v>
      </c>
      <c r="AE72" s="29">
        <f>PRODUCT($C72:I72)</f>
        <v>0.84457857095312494</v>
      </c>
      <c r="AF72" s="29">
        <f>PRODUCT($C72:J72)</f>
        <v>0.80234964240546869</v>
      </c>
      <c r="AG72" s="29">
        <f>PRODUCT($C72:K72)</f>
        <v>0.76223216028519525</v>
      </c>
      <c r="AH72" s="29">
        <f>PRODUCT($C72:L72)</f>
        <v>0.72412055227093541</v>
      </c>
      <c r="AI72" s="29">
        <f>PRODUCT($C72:M72)</f>
        <v>0.68791452465738856</v>
      </c>
      <c r="AJ72" s="29">
        <f>PRODUCT($C72:N72)</f>
        <v>0.6535187984245191</v>
      </c>
      <c r="AK72" s="29">
        <f>PRODUCT($C72:O72)</f>
        <v>0.62084285850329313</v>
      </c>
      <c r="AL72" s="29">
        <f>PRODUCT($C72:P72)</f>
        <v>0.61773864421077662</v>
      </c>
      <c r="AM72" s="29">
        <f>PRODUCT($C72:Q72)</f>
        <v>0.61464995098972275</v>
      </c>
      <c r="AN72" s="29">
        <f>PRODUCT($C72:R72)</f>
        <v>0.5839174534402366</v>
      </c>
      <c r="AO72" s="29">
        <f>PRODUCT($C72:S72)</f>
        <v>0.55472158076822475</v>
      </c>
      <c r="AP72" s="29">
        <f>PRODUCT($C72:T72)</f>
        <v>0.52698550172981351</v>
      </c>
      <c r="AQ72" s="29">
        <f>PRODUCT($C72:U72)</f>
        <v>0.52435057422116449</v>
      </c>
      <c r="AR72" s="29">
        <f>PRODUCT($C72:V72)</f>
        <v>0.49813304551010623</v>
      </c>
      <c r="AU72">
        <f t="shared" si="8"/>
        <v>61</v>
      </c>
      <c r="AV72" s="30">
        <f>Y72*'Base no wds'!AA75</f>
        <v>1</v>
      </c>
      <c r="AW72" s="30">
        <f>Z72*'Base no wds'!AB75</f>
        <v>0</v>
      </c>
      <c r="AX72" s="30">
        <f>AA72*'Base no wds'!AC75</f>
        <v>0</v>
      </c>
      <c r="AY72" s="30">
        <f>AB72*'Base no wds'!AD75</f>
        <v>0.89798749999999994</v>
      </c>
      <c r="AZ72" s="30">
        <f>AC72*'Base no wds'!AE75</f>
        <v>0.8934975624999999</v>
      </c>
      <c r="BA72" s="30">
        <f>AD72*'Base no wds'!AF75</f>
        <v>0</v>
      </c>
      <c r="BB72" s="30">
        <f>AE72*'Base no wds'!AG75</f>
        <v>0</v>
      </c>
      <c r="BC72" s="30">
        <f>AF72*'Base no wds'!AH75</f>
        <v>0</v>
      </c>
      <c r="BD72" s="30">
        <f>AG72*'Base no wds'!AI75</f>
        <v>0</v>
      </c>
      <c r="BE72" s="30">
        <f>AH72*'Base no wds'!AJ75</f>
        <v>0</v>
      </c>
      <c r="BF72" s="30">
        <f>AI72*'Base no wds'!AK75</f>
        <v>0</v>
      </c>
      <c r="BG72" s="30">
        <f>AJ72*'Base no wds'!AL75</f>
        <v>0</v>
      </c>
      <c r="BH72" s="30">
        <f>AK72*'Base no wds'!AM75</f>
        <v>0.62084285850329313</v>
      </c>
      <c r="BI72" s="30">
        <f>AL72*'Base no wds'!AN75</f>
        <v>0.61773864421077662</v>
      </c>
      <c r="BJ72" s="30">
        <f>AM72*'Base no wds'!AO75</f>
        <v>0</v>
      </c>
      <c r="BK72" s="30">
        <f>AN72*'Base no wds'!AP75</f>
        <v>0</v>
      </c>
      <c r="BL72" s="30">
        <f>AO72*'Base no wds'!AQ75</f>
        <v>0</v>
      </c>
      <c r="BM72" s="30">
        <f>AP72*'Base no wds'!AR75</f>
        <v>0.52698550172981351</v>
      </c>
      <c r="BN72" s="30">
        <f>AQ72*'Base no wds'!AS75</f>
        <v>0</v>
      </c>
      <c r="BO72" s="30">
        <f>AR72*'Base no wds'!AT75</f>
        <v>0.49813304551010623</v>
      </c>
      <c r="BP72" s="8">
        <f t="shared" si="9"/>
        <v>5.0551851124539882</v>
      </c>
      <c r="BQ72" s="32">
        <f t="shared" si="4"/>
        <v>5</v>
      </c>
    </row>
    <row r="73" spans="1:69" x14ac:dyDescent="0.2">
      <c r="A73">
        <f t="shared" si="5"/>
        <v>62</v>
      </c>
      <c r="C73" s="29">
        <f>1-IF(C$10=0.5,0,IF('Base no wds'!Z76=1,'Base with wds'!$H$4,'Base with wds'!$H$5))</f>
        <v>1</v>
      </c>
      <c r="D73" s="29">
        <f>1-IF(D$10=0.5,0,IF('Base no wds'!AA76=1,'Base with wds'!$H$4,'Base with wds'!$H$5))</f>
        <v>0.995</v>
      </c>
      <c r="E73" s="29">
        <f>1-IF(E$10=0.5,0,IF('Base no wds'!AB76=1,'Base with wds'!$H$4,'Base with wds'!$H$5))</f>
        <v>0.995</v>
      </c>
      <c r="F73" s="29">
        <f>1-IF(F$10=0.5,0,IF('Base no wds'!AC76=1,'Base with wds'!$H$4,'Base with wds'!$H$5))</f>
        <v>0.95</v>
      </c>
      <c r="G73" s="29">
        <f>1-IF(G$10=0.5,0,IF('Base no wds'!AD76=1,'Base with wds'!$H$4,'Base with wds'!$H$5))</f>
        <v>0.95</v>
      </c>
      <c r="H73" s="29">
        <f>1-IF(H$10=0.5,0,IF('Base no wds'!AE76=1,'Base with wds'!$H$4,'Base with wds'!$H$5))</f>
        <v>0.95</v>
      </c>
      <c r="I73" s="29">
        <f>1-IF(I$10=0.5,0,IF('Base no wds'!AF76=1,'Base with wds'!$H$4,'Base with wds'!$H$5))</f>
        <v>0.95</v>
      </c>
      <c r="J73" s="29">
        <f>1-IF(J$10=0.5,0,IF('Base no wds'!AG76=1,'Base with wds'!$H$4,'Base with wds'!$H$5))</f>
        <v>0.995</v>
      </c>
      <c r="K73" s="29">
        <f>1-IF(K$10=0.5,0,IF('Base no wds'!AH76=1,'Base with wds'!$H$4,'Base with wds'!$H$5))</f>
        <v>0.995</v>
      </c>
      <c r="L73" s="29">
        <f>1-IF(L$10=0.5,0,IF('Base no wds'!AI76=1,'Base with wds'!$H$4,'Base with wds'!$H$5))</f>
        <v>0.95</v>
      </c>
      <c r="M73" s="29">
        <f>1-IF(M$10=0.5,0,IF('Base no wds'!AJ76=1,'Base with wds'!$H$4,'Base with wds'!$H$5))</f>
        <v>0.995</v>
      </c>
      <c r="N73" s="29">
        <f>1-IF(N$10=0.5,0,IF('Base no wds'!AK76=1,'Base with wds'!$H$4,'Base with wds'!$H$5))</f>
        <v>0.95</v>
      </c>
      <c r="O73" s="29">
        <f>1-IF(O$10=0.5,0,IF('Base no wds'!AL76=1,'Base with wds'!$H$4,'Base with wds'!$H$5))</f>
        <v>0.95</v>
      </c>
      <c r="P73" s="29">
        <f>1-IF(P$10=0.5,0,IF('Base no wds'!AM76=1,'Base with wds'!$H$4,'Base with wds'!$H$5))</f>
        <v>0.95</v>
      </c>
      <c r="Q73" s="29">
        <f>1-IF(Q$10=0.5,0,IF('Base no wds'!AN76=1,'Base with wds'!$H$4,'Base with wds'!$H$5))</f>
        <v>0.95</v>
      </c>
      <c r="R73" s="29">
        <f>1-IF(R$10=0.5,0,IF('Base no wds'!AO76=1,'Base with wds'!$H$4,'Base with wds'!$H$5))</f>
        <v>0.995</v>
      </c>
      <c r="S73" s="29">
        <f>1-IF(S$10=0.5,0,IF('Base no wds'!AP76=1,'Base with wds'!$H$4,'Base with wds'!$H$5))</f>
        <v>0.95</v>
      </c>
      <c r="T73" s="29">
        <f>1-IF(T$10=0.5,0,IF('Base no wds'!AQ76=1,'Base with wds'!$H$4,'Base with wds'!$H$5))</f>
        <v>0.95</v>
      </c>
      <c r="U73" s="29">
        <f>1-IF(U$10=0.5,0,IF('Base no wds'!AR76=1,'Base with wds'!$H$4,'Base with wds'!$H$5))</f>
        <v>0.95</v>
      </c>
      <c r="V73" s="29">
        <f>1-IF(V$10=0.5,0,IF('Base no wds'!AS76=1,'Base with wds'!$H$4,'Base with wds'!$H$5))</f>
        <v>0.95</v>
      </c>
      <c r="X73">
        <f t="shared" si="6"/>
        <v>62</v>
      </c>
      <c r="Y73" s="29">
        <f>PRODUCT($C73:C73)</f>
        <v>1</v>
      </c>
      <c r="Z73" s="29">
        <f>PRODUCT($C73:D73)</f>
        <v>0.995</v>
      </c>
      <c r="AA73" s="29">
        <f>PRODUCT($C73:E73)</f>
        <v>0.99002500000000004</v>
      </c>
      <c r="AB73" s="29">
        <f>PRODUCT($C73:F73)</f>
        <v>0.94052374999999999</v>
      </c>
      <c r="AC73" s="29">
        <f>PRODUCT($C73:G73)</f>
        <v>0.8934975624999999</v>
      </c>
      <c r="AD73" s="29">
        <f>PRODUCT($C73:H73)</f>
        <v>0.84882268437499986</v>
      </c>
      <c r="AE73" s="29">
        <f>PRODUCT($C73:I73)</f>
        <v>0.80638155015624979</v>
      </c>
      <c r="AF73" s="29">
        <f>PRODUCT($C73:J73)</f>
        <v>0.80234964240546858</v>
      </c>
      <c r="AG73" s="29">
        <f>PRODUCT($C73:K73)</f>
        <v>0.79833789419344126</v>
      </c>
      <c r="AH73" s="29">
        <f>PRODUCT($C73:L73)</f>
        <v>0.75842099948376918</v>
      </c>
      <c r="AI73" s="29">
        <f>PRODUCT($C73:M73)</f>
        <v>0.75462889448635029</v>
      </c>
      <c r="AJ73" s="29">
        <f>PRODUCT($C73:N73)</f>
        <v>0.71689744976203273</v>
      </c>
      <c r="AK73" s="29">
        <f>PRODUCT($C73:O73)</f>
        <v>0.68105257727393109</v>
      </c>
      <c r="AL73" s="29">
        <f>PRODUCT($C73:P73)</f>
        <v>0.64699994841023456</v>
      </c>
      <c r="AM73" s="29">
        <f>PRODUCT($C73:Q73)</f>
        <v>0.61464995098972275</v>
      </c>
      <c r="AN73" s="29">
        <f>PRODUCT($C73:R73)</f>
        <v>0.61157670123477414</v>
      </c>
      <c r="AO73" s="29">
        <f>PRODUCT($C73:S73)</f>
        <v>0.58099786617303539</v>
      </c>
      <c r="AP73" s="29">
        <f>PRODUCT($C73:T73)</f>
        <v>0.55194797286438357</v>
      </c>
      <c r="AQ73" s="29">
        <f>PRODUCT($C73:U73)</f>
        <v>0.52435057422116438</v>
      </c>
      <c r="AR73" s="29">
        <f>PRODUCT($C73:V73)</f>
        <v>0.49813304551010612</v>
      </c>
      <c r="AU73">
        <f t="shared" si="8"/>
        <v>62</v>
      </c>
      <c r="AV73" s="30">
        <f>Y73*'Base no wds'!AA76</f>
        <v>1</v>
      </c>
      <c r="AW73" s="30">
        <f>Z73*'Base no wds'!AB76</f>
        <v>0.995</v>
      </c>
      <c r="AX73" s="30">
        <f>AA73*'Base no wds'!AC76</f>
        <v>0</v>
      </c>
      <c r="AY73" s="30">
        <f>AB73*'Base no wds'!AD76</f>
        <v>0</v>
      </c>
      <c r="AZ73" s="30">
        <f>AC73*'Base no wds'!AE76</f>
        <v>0</v>
      </c>
      <c r="BA73" s="30">
        <f>AD73*'Base no wds'!AF76</f>
        <v>0</v>
      </c>
      <c r="BB73" s="30">
        <f>AE73*'Base no wds'!AG76</f>
        <v>0.80638155015624979</v>
      </c>
      <c r="BC73" s="30">
        <f>AF73*'Base no wds'!AH76</f>
        <v>0.80234964240546858</v>
      </c>
      <c r="BD73" s="30">
        <f>AG73*'Base no wds'!AI76</f>
        <v>0</v>
      </c>
      <c r="BE73" s="30">
        <f>AH73*'Base no wds'!AJ76</f>
        <v>0.75842099948376918</v>
      </c>
      <c r="BF73" s="30">
        <f>AI73*'Base no wds'!AK76</f>
        <v>0</v>
      </c>
      <c r="BG73" s="30">
        <f>AJ73*'Base no wds'!AL76</f>
        <v>0</v>
      </c>
      <c r="BH73" s="30">
        <f>AK73*'Base no wds'!AM76</f>
        <v>0</v>
      </c>
      <c r="BI73" s="30">
        <f>AL73*'Base no wds'!AN76</f>
        <v>0</v>
      </c>
      <c r="BJ73" s="30">
        <f>AM73*'Base no wds'!AO76</f>
        <v>0.61464995098972275</v>
      </c>
      <c r="BK73" s="30">
        <f>AN73*'Base no wds'!AP76</f>
        <v>0</v>
      </c>
      <c r="BL73" s="30">
        <f>AO73*'Base no wds'!AQ76</f>
        <v>0</v>
      </c>
      <c r="BM73" s="30">
        <f>AP73*'Base no wds'!AR76</f>
        <v>0</v>
      </c>
      <c r="BN73" s="30">
        <f>AQ73*'Base no wds'!AS76</f>
        <v>0</v>
      </c>
      <c r="BO73" s="30">
        <f>AR73*'Base no wds'!AT76</f>
        <v>0.49813304551010612</v>
      </c>
      <c r="BP73" s="8">
        <f t="shared" si="9"/>
        <v>5.4749351885453157</v>
      </c>
      <c r="BQ73" s="32">
        <f t="shared" si="4"/>
        <v>5</v>
      </c>
    </row>
    <row r="74" spans="1:69" x14ac:dyDescent="0.2">
      <c r="A74">
        <f t="shared" si="5"/>
        <v>63</v>
      </c>
      <c r="C74" s="29">
        <f>1-IF(C$10=0.5,0,IF('Base no wds'!Z77=1,'Base with wds'!$H$4,'Base with wds'!$H$5))</f>
        <v>1</v>
      </c>
      <c r="D74" s="29">
        <f>1-IF(D$10=0.5,0,IF('Base no wds'!AA77=1,'Base with wds'!$H$4,'Base with wds'!$H$5))</f>
        <v>0.995</v>
      </c>
      <c r="E74" s="29">
        <f>1-IF(E$10=0.5,0,IF('Base no wds'!AB77=1,'Base with wds'!$H$4,'Base with wds'!$H$5))</f>
        <v>0.95</v>
      </c>
      <c r="F74" s="29">
        <f>1-IF(F$10=0.5,0,IF('Base no wds'!AC77=1,'Base with wds'!$H$4,'Base with wds'!$H$5))</f>
        <v>0.995</v>
      </c>
      <c r="G74" s="29">
        <f>1-IF(G$10=0.5,0,IF('Base no wds'!AD77=1,'Base with wds'!$H$4,'Base with wds'!$H$5))</f>
        <v>0.995</v>
      </c>
      <c r="H74" s="29">
        <f>1-IF(H$10=0.5,0,IF('Base no wds'!AE77=1,'Base with wds'!$H$4,'Base with wds'!$H$5))</f>
        <v>0.95</v>
      </c>
      <c r="I74" s="29">
        <f>1-IF(I$10=0.5,0,IF('Base no wds'!AF77=1,'Base with wds'!$H$4,'Base with wds'!$H$5))</f>
        <v>0.995</v>
      </c>
      <c r="J74" s="29">
        <f>1-IF(J$10=0.5,0,IF('Base no wds'!AG77=1,'Base with wds'!$H$4,'Base with wds'!$H$5))</f>
        <v>0.95</v>
      </c>
      <c r="K74" s="29">
        <f>1-IF(K$10=0.5,0,IF('Base no wds'!AH77=1,'Base with wds'!$H$4,'Base with wds'!$H$5))</f>
        <v>0.95</v>
      </c>
      <c r="L74" s="29">
        <f>1-IF(L$10=0.5,0,IF('Base no wds'!AI77=1,'Base with wds'!$H$4,'Base with wds'!$H$5))</f>
        <v>0.95</v>
      </c>
      <c r="M74" s="29">
        <f>1-IF(M$10=0.5,0,IF('Base no wds'!AJ77=1,'Base with wds'!$H$4,'Base with wds'!$H$5))</f>
        <v>0.95</v>
      </c>
      <c r="N74" s="29">
        <f>1-IF(N$10=0.5,0,IF('Base no wds'!AK77=1,'Base with wds'!$H$4,'Base with wds'!$H$5))</f>
        <v>0.95</v>
      </c>
      <c r="O74" s="29">
        <f>1-IF(O$10=0.5,0,IF('Base no wds'!AL77=1,'Base with wds'!$H$4,'Base with wds'!$H$5))</f>
        <v>0.95</v>
      </c>
      <c r="P74" s="29">
        <f>1-IF(P$10=0.5,0,IF('Base no wds'!AM77=1,'Base with wds'!$H$4,'Base with wds'!$H$5))</f>
        <v>0.95</v>
      </c>
      <c r="Q74" s="29">
        <f>1-IF(Q$10=0.5,0,IF('Base no wds'!AN77=1,'Base with wds'!$H$4,'Base with wds'!$H$5))</f>
        <v>0.95</v>
      </c>
      <c r="R74" s="29">
        <f>1-IF(R$10=0.5,0,IF('Base no wds'!AO77=1,'Base with wds'!$H$4,'Base with wds'!$H$5))</f>
        <v>0.95</v>
      </c>
      <c r="S74" s="29">
        <f>1-IF(S$10=0.5,0,IF('Base no wds'!AP77=1,'Base with wds'!$H$4,'Base with wds'!$H$5))</f>
        <v>0.995</v>
      </c>
      <c r="T74" s="29">
        <f>1-IF(T$10=0.5,0,IF('Base no wds'!AQ77=1,'Base with wds'!$H$4,'Base with wds'!$H$5))</f>
        <v>0.995</v>
      </c>
      <c r="U74" s="29">
        <f>1-IF(U$10=0.5,0,IF('Base no wds'!AR77=1,'Base with wds'!$H$4,'Base with wds'!$H$5))</f>
        <v>0.95</v>
      </c>
      <c r="V74" s="29">
        <f>1-IF(V$10=0.5,0,IF('Base no wds'!AS77=1,'Base with wds'!$H$4,'Base with wds'!$H$5))</f>
        <v>0.995</v>
      </c>
      <c r="X74">
        <f t="shared" si="6"/>
        <v>63</v>
      </c>
      <c r="Y74" s="29">
        <f>PRODUCT($C74:C74)</f>
        <v>1</v>
      </c>
      <c r="Z74" s="29">
        <f>PRODUCT($C74:D74)</f>
        <v>0.995</v>
      </c>
      <c r="AA74" s="29">
        <f>PRODUCT($C74:E74)</f>
        <v>0.94524999999999992</v>
      </c>
      <c r="AB74" s="29">
        <f>PRODUCT($C74:F74)</f>
        <v>0.94052374999999988</v>
      </c>
      <c r="AC74" s="29">
        <f>PRODUCT($C74:G74)</f>
        <v>0.93582113124999988</v>
      </c>
      <c r="AD74" s="29">
        <f>PRODUCT($C74:H74)</f>
        <v>0.88903007468749984</v>
      </c>
      <c r="AE74" s="29">
        <f>PRODUCT($C74:I74)</f>
        <v>0.88458492431406233</v>
      </c>
      <c r="AF74" s="29">
        <f>PRODUCT($C74:J74)</f>
        <v>0.8403556780983592</v>
      </c>
      <c r="AG74" s="29">
        <f>PRODUCT($C74:K74)</f>
        <v>0.79833789419344126</v>
      </c>
      <c r="AH74" s="29">
        <f>PRODUCT($C74:L74)</f>
        <v>0.75842099948376918</v>
      </c>
      <c r="AI74" s="29">
        <f>PRODUCT($C74:M74)</f>
        <v>0.72049994950958063</v>
      </c>
      <c r="AJ74" s="29">
        <f>PRODUCT($C74:N74)</f>
        <v>0.68447495203410158</v>
      </c>
      <c r="AK74" s="29">
        <f>PRODUCT($C74:O74)</f>
        <v>0.65025120443239648</v>
      </c>
      <c r="AL74" s="29">
        <f>PRODUCT($C74:P74)</f>
        <v>0.61773864421077662</v>
      </c>
      <c r="AM74" s="29">
        <f>PRODUCT($C74:Q74)</f>
        <v>0.58685171200023778</v>
      </c>
      <c r="AN74" s="29">
        <f>PRODUCT($C74:R74)</f>
        <v>0.55750912640022587</v>
      </c>
      <c r="AO74" s="29">
        <f>PRODUCT($C74:S74)</f>
        <v>0.55472158076822475</v>
      </c>
      <c r="AP74" s="29">
        <f>PRODUCT($C74:T74)</f>
        <v>0.55194797286438357</v>
      </c>
      <c r="AQ74" s="29">
        <f>PRODUCT($C74:U74)</f>
        <v>0.52435057422116438</v>
      </c>
      <c r="AR74" s="29">
        <f>PRODUCT($C74:V74)</f>
        <v>0.5217288213500586</v>
      </c>
      <c r="AU74">
        <f t="shared" si="8"/>
        <v>63</v>
      </c>
      <c r="AV74" s="30">
        <f>Y74*'Base no wds'!AA77</f>
        <v>1</v>
      </c>
      <c r="AW74" s="30">
        <f>Z74*'Base no wds'!AB77</f>
        <v>0</v>
      </c>
      <c r="AX74" s="30">
        <f>AA74*'Base no wds'!AC77</f>
        <v>0.94524999999999992</v>
      </c>
      <c r="AY74" s="30">
        <f>AB74*'Base no wds'!AD77</f>
        <v>0.94052374999999988</v>
      </c>
      <c r="AZ74" s="30">
        <f>AC74*'Base no wds'!AE77</f>
        <v>0</v>
      </c>
      <c r="BA74" s="30">
        <f>AD74*'Base no wds'!AF77</f>
        <v>0.88903007468749984</v>
      </c>
      <c r="BB74" s="30">
        <f>AE74*'Base no wds'!AG77</f>
        <v>0</v>
      </c>
      <c r="BC74" s="30">
        <f>AF74*'Base no wds'!AH77</f>
        <v>0</v>
      </c>
      <c r="BD74" s="30">
        <f>AG74*'Base no wds'!AI77</f>
        <v>0</v>
      </c>
      <c r="BE74" s="30">
        <f>AH74*'Base no wds'!AJ77</f>
        <v>0</v>
      </c>
      <c r="BF74" s="30">
        <f>AI74*'Base no wds'!AK77</f>
        <v>0</v>
      </c>
      <c r="BG74" s="30">
        <f>AJ74*'Base no wds'!AL77</f>
        <v>0</v>
      </c>
      <c r="BH74" s="30">
        <f>AK74*'Base no wds'!AM77</f>
        <v>0</v>
      </c>
      <c r="BI74" s="30">
        <f>AL74*'Base no wds'!AN77</f>
        <v>0</v>
      </c>
      <c r="BJ74" s="30">
        <f>AM74*'Base no wds'!AO77</f>
        <v>0</v>
      </c>
      <c r="BK74" s="30">
        <f>AN74*'Base no wds'!AP77</f>
        <v>0.55750912640022587</v>
      </c>
      <c r="BL74" s="30">
        <f>AO74*'Base no wds'!AQ77</f>
        <v>0.55472158076822475</v>
      </c>
      <c r="BM74" s="30">
        <f>AP74*'Base no wds'!AR77</f>
        <v>0</v>
      </c>
      <c r="BN74" s="30">
        <f>AQ74*'Base no wds'!AS77</f>
        <v>0.52435057422116438</v>
      </c>
      <c r="BO74" s="30">
        <f>AR74*'Base no wds'!AT77</f>
        <v>0</v>
      </c>
      <c r="BP74" s="8">
        <f t="shared" si="9"/>
        <v>5.4113851060771143</v>
      </c>
      <c r="BQ74" s="32">
        <f t="shared" si="4"/>
        <v>5</v>
      </c>
    </row>
    <row r="75" spans="1:69" x14ac:dyDescent="0.2">
      <c r="A75">
        <f t="shared" si="5"/>
        <v>64</v>
      </c>
      <c r="C75" s="29">
        <f>1-IF(C$10=0.5,0,IF('Base no wds'!Z78=1,'Base with wds'!$H$4,'Base with wds'!$H$5))</f>
        <v>1</v>
      </c>
      <c r="D75" s="29">
        <f>1-IF(D$10=0.5,0,IF('Base no wds'!AA78=1,'Base with wds'!$H$4,'Base with wds'!$H$5))</f>
        <v>0.995</v>
      </c>
      <c r="E75" s="29">
        <f>1-IF(E$10=0.5,0,IF('Base no wds'!AB78=1,'Base with wds'!$H$4,'Base with wds'!$H$5))</f>
        <v>0.95</v>
      </c>
      <c r="F75" s="29">
        <f>1-IF(F$10=0.5,0,IF('Base no wds'!AC78=1,'Base with wds'!$H$4,'Base with wds'!$H$5))</f>
        <v>0.95</v>
      </c>
      <c r="G75" s="29">
        <f>1-IF(G$10=0.5,0,IF('Base no wds'!AD78=1,'Base with wds'!$H$4,'Base with wds'!$H$5))</f>
        <v>0.95</v>
      </c>
      <c r="H75" s="29">
        <f>1-IF(H$10=0.5,0,IF('Base no wds'!AE78=1,'Base with wds'!$H$4,'Base with wds'!$H$5))</f>
        <v>0.995</v>
      </c>
      <c r="I75" s="29">
        <f>1-IF(I$10=0.5,0,IF('Base no wds'!AF78=1,'Base with wds'!$H$4,'Base with wds'!$H$5))</f>
        <v>0.995</v>
      </c>
      <c r="J75" s="29">
        <f>1-IF(J$10=0.5,0,IF('Base no wds'!AG78=1,'Base with wds'!$H$4,'Base with wds'!$H$5))</f>
        <v>0.95</v>
      </c>
      <c r="K75" s="29">
        <f>1-IF(K$10=0.5,0,IF('Base no wds'!AH78=1,'Base with wds'!$H$4,'Base with wds'!$H$5))</f>
        <v>0.95</v>
      </c>
      <c r="L75" s="29">
        <f>1-IF(L$10=0.5,0,IF('Base no wds'!AI78=1,'Base with wds'!$H$4,'Base with wds'!$H$5))</f>
        <v>0.995</v>
      </c>
      <c r="M75" s="29">
        <f>1-IF(M$10=0.5,0,IF('Base no wds'!AJ78=1,'Base with wds'!$H$4,'Base with wds'!$H$5))</f>
        <v>0.995</v>
      </c>
      <c r="N75" s="29">
        <f>1-IF(N$10=0.5,0,IF('Base no wds'!AK78=1,'Base with wds'!$H$4,'Base with wds'!$H$5))</f>
        <v>0.995</v>
      </c>
      <c r="O75" s="29">
        <f>1-IF(O$10=0.5,0,IF('Base no wds'!AL78=1,'Base with wds'!$H$4,'Base with wds'!$H$5))</f>
        <v>0.995</v>
      </c>
      <c r="P75" s="29">
        <f>1-IF(P$10=0.5,0,IF('Base no wds'!AM78=1,'Base with wds'!$H$4,'Base with wds'!$H$5))</f>
        <v>0.95</v>
      </c>
      <c r="Q75" s="29">
        <f>1-IF(Q$10=0.5,0,IF('Base no wds'!AN78=1,'Base with wds'!$H$4,'Base with wds'!$H$5))</f>
        <v>0.95</v>
      </c>
      <c r="R75" s="29">
        <f>1-IF(R$10=0.5,0,IF('Base no wds'!AO78=1,'Base with wds'!$H$4,'Base with wds'!$H$5))</f>
        <v>0.95</v>
      </c>
      <c r="S75" s="29">
        <f>1-IF(S$10=0.5,0,IF('Base no wds'!AP78=1,'Base with wds'!$H$4,'Base with wds'!$H$5))</f>
        <v>0.995</v>
      </c>
      <c r="T75" s="29">
        <f>1-IF(T$10=0.5,0,IF('Base no wds'!AQ78=1,'Base with wds'!$H$4,'Base with wds'!$H$5))</f>
        <v>0.95</v>
      </c>
      <c r="U75" s="29">
        <f>1-IF(U$10=0.5,0,IF('Base no wds'!AR78=1,'Base with wds'!$H$4,'Base with wds'!$H$5))</f>
        <v>0.95</v>
      </c>
      <c r="V75" s="29">
        <f>1-IF(V$10=0.5,0,IF('Base no wds'!AS78=1,'Base with wds'!$H$4,'Base with wds'!$H$5))</f>
        <v>0.995</v>
      </c>
      <c r="X75">
        <f t="shared" si="6"/>
        <v>64</v>
      </c>
      <c r="Y75" s="29">
        <f>PRODUCT($C75:C75)</f>
        <v>1</v>
      </c>
      <c r="Z75" s="29">
        <f>PRODUCT($C75:D75)</f>
        <v>0.995</v>
      </c>
      <c r="AA75" s="29">
        <f>PRODUCT($C75:E75)</f>
        <v>0.94524999999999992</v>
      </c>
      <c r="AB75" s="29">
        <f>PRODUCT($C75:F75)</f>
        <v>0.89798749999999994</v>
      </c>
      <c r="AC75" s="29">
        <f>PRODUCT($C75:G75)</f>
        <v>0.85308812499999986</v>
      </c>
      <c r="AD75" s="29">
        <f>PRODUCT($C75:H75)</f>
        <v>0.84882268437499986</v>
      </c>
      <c r="AE75" s="29">
        <f>PRODUCT($C75:I75)</f>
        <v>0.84457857095312483</v>
      </c>
      <c r="AF75" s="29">
        <f>PRODUCT($C75:J75)</f>
        <v>0.80234964240546858</v>
      </c>
      <c r="AG75" s="29">
        <f>PRODUCT($C75:K75)</f>
        <v>0.76223216028519514</v>
      </c>
      <c r="AH75" s="29">
        <f>PRODUCT($C75:L75)</f>
        <v>0.75842099948376918</v>
      </c>
      <c r="AI75" s="29">
        <f>PRODUCT($C75:M75)</f>
        <v>0.75462889448635029</v>
      </c>
      <c r="AJ75" s="29">
        <f>PRODUCT($C75:N75)</f>
        <v>0.75085575001391858</v>
      </c>
      <c r="AK75" s="29">
        <f>PRODUCT($C75:O75)</f>
        <v>0.74710147126384896</v>
      </c>
      <c r="AL75" s="29">
        <f>PRODUCT($C75:P75)</f>
        <v>0.70974639770065651</v>
      </c>
      <c r="AM75" s="29">
        <f>PRODUCT($C75:Q75)</f>
        <v>0.67425907781562366</v>
      </c>
      <c r="AN75" s="29">
        <f>PRODUCT($C75:R75)</f>
        <v>0.64054612392484245</v>
      </c>
      <c r="AO75" s="29">
        <f>PRODUCT($C75:S75)</f>
        <v>0.63734339330521828</v>
      </c>
      <c r="AP75" s="29">
        <f>PRODUCT($C75:T75)</f>
        <v>0.60547622363995734</v>
      </c>
      <c r="AQ75" s="29">
        <f>PRODUCT($C75:U75)</f>
        <v>0.57520241245795944</v>
      </c>
      <c r="AR75" s="29">
        <f>PRODUCT($C75:V75)</f>
        <v>0.57232640039566962</v>
      </c>
      <c r="AU75">
        <f t="shared" si="8"/>
        <v>64</v>
      </c>
      <c r="AV75" s="30">
        <f>Y75*'Base no wds'!AA78</f>
        <v>1</v>
      </c>
      <c r="AW75" s="30">
        <f>Z75*'Base no wds'!AB78</f>
        <v>0</v>
      </c>
      <c r="AX75" s="30">
        <f>AA75*'Base no wds'!AC78</f>
        <v>0</v>
      </c>
      <c r="AY75" s="30">
        <f>AB75*'Base no wds'!AD78</f>
        <v>0</v>
      </c>
      <c r="AZ75" s="30">
        <f>AC75*'Base no wds'!AE78</f>
        <v>0.85308812499999986</v>
      </c>
      <c r="BA75" s="30">
        <f>AD75*'Base no wds'!AF78</f>
        <v>0.84882268437499986</v>
      </c>
      <c r="BB75" s="30">
        <f>AE75*'Base no wds'!AG78</f>
        <v>0</v>
      </c>
      <c r="BC75" s="30">
        <f>AF75*'Base no wds'!AH78</f>
        <v>0</v>
      </c>
      <c r="BD75" s="30">
        <f>AG75*'Base no wds'!AI78</f>
        <v>0.76223216028519514</v>
      </c>
      <c r="BE75" s="30">
        <f>AH75*'Base no wds'!AJ78</f>
        <v>0.75842099948376918</v>
      </c>
      <c r="BF75" s="30">
        <f>AI75*'Base no wds'!AK78</f>
        <v>0.75462889448635029</v>
      </c>
      <c r="BG75" s="30">
        <f>AJ75*'Base no wds'!AL78</f>
        <v>0.75085575001391858</v>
      </c>
      <c r="BH75" s="30">
        <f>AK75*'Base no wds'!AM78</f>
        <v>0</v>
      </c>
      <c r="BI75" s="30">
        <f>AL75*'Base no wds'!AN78</f>
        <v>0</v>
      </c>
      <c r="BJ75" s="30">
        <f>AM75*'Base no wds'!AO78</f>
        <v>0</v>
      </c>
      <c r="BK75" s="30">
        <f>AN75*'Base no wds'!AP78</f>
        <v>0.64054612392484245</v>
      </c>
      <c r="BL75" s="30">
        <f>AO75*'Base no wds'!AQ78</f>
        <v>0</v>
      </c>
      <c r="BM75" s="30">
        <f>AP75*'Base no wds'!AR78</f>
        <v>0</v>
      </c>
      <c r="BN75" s="30">
        <f>AQ75*'Base no wds'!AS78</f>
        <v>0.57520241245795944</v>
      </c>
      <c r="BO75" s="30">
        <f>AR75*'Base no wds'!AT78</f>
        <v>0</v>
      </c>
      <c r="BP75" s="8">
        <f t="shared" si="9"/>
        <v>6.9437971500270352</v>
      </c>
      <c r="BQ75" s="32">
        <f t="shared" si="4"/>
        <v>7</v>
      </c>
    </row>
    <row r="76" spans="1:69" x14ac:dyDescent="0.2">
      <c r="A76">
        <f t="shared" si="5"/>
        <v>65</v>
      </c>
      <c r="C76" s="29">
        <f>1-IF(C$10=0.5,0,IF('Base no wds'!Z79=1,'Base with wds'!$H$4,'Base with wds'!$H$5))</f>
        <v>1</v>
      </c>
      <c r="D76" s="29">
        <f>1-IF(D$10=0.5,0,IF('Base no wds'!AA79=1,'Base with wds'!$H$4,'Base with wds'!$H$5))</f>
        <v>0.995</v>
      </c>
      <c r="E76" s="29">
        <f>1-IF(E$10=0.5,0,IF('Base no wds'!AB79=1,'Base with wds'!$H$4,'Base with wds'!$H$5))</f>
        <v>0.995</v>
      </c>
      <c r="F76" s="29">
        <f>1-IF(F$10=0.5,0,IF('Base no wds'!AC79=1,'Base with wds'!$H$4,'Base with wds'!$H$5))</f>
        <v>0.995</v>
      </c>
      <c r="G76" s="29">
        <f>1-IF(G$10=0.5,0,IF('Base no wds'!AD79=1,'Base with wds'!$H$4,'Base with wds'!$H$5))</f>
        <v>0.995</v>
      </c>
      <c r="H76" s="29">
        <f>1-IF(H$10=0.5,0,IF('Base no wds'!AE79=1,'Base with wds'!$H$4,'Base with wds'!$H$5))</f>
        <v>0.995</v>
      </c>
      <c r="I76" s="29">
        <f>1-IF(I$10=0.5,0,IF('Base no wds'!AF79=1,'Base with wds'!$H$4,'Base with wds'!$H$5))</f>
        <v>0.95</v>
      </c>
      <c r="J76" s="29">
        <f>1-IF(J$10=0.5,0,IF('Base no wds'!AG79=1,'Base with wds'!$H$4,'Base with wds'!$H$5))</f>
        <v>0.95</v>
      </c>
      <c r="K76" s="29">
        <f>1-IF(K$10=0.5,0,IF('Base no wds'!AH79=1,'Base with wds'!$H$4,'Base with wds'!$H$5))</f>
        <v>0.95</v>
      </c>
      <c r="L76" s="29">
        <f>1-IF(L$10=0.5,0,IF('Base no wds'!AI79=1,'Base with wds'!$H$4,'Base with wds'!$H$5))</f>
        <v>0.995</v>
      </c>
      <c r="M76" s="29">
        <f>1-IF(M$10=0.5,0,IF('Base no wds'!AJ79=1,'Base with wds'!$H$4,'Base with wds'!$H$5))</f>
        <v>0.995</v>
      </c>
      <c r="N76" s="29">
        <f>1-IF(N$10=0.5,0,IF('Base no wds'!AK79=1,'Base with wds'!$H$4,'Base with wds'!$H$5))</f>
        <v>0.995</v>
      </c>
      <c r="O76" s="29">
        <f>1-IF(O$10=0.5,0,IF('Base no wds'!AL79=1,'Base with wds'!$H$4,'Base with wds'!$H$5))</f>
        <v>0.95</v>
      </c>
      <c r="P76" s="29">
        <f>1-IF(P$10=0.5,0,IF('Base no wds'!AM79=1,'Base with wds'!$H$4,'Base with wds'!$H$5))</f>
        <v>0.95</v>
      </c>
      <c r="Q76" s="29">
        <f>1-IF(Q$10=0.5,0,IF('Base no wds'!AN79=1,'Base with wds'!$H$4,'Base with wds'!$H$5))</f>
        <v>0.995</v>
      </c>
      <c r="R76" s="29">
        <f>1-IF(R$10=0.5,0,IF('Base no wds'!AO79=1,'Base with wds'!$H$4,'Base with wds'!$H$5))</f>
        <v>0.95</v>
      </c>
      <c r="S76" s="29">
        <f>1-IF(S$10=0.5,0,IF('Base no wds'!AP79=1,'Base with wds'!$H$4,'Base with wds'!$H$5))</f>
        <v>0.95</v>
      </c>
      <c r="T76" s="29">
        <f>1-IF(T$10=0.5,0,IF('Base no wds'!AQ79=1,'Base with wds'!$H$4,'Base with wds'!$H$5))</f>
        <v>0.95</v>
      </c>
      <c r="U76" s="29">
        <f>1-IF(U$10=0.5,0,IF('Base no wds'!AR79=1,'Base with wds'!$H$4,'Base with wds'!$H$5))</f>
        <v>0.95</v>
      </c>
      <c r="V76" s="29">
        <f>1-IF(V$10=0.5,0,IF('Base no wds'!AS79=1,'Base with wds'!$H$4,'Base with wds'!$H$5))</f>
        <v>0.995</v>
      </c>
      <c r="X76">
        <f t="shared" si="6"/>
        <v>65</v>
      </c>
      <c r="Y76" s="29">
        <f>PRODUCT($C76:C76)</f>
        <v>1</v>
      </c>
      <c r="Z76" s="29">
        <f>PRODUCT($C76:D76)</f>
        <v>0.995</v>
      </c>
      <c r="AA76" s="29">
        <f>PRODUCT($C76:E76)</f>
        <v>0.99002500000000004</v>
      </c>
      <c r="AB76" s="29">
        <f>PRODUCT($C76:F76)</f>
        <v>0.98507487500000002</v>
      </c>
      <c r="AC76" s="29">
        <f>PRODUCT($C76:G76)</f>
        <v>0.98014950062500006</v>
      </c>
      <c r="AD76" s="29">
        <f>PRODUCT($C76:H76)</f>
        <v>0.97524875312187509</v>
      </c>
      <c r="AE76" s="29">
        <f>PRODUCT($C76:I76)</f>
        <v>0.92648631546578131</v>
      </c>
      <c r="AF76" s="29">
        <f>PRODUCT($C76:J76)</f>
        <v>0.8801619996924922</v>
      </c>
      <c r="AG76" s="29">
        <f>PRODUCT($C76:K76)</f>
        <v>0.83615389970786758</v>
      </c>
      <c r="AH76" s="29">
        <f>PRODUCT($C76:L76)</f>
        <v>0.83197313020932828</v>
      </c>
      <c r="AI76" s="29">
        <f>PRODUCT($C76:M76)</f>
        <v>0.82781326455828164</v>
      </c>
      <c r="AJ76" s="29">
        <f>PRODUCT($C76:N76)</f>
        <v>0.82367419823549026</v>
      </c>
      <c r="AK76" s="29">
        <f>PRODUCT($C76:O76)</f>
        <v>0.7824904883237157</v>
      </c>
      <c r="AL76" s="29">
        <f>PRODUCT($C76:P76)</f>
        <v>0.74336596390752985</v>
      </c>
      <c r="AM76" s="29">
        <f>PRODUCT($C76:Q76)</f>
        <v>0.73964913408799215</v>
      </c>
      <c r="AN76" s="29">
        <f>PRODUCT($C76:R76)</f>
        <v>0.70266667738359256</v>
      </c>
      <c r="AO76" s="29">
        <f>PRODUCT($C76:S76)</f>
        <v>0.66753334351441296</v>
      </c>
      <c r="AP76" s="29">
        <f>PRODUCT($C76:T76)</f>
        <v>0.63415667633869233</v>
      </c>
      <c r="AQ76" s="29">
        <f>PRODUCT($C76:U76)</f>
        <v>0.60244884252175768</v>
      </c>
      <c r="AR76" s="29">
        <f>PRODUCT($C76:V76)</f>
        <v>0.59943659830914886</v>
      </c>
      <c r="AU76">
        <f t="shared" si="8"/>
        <v>65</v>
      </c>
      <c r="AV76" s="30">
        <f>Y76*'Base no wds'!AA79</f>
        <v>1</v>
      </c>
      <c r="AW76" s="30">
        <f>Z76*'Base no wds'!AB79</f>
        <v>0.995</v>
      </c>
      <c r="AX76" s="30">
        <f>AA76*'Base no wds'!AC79</f>
        <v>0.99002500000000004</v>
      </c>
      <c r="AY76" s="30">
        <f>AB76*'Base no wds'!AD79</f>
        <v>0.98507487500000002</v>
      </c>
      <c r="AZ76" s="30">
        <f>AC76*'Base no wds'!AE79</f>
        <v>0.98014950062500006</v>
      </c>
      <c r="BA76" s="30">
        <f>AD76*'Base no wds'!AF79</f>
        <v>0</v>
      </c>
      <c r="BB76" s="30">
        <f>AE76*'Base no wds'!AG79</f>
        <v>0</v>
      </c>
      <c r="BC76" s="30">
        <f>AF76*'Base no wds'!AH79</f>
        <v>0</v>
      </c>
      <c r="BD76" s="30">
        <f>AG76*'Base no wds'!AI79</f>
        <v>0.83615389970786758</v>
      </c>
      <c r="BE76" s="30">
        <f>AH76*'Base no wds'!AJ79</f>
        <v>0.83197313020932828</v>
      </c>
      <c r="BF76" s="30">
        <f>AI76*'Base no wds'!AK79</f>
        <v>0.82781326455828164</v>
      </c>
      <c r="BG76" s="30">
        <f>AJ76*'Base no wds'!AL79</f>
        <v>0</v>
      </c>
      <c r="BH76" s="30">
        <f>AK76*'Base no wds'!AM79</f>
        <v>0</v>
      </c>
      <c r="BI76" s="30">
        <f>AL76*'Base no wds'!AN79</f>
        <v>0.74336596390752985</v>
      </c>
      <c r="BJ76" s="30">
        <f>AM76*'Base no wds'!AO79</f>
        <v>0</v>
      </c>
      <c r="BK76" s="30">
        <f>AN76*'Base no wds'!AP79</f>
        <v>0</v>
      </c>
      <c r="BL76" s="30">
        <f>AO76*'Base no wds'!AQ79</f>
        <v>0</v>
      </c>
      <c r="BM76" s="30">
        <f>AP76*'Base no wds'!AR79</f>
        <v>0</v>
      </c>
      <c r="BN76" s="30">
        <f>AQ76*'Base no wds'!AS79</f>
        <v>0.60244884252175768</v>
      </c>
      <c r="BO76" s="30">
        <f>AR76*'Base no wds'!AT79</f>
        <v>0</v>
      </c>
      <c r="BP76" s="8">
        <f t="shared" si="9"/>
        <v>8.7920044765297671</v>
      </c>
      <c r="BQ76" s="32">
        <f t="shared" si="4"/>
        <v>9</v>
      </c>
    </row>
    <row r="77" spans="1:69" x14ac:dyDescent="0.2">
      <c r="A77">
        <f t="shared" si="5"/>
        <v>66</v>
      </c>
      <c r="C77" s="29">
        <f>1-IF(C$10=0.5,0,IF('Base no wds'!Z80=1,'Base with wds'!$H$4,'Base with wds'!$H$5))</f>
        <v>1</v>
      </c>
      <c r="D77" s="29">
        <f>1-IF(D$10=0.5,0,IF('Base no wds'!AA80=1,'Base with wds'!$H$4,'Base with wds'!$H$5))</f>
        <v>0.95</v>
      </c>
      <c r="E77" s="29">
        <f>1-IF(E$10=0.5,0,IF('Base no wds'!AB80=1,'Base with wds'!$H$4,'Base with wds'!$H$5))</f>
        <v>0.995</v>
      </c>
      <c r="F77" s="29">
        <f>1-IF(F$10=0.5,0,IF('Base no wds'!AC80=1,'Base with wds'!$H$4,'Base with wds'!$H$5))</f>
        <v>0.995</v>
      </c>
      <c r="G77" s="29">
        <f>1-IF(G$10=0.5,0,IF('Base no wds'!AD80=1,'Base with wds'!$H$4,'Base with wds'!$H$5))</f>
        <v>0.95</v>
      </c>
      <c r="H77" s="29">
        <f>1-IF(H$10=0.5,0,IF('Base no wds'!AE80=1,'Base with wds'!$H$4,'Base with wds'!$H$5))</f>
        <v>0.95</v>
      </c>
      <c r="I77" s="29">
        <f>1-IF(I$10=0.5,0,IF('Base no wds'!AF80=1,'Base with wds'!$H$4,'Base with wds'!$H$5))</f>
        <v>0.95</v>
      </c>
      <c r="J77" s="29">
        <f>1-IF(J$10=0.5,0,IF('Base no wds'!AG80=1,'Base with wds'!$H$4,'Base with wds'!$H$5))</f>
        <v>0.95</v>
      </c>
      <c r="K77" s="29">
        <f>1-IF(K$10=0.5,0,IF('Base no wds'!AH80=1,'Base with wds'!$H$4,'Base with wds'!$H$5))</f>
        <v>0.95</v>
      </c>
      <c r="L77" s="29">
        <f>1-IF(L$10=0.5,0,IF('Base no wds'!AI80=1,'Base with wds'!$H$4,'Base with wds'!$H$5))</f>
        <v>0.95</v>
      </c>
      <c r="M77" s="29">
        <f>1-IF(M$10=0.5,0,IF('Base no wds'!AJ80=1,'Base with wds'!$H$4,'Base with wds'!$H$5))</f>
        <v>0.95</v>
      </c>
      <c r="N77" s="29">
        <f>1-IF(N$10=0.5,0,IF('Base no wds'!AK80=1,'Base with wds'!$H$4,'Base with wds'!$H$5))</f>
        <v>0.95</v>
      </c>
      <c r="O77" s="29">
        <f>1-IF(O$10=0.5,0,IF('Base no wds'!AL80=1,'Base with wds'!$H$4,'Base with wds'!$H$5))</f>
        <v>0.995</v>
      </c>
      <c r="P77" s="29">
        <f>1-IF(P$10=0.5,0,IF('Base no wds'!AM80=1,'Base with wds'!$H$4,'Base with wds'!$H$5))</f>
        <v>0.95</v>
      </c>
      <c r="Q77" s="29">
        <f>1-IF(Q$10=0.5,0,IF('Base no wds'!AN80=1,'Base with wds'!$H$4,'Base with wds'!$H$5))</f>
        <v>0.995</v>
      </c>
      <c r="R77" s="29">
        <f>1-IF(R$10=0.5,0,IF('Base no wds'!AO80=1,'Base with wds'!$H$4,'Base with wds'!$H$5))</f>
        <v>0.95</v>
      </c>
      <c r="S77" s="29">
        <f>1-IF(S$10=0.5,0,IF('Base no wds'!AP80=1,'Base with wds'!$H$4,'Base with wds'!$H$5))</f>
        <v>0.95</v>
      </c>
      <c r="T77" s="29">
        <f>1-IF(T$10=0.5,0,IF('Base no wds'!AQ80=1,'Base with wds'!$H$4,'Base with wds'!$H$5))</f>
        <v>0.95</v>
      </c>
      <c r="U77" s="29">
        <f>1-IF(U$10=0.5,0,IF('Base no wds'!AR80=1,'Base with wds'!$H$4,'Base with wds'!$H$5))</f>
        <v>0.95</v>
      </c>
      <c r="V77" s="29">
        <f>1-IF(V$10=0.5,0,IF('Base no wds'!AS80=1,'Base with wds'!$H$4,'Base with wds'!$H$5))</f>
        <v>0.95</v>
      </c>
      <c r="X77">
        <f t="shared" si="6"/>
        <v>66</v>
      </c>
      <c r="Y77" s="29">
        <f>PRODUCT($C77:C77)</f>
        <v>1</v>
      </c>
      <c r="Z77" s="29">
        <f>PRODUCT($C77:D77)</f>
        <v>0.95</v>
      </c>
      <c r="AA77" s="29">
        <f>PRODUCT($C77:E77)</f>
        <v>0.94524999999999992</v>
      </c>
      <c r="AB77" s="29">
        <f>PRODUCT($C77:F77)</f>
        <v>0.94052374999999988</v>
      </c>
      <c r="AC77" s="29">
        <f>PRODUCT($C77:G77)</f>
        <v>0.8934975624999999</v>
      </c>
      <c r="AD77" s="29">
        <f>PRODUCT($C77:H77)</f>
        <v>0.84882268437499986</v>
      </c>
      <c r="AE77" s="29">
        <f>PRODUCT($C77:I77)</f>
        <v>0.80638155015624979</v>
      </c>
      <c r="AF77" s="29">
        <f>PRODUCT($C77:J77)</f>
        <v>0.7660624726484373</v>
      </c>
      <c r="AG77" s="29">
        <f>PRODUCT($C77:K77)</f>
        <v>0.72775934901601536</v>
      </c>
      <c r="AH77" s="29">
        <f>PRODUCT($C77:L77)</f>
        <v>0.6913713815652146</v>
      </c>
      <c r="AI77" s="29">
        <f>PRODUCT($C77:M77)</f>
        <v>0.65680281248695382</v>
      </c>
      <c r="AJ77" s="29">
        <f>PRODUCT($C77:N77)</f>
        <v>0.62396267186260612</v>
      </c>
      <c r="AK77" s="29">
        <f>PRODUCT($C77:O77)</f>
        <v>0.62084285850329313</v>
      </c>
      <c r="AL77" s="29">
        <f>PRODUCT($C77:P77)</f>
        <v>0.58980071557812841</v>
      </c>
      <c r="AM77" s="29">
        <f>PRODUCT($C77:Q77)</f>
        <v>0.58685171200023778</v>
      </c>
      <c r="AN77" s="29">
        <f>PRODUCT($C77:R77)</f>
        <v>0.55750912640022587</v>
      </c>
      <c r="AO77" s="29">
        <f>PRODUCT($C77:S77)</f>
        <v>0.52963367008021456</v>
      </c>
      <c r="AP77" s="29">
        <f>PRODUCT($C77:T77)</f>
        <v>0.50315198657620386</v>
      </c>
      <c r="AQ77" s="29">
        <f>PRODUCT($C77:U77)</f>
        <v>0.47799438724739363</v>
      </c>
      <c r="AR77" s="29">
        <f>PRODUCT($C77:V77)</f>
        <v>0.45409466788502395</v>
      </c>
      <c r="AU77">
        <f t="shared" si="8"/>
        <v>66</v>
      </c>
      <c r="AV77" s="30">
        <f>Y77*'Base no wds'!AA80</f>
        <v>0</v>
      </c>
      <c r="AW77" s="30">
        <f>Z77*'Base no wds'!AB80</f>
        <v>0.95</v>
      </c>
      <c r="AX77" s="30">
        <f>AA77*'Base no wds'!AC80</f>
        <v>0.94524999999999992</v>
      </c>
      <c r="AY77" s="30">
        <f>AB77*'Base no wds'!AD80</f>
        <v>0</v>
      </c>
      <c r="AZ77" s="30">
        <f>AC77*'Base no wds'!AE80</f>
        <v>0</v>
      </c>
      <c r="BA77" s="30">
        <f>AD77*'Base no wds'!AF80</f>
        <v>0</v>
      </c>
      <c r="BB77" s="30">
        <f>AE77*'Base no wds'!AG80</f>
        <v>0</v>
      </c>
      <c r="BC77" s="30">
        <f>AF77*'Base no wds'!AH80</f>
        <v>0</v>
      </c>
      <c r="BD77" s="30">
        <f>AG77*'Base no wds'!AI80</f>
        <v>0</v>
      </c>
      <c r="BE77" s="30">
        <f>AH77*'Base no wds'!AJ80</f>
        <v>0</v>
      </c>
      <c r="BF77" s="30">
        <f>AI77*'Base no wds'!AK80</f>
        <v>0</v>
      </c>
      <c r="BG77" s="30">
        <f>AJ77*'Base no wds'!AL80</f>
        <v>0.62396267186260612</v>
      </c>
      <c r="BH77" s="30">
        <f>AK77*'Base no wds'!AM80</f>
        <v>0</v>
      </c>
      <c r="BI77" s="30">
        <f>AL77*'Base no wds'!AN80</f>
        <v>0.58980071557812841</v>
      </c>
      <c r="BJ77" s="30">
        <f>AM77*'Base no wds'!AO80</f>
        <v>0</v>
      </c>
      <c r="BK77" s="30">
        <f>AN77*'Base no wds'!AP80</f>
        <v>0</v>
      </c>
      <c r="BL77" s="30">
        <f>AO77*'Base no wds'!AQ80</f>
        <v>0</v>
      </c>
      <c r="BM77" s="30">
        <f>AP77*'Base no wds'!AR80</f>
        <v>0</v>
      </c>
      <c r="BN77" s="30">
        <f>AQ77*'Base no wds'!AS80</f>
        <v>0</v>
      </c>
      <c r="BO77" s="30">
        <f>AR77*'Base no wds'!AT80</f>
        <v>0.45409466788502395</v>
      </c>
      <c r="BP77" s="8">
        <f t="shared" si="9"/>
        <v>3.5631080553257588</v>
      </c>
      <c r="BQ77" s="32">
        <f t="shared" ref="BQ77:BQ140" si="10">ROUND(BP77,0)</f>
        <v>4</v>
      </c>
    </row>
    <row r="78" spans="1:69" x14ac:dyDescent="0.2">
      <c r="A78">
        <f t="shared" ref="A78:A141" si="11">A77+1</f>
        <v>67</v>
      </c>
      <c r="C78" s="29">
        <f>1-IF(C$10=0.5,0,IF('Base no wds'!Z81=1,'Base with wds'!$H$4,'Base with wds'!$H$5))</f>
        <v>1</v>
      </c>
      <c r="D78" s="29">
        <f>1-IF(D$10=0.5,0,IF('Base no wds'!AA81=1,'Base with wds'!$H$4,'Base with wds'!$H$5))</f>
        <v>0.95</v>
      </c>
      <c r="E78" s="29">
        <f>1-IF(E$10=0.5,0,IF('Base no wds'!AB81=1,'Base with wds'!$H$4,'Base with wds'!$H$5))</f>
        <v>0.995</v>
      </c>
      <c r="F78" s="29">
        <f>1-IF(F$10=0.5,0,IF('Base no wds'!AC81=1,'Base with wds'!$H$4,'Base with wds'!$H$5))</f>
        <v>0.95</v>
      </c>
      <c r="G78" s="29">
        <f>1-IF(G$10=0.5,0,IF('Base no wds'!AD81=1,'Base with wds'!$H$4,'Base with wds'!$H$5))</f>
        <v>0.995</v>
      </c>
      <c r="H78" s="29">
        <f>1-IF(H$10=0.5,0,IF('Base no wds'!AE81=1,'Base with wds'!$H$4,'Base with wds'!$H$5))</f>
        <v>0.95</v>
      </c>
      <c r="I78" s="29">
        <f>1-IF(I$10=0.5,0,IF('Base no wds'!AF81=1,'Base with wds'!$H$4,'Base with wds'!$H$5))</f>
        <v>0.95</v>
      </c>
      <c r="J78" s="29">
        <f>1-IF(J$10=0.5,0,IF('Base no wds'!AG81=1,'Base with wds'!$H$4,'Base with wds'!$H$5))</f>
        <v>0.995</v>
      </c>
      <c r="K78" s="29">
        <f>1-IF(K$10=0.5,0,IF('Base no wds'!AH81=1,'Base with wds'!$H$4,'Base with wds'!$H$5))</f>
        <v>0.95</v>
      </c>
      <c r="L78" s="29">
        <f>1-IF(L$10=0.5,0,IF('Base no wds'!AI81=1,'Base with wds'!$H$4,'Base with wds'!$H$5))</f>
        <v>0.995</v>
      </c>
      <c r="M78" s="29">
        <f>1-IF(M$10=0.5,0,IF('Base no wds'!AJ81=1,'Base with wds'!$H$4,'Base with wds'!$H$5))</f>
        <v>0.95</v>
      </c>
      <c r="N78" s="29">
        <f>1-IF(N$10=0.5,0,IF('Base no wds'!AK81=1,'Base with wds'!$H$4,'Base with wds'!$H$5))</f>
        <v>0.95</v>
      </c>
      <c r="O78" s="29">
        <f>1-IF(O$10=0.5,0,IF('Base no wds'!AL81=1,'Base with wds'!$H$4,'Base with wds'!$H$5))</f>
        <v>0.995</v>
      </c>
      <c r="P78" s="29">
        <f>1-IF(P$10=0.5,0,IF('Base no wds'!AM81=1,'Base with wds'!$H$4,'Base with wds'!$H$5))</f>
        <v>0.95</v>
      </c>
      <c r="Q78" s="29">
        <f>1-IF(Q$10=0.5,0,IF('Base no wds'!AN81=1,'Base with wds'!$H$4,'Base with wds'!$H$5))</f>
        <v>0.95</v>
      </c>
      <c r="R78" s="29">
        <f>1-IF(R$10=0.5,0,IF('Base no wds'!AO81=1,'Base with wds'!$H$4,'Base with wds'!$H$5))</f>
        <v>0.95</v>
      </c>
      <c r="S78" s="29">
        <f>1-IF(S$10=0.5,0,IF('Base no wds'!AP81=1,'Base with wds'!$H$4,'Base with wds'!$H$5))</f>
        <v>0.95</v>
      </c>
      <c r="T78" s="29">
        <f>1-IF(T$10=0.5,0,IF('Base no wds'!AQ81=1,'Base with wds'!$H$4,'Base with wds'!$H$5))</f>
        <v>0.995</v>
      </c>
      <c r="U78" s="29">
        <f>1-IF(U$10=0.5,0,IF('Base no wds'!AR81=1,'Base with wds'!$H$4,'Base with wds'!$H$5))</f>
        <v>0.995</v>
      </c>
      <c r="V78" s="29">
        <f>1-IF(V$10=0.5,0,IF('Base no wds'!AS81=1,'Base with wds'!$H$4,'Base with wds'!$H$5))</f>
        <v>0.95</v>
      </c>
      <c r="X78">
        <f t="shared" ref="X78:X141" si="12">X77+1</f>
        <v>67</v>
      </c>
      <c r="Y78" s="29">
        <f>PRODUCT($C78:C78)</f>
        <v>1</v>
      </c>
      <c r="Z78" s="29">
        <f>PRODUCT($C78:D78)</f>
        <v>0.95</v>
      </c>
      <c r="AA78" s="29">
        <f>PRODUCT($C78:E78)</f>
        <v>0.94524999999999992</v>
      </c>
      <c r="AB78" s="29">
        <f>PRODUCT($C78:F78)</f>
        <v>0.89798749999999994</v>
      </c>
      <c r="AC78" s="29">
        <f>PRODUCT($C78:G78)</f>
        <v>0.8934975624999999</v>
      </c>
      <c r="AD78" s="29">
        <f>PRODUCT($C78:H78)</f>
        <v>0.84882268437499986</v>
      </c>
      <c r="AE78" s="29">
        <f>PRODUCT($C78:I78)</f>
        <v>0.80638155015624979</v>
      </c>
      <c r="AF78" s="29">
        <f>PRODUCT($C78:J78)</f>
        <v>0.80234964240546858</v>
      </c>
      <c r="AG78" s="29">
        <f>PRODUCT($C78:K78)</f>
        <v>0.76223216028519514</v>
      </c>
      <c r="AH78" s="29">
        <f>PRODUCT($C78:L78)</f>
        <v>0.75842099948376918</v>
      </c>
      <c r="AI78" s="29">
        <f>PRODUCT($C78:M78)</f>
        <v>0.72049994950958063</v>
      </c>
      <c r="AJ78" s="29">
        <f>PRODUCT($C78:N78)</f>
        <v>0.68447495203410158</v>
      </c>
      <c r="AK78" s="29">
        <f>PRODUCT($C78:O78)</f>
        <v>0.68105257727393109</v>
      </c>
      <c r="AL78" s="29">
        <f>PRODUCT($C78:P78)</f>
        <v>0.64699994841023456</v>
      </c>
      <c r="AM78" s="29">
        <f>PRODUCT($C78:Q78)</f>
        <v>0.61464995098972275</v>
      </c>
      <c r="AN78" s="29">
        <f>PRODUCT($C78:R78)</f>
        <v>0.5839174534402366</v>
      </c>
      <c r="AO78" s="29">
        <f>PRODUCT($C78:S78)</f>
        <v>0.55472158076822475</v>
      </c>
      <c r="AP78" s="29">
        <f>PRODUCT($C78:T78)</f>
        <v>0.55194797286438357</v>
      </c>
      <c r="AQ78" s="29">
        <f>PRODUCT($C78:U78)</f>
        <v>0.5491882330000617</v>
      </c>
      <c r="AR78" s="29">
        <f>PRODUCT($C78:V78)</f>
        <v>0.5217288213500586</v>
      </c>
      <c r="AU78">
        <f t="shared" si="8"/>
        <v>67</v>
      </c>
      <c r="AV78" s="30">
        <f>Y78*'Base no wds'!AA81</f>
        <v>0</v>
      </c>
      <c r="AW78" s="30">
        <f>Z78*'Base no wds'!AB81</f>
        <v>0.95</v>
      </c>
      <c r="AX78" s="30">
        <f>AA78*'Base no wds'!AC81</f>
        <v>0</v>
      </c>
      <c r="AY78" s="30">
        <f>AB78*'Base no wds'!AD81</f>
        <v>0.89798749999999994</v>
      </c>
      <c r="AZ78" s="30">
        <f>AC78*'Base no wds'!AE81</f>
        <v>0</v>
      </c>
      <c r="BA78" s="30">
        <f>AD78*'Base no wds'!AF81</f>
        <v>0</v>
      </c>
      <c r="BB78" s="30">
        <f>AE78*'Base no wds'!AG81</f>
        <v>0.80638155015624979</v>
      </c>
      <c r="BC78" s="30">
        <f>AF78*'Base no wds'!AH81</f>
        <v>0</v>
      </c>
      <c r="BD78" s="30">
        <f>AG78*'Base no wds'!AI81</f>
        <v>0.76223216028519514</v>
      </c>
      <c r="BE78" s="30">
        <f>AH78*'Base no wds'!AJ81</f>
        <v>0</v>
      </c>
      <c r="BF78" s="30">
        <f>AI78*'Base no wds'!AK81</f>
        <v>0</v>
      </c>
      <c r="BG78" s="30">
        <f>AJ78*'Base no wds'!AL81</f>
        <v>0.68447495203410158</v>
      </c>
      <c r="BH78" s="30">
        <f>AK78*'Base no wds'!AM81</f>
        <v>0</v>
      </c>
      <c r="BI78" s="30">
        <f>AL78*'Base no wds'!AN81</f>
        <v>0</v>
      </c>
      <c r="BJ78" s="30">
        <f>AM78*'Base no wds'!AO81</f>
        <v>0</v>
      </c>
      <c r="BK78" s="30">
        <f>AN78*'Base no wds'!AP81</f>
        <v>0</v>
      </c>
      <c r="BL78" s="30">
        <f>AO78*'Base no wds'!AQ81</f>
        <v>0.55472158076822475</v>
      </c>
      <c r="BM78" s="30">
        <f>AP78*'Base no wds'!AR81</f>
        <v>0.55194797286438357</v>
      </c>
      <c r="BN78" s="30">
        <f>AQ78*'Base no wds'!AS81</f>
        <v>0</v>
      </c>
      <c r="BO78" s="30">
        <f>AR78*'Base no wds'!AT81</f>
        <v>0</v>
      </c>
      <c r="BP78" s="8">
        <f t="shared" si="9"/>
        <v>5.2077457161081551</v>
      </c>
      <c r="BQ78" s="32">
        <f t="shared" si="10"/>
        <v>5</v>
      </c>
    </row>
    <row r="79" spans="1:69" x14ac:dyDescent="0.2">
      <c r="A79">
        <f t="shared" si="11"/>
        <v>68</v>
      </c>
      <c r="C79" s="29">
        <f>1-IF(C$10=0.5,0,IF('Base no wds'!Z82=1,'Base with wds'!$H$4,'Base with wds'!$H$5))</f>
        <v>1</v>
      </c>
      <c r="D79" s="29">
        <f>1-IF(D$10=0.5,0,IF('Base no wds'!AA82=1,'Base with wds'!$H$4,'Base with wds'!$H$5))</f>
        <v>0.995</v>
      </c>
      <c r="E79" s="29">
        <f>1-IF(E$10=0.5,0,IF('Base no wds'!AB82=1,'Base with wds'!$H$4,'Base with wds'!$H$5))</f>
        <v>0.995</v>
      </c>
      <c r="F79" s="29">
        <f>1-IF(F$10=0.5,0,IF('Base no wds'!AC82=1,'Base with wds'!$H$4,'Base with wds'!$H$5))</f>
        <v>0.995</v>
      </c>
      <c r="G79" s="29">
        <f>1-IF(G$10=0.5,0,IF('Base no wds'!AD82=1,'Base with wds'!$H$4,'Base with wds'!$H$5))</f>
        <v>0.95</v>
      </c>
      <c r="H79" s="29">
        <f>1-IF(H$10=0.5,0,IF('Base no wds'!AE82=1,'Base with wds'!$H$4,'Base with wds'!$H$5))</f>
        <v>0.95</v>
      </c>
      <c r="I79" s="29">
        <f>1-IF(I$10=0.5,0,IF('Base no wds'!AF82=1,'Base with wds'!$H$4,'Base with wds'!$H$5))</f>
        <v>0.95</v>
      </c>
      <c r="J79" s="29">
        <f>1-IF(J$10=0.5,0,IF('Base no wds'!AG82=1,'Base with wds'!$H$4,'Base with wds'!$H$5))</f>
        <v>0.95</v>
      </c>
      <c r="K79" s="29">
        <f>1-IF(K$10=0.5,0,IF('Base no wds'!AH82=1,'Base with wds'!$H$4,'Base with wds'!$H$5))</f>
        <v>0.95</v>
      </c>
      <c r="L79" s="29">
        <f>1-IF(L$10=0.5,0,IF('Base no wds'!AI82=1,'Base with wds'!$H$4,'Base with wds'!$H$5))</f>
        <v>0.95</v>
      </c>
      <c r="M79" s="29">
        <f>1-IF(M$10=0.5,0,IF('Base no wds'!AJ82=1,'Base with wds'!$H$4,'Base with wds'!$H$5))</f>
        <v>0.95</v>
      </c>
      <c r="N79" s="29">
        <f>1-IF(N$10=0.5,0,IF('Base no wds'!AK82=1,'Base with wds'!$H$4,'Base with wds'!$H$5))</f>
        <v>0.95</v>
      </c>
      <c r="O79" s="29">
        <f>1-IF(O$10=0.5,0,IF('Base no wds'!AL82=1,'Base with wds'!$H$4,'Base with wds'!$H$5))</f>
        <v>0.95</v>
      </c>
      <c r="P79" s="29">
        <f>1-IF(P$10=0.5,0,IF('Base no wds'!AM82=1,'Base with wds'!$H$4,'Base with wds'!$H$5))</f>
        <v>0.95</v>
      </c>
      <c r="Q79" s="29">
        <f>1-IF(Q$10=0.5,0,IF('Base no wds'!AN82=1,'Base with wds'!$H$4,'Base with wds'!$H$5))</f>
        <v>0.95</v>
      </c>
      <c r="R79" s="29">
        <f>1-IF(R$10=0.5,0,IF('Base no wds'!AO82=1,'Base with wds'!$H$4,'Base with wds'!$H$5))</f>
        <v>0.95</v>
      </c>
      <c r="S79" s="29">
        <f>1-IF(S$10=0.5,0,IF('Base no wds'!AP82=1,'Base with wds'!$H$4,'Base with wds'!$H$5))</f>
        <v>0.995</v>
      </c>
      <c r="T79" s="29">
        <f>1-IF(T$10=0.5,0,IF('Base no wds'!AQ82=1,'Base with wds'!$H$4,'Base with wds'!$H$5))</f>
        <v>0.995</v>
      </c>
      <c r="U79" s="29">
        <f>1-IF(U$10=0.5,0,IF('Base no wds'!AR82=1,'Base with wds'!$H$4,'Base with wds'!$H$5))</f>
        <v>0.995</v>
      </c>
      <c r="V79" s="29">
        <f>1-IF(V$10=0.5,0,IF('Base no wds'!AS82=1,'Base with wds'!$H$4,'Base with wds'!$H$5))</f>
        <v>0.95</v>
      </c>
      <c r="X79">
        <f t="shared" si="12"/>
        <v>68</v>
      </c>
      <c r="Y79" s="29">
        <f>PRODUCT($C79:C79)</f>
        <v>1</v>
      </c>
      <c r="Z79" s="29">
        <f>PRODUCT($C79:D79)</f>
        <v>0.995</v>
      </c>
      <c r="AA79" s="29">
        <f>PRODUCT($C79:E79)</f>
        <v>0.99002500000000004</v>
      </c>
      <c r="AB79" s="29">
        <f>PRODUCT($C79:F79)</f>
        <v>0.98507487500000002</v>
      </c>
      <c r="AC79" s="29">
        <f>PRODUCT($C79:G79)</f>
        <v>0.93582113124999999</v>
      </c>
      <c r="AD79" s="29">
        <f>PRODUCT($C79:H79)</f>
        <v>0.88903007468749995</v>
      </c>
      <c r="AE79" s="29">
        <f>PRODUCT($C79:I79)</f>
        <v>0.84457857095312494</v>
      </c>
      <c r="AF79" s="29">
        <f>PRODUCT($C79:J79)</f>
        <v>0.80234964240546869</v>
      </c>
      <c r="AG79" s="29">
        <f>PRODUCT($C79:K79)</f>
        <v>0.76223216028519525</v>
      </c>
      <c r="AH79" s="29">
        <f>PRODUCT($C79:L79)</f>
        <v>0.72412055227093541</v>
      </c>
      <c r="AI79" s="29">
        <f>PRODUCT($C79:M79)</f>
        <v>0.68791452465738856</v>
      </c>
      <c r="AJ79" s="29">
        <f>PRODUCT($C79:N79)</f>
        <v>0.6535187984245191</v>
      </c>
      <c r="AK79" s="29">
        <f>PRODUCT($C79:O79)</f>
        <v>0.62084285850329313</v>
      </c>
      <c r="AL79" s="29">
        <f>PRODUCT($C79:P79)</f>
        <v>0.58980071557812841</v>
      </c>
      <c r="AM79" s="29">
        <f>PRODUCT($C79:Q79)</f>
        <v>0.560310679799222</v>
      </c>
      <c r="AN79" s="29">
        <f>PRODUCT($C79:R79)</f>
        <v>0.53229514580926085</v>
      </c>
      <c r="AO79" s="29">
        <f>PRODUCT($C79:S79)</f>
        <v>0.52963367008021456</v>
      </c>
      <c r="AP79" s="29">
        <f>PRODUCT($C79:T79)</f>
        <v>0.52698550172981351</v>
      </c>
      <c r="AQ79" s="29">
        <f>PRODUCT($C79:U79)</f>
        <v>0.52435057422116449</v>
      </c>
      <c r="AR79" s="29">
        <f>PRODUCT($C79:V79)</f>
        <v>0.49813304551010623</v>
      </c>
      <c r="AU79">
        <f t="shared" si="8"/>
        <v>68</v>
      </c>
      <c r="AV79" s="30">
        <f>Y79*'Base no wds'!AA82</f>
        <v>1</v>
      </c>
      <c r="AW79" s="30">
        <f>Z79*'Base no wds'!AB82</f>
        <v>0.995</v>
      </c>
      <c r="AX79" s="30">
        <f>AA79*'Base no wds'!AC82</f>
        <v>0.99002500000000004</v>
      </c>
      <c r="AY79" s="30">
        <f>AB79*'Base no wds'!AD82</f>
        <v>0</v>
      </c>
      <c r="AZ79" s="30">
        <f>AC79*'Base no wds'!AE82</f>
        <v>0</v>
      </c>
      <c r="BA79" s="30">
        <f>AD79*'Base no wds'!AF82</f>
        <v>0</v>
      </c>
      <c r="BB79" s="30">
        <f>AE79*'Base no wds'!AG82</f>
        <v>0</v>
      </c>
      <c r="BC79" s="30">
        <f>AF79*'Base no wds'!AH82</f>
        <v>0</v>
      </c>
      <c r="BD79" s="30">
        <f>AG79*'Base no wds'!AI82</f>
        <v>0</v>
      </c>
      <c r="BE79" s="30">
        <f>AH79*'Base no wds'!AJ82</f>
        <v>0</v>
      </c>
      <c r="BF79" s="30">
        <f>AI79*'Base no wds'!AK82</f>
        <v>0</v>
      </c>
      <c r="BG79" s="30">
        <f>AJ79*'Base no wds'!AL82</f>
        <v>0</v>
      </c>
      <c r="BH79" s="30">
        <f>AK79*'Base no wds'!AM82</f>
        <v>0</v>
      </c>
      <c r="BI79" s="30">
        <f>AL79*'Base no wds'!AN82</f>
        <v>0</v>
      </c>
      <c r="BJ79" s="30">
        <f>AM79*'Base no wds'!AO82</f>
        <v>0</v>
      </c>
      <c r="BK79" s="30">
        <f>AN79*'Base no wds'!AP82</f>
        <v>0.53229514580926085</v>
      </c>
      <c r="BL79" s="30">
        <f>AO79*'Base no wds'!AQ82</f>
        <v>0.52963367008021456</v>
      </c>
      <c r="BM79" s="30">
        <f>AP79*'Base no wds'!AR82</f>
        <v>0.52698550172981351</v>
      </c>
      <c r="BN79" s="30">
        <f>AQ79*'Base no wds'!AS82</f>
        <v>0</v>
      </c>
      <c r="BO79" s="30">
        <f>AR79*'Base no wds'!AT82</f>
        <v>0.49813304551010623</v>
      </c>
      <c r="BP79" s="8">
        <f t="shared" si="9"/>
        <v>5.0720723631293962</v>
      </c>
      <c r="BQ79" s="32">
        <f t="shared" si="10"/>
        <v>5</v>
      </c>
    </row>
    <row r="80" spans="1:69" x14ac:dyDescent="0.2">
      <c r="A80">
        <f t="shared" si="11"/>
        <v>69</v>
      </c>
      <c r="C80" s="29">
        <f>1-IF(C$10=0.5,0,IF('Base no wds'!Z83=1,'Base with wds'!$H$4,'Base with wds'!$H$5))</f>
        <v>1</v>
      </c>
      <c r="D80" s="29">
        <f>1-IF(D$10=0.5,0,IF('Base no wds'!AA83=1,'Base with wds'!$H$4,'Base with wds'!$H$5))</f>
        <v>0.95</v>
      </c>
      <c r="E80" s="29">
        <f>1-IF(E$10=0.5,0,IF('Base no wds'!AB83=1,'Base with wds'!$H$4,'Base with wds'!$H$5))</f>
        <v>0.95</v>
      </c>
      <c r="F80" s="29">
        <f>1-IF(F$10=0.5,0,IF('Base no wds'!AC83=1,'Base with wds'!$H$4,'Base with wds'!$H$5))</f>
        <v>0.995</v>
      </c>
      <c r="G80" s="29">
        <f>1-IF(G$10=0.5,0,IF('Base no wds'!AD83=1,'Base with wds'!$H$4,'Base with wds'!$H$5))</f>
        <v>0.95</v>
      </c>
      <c r="H80" s="29">
        <f>1-IF(H$10=0.5,0,IF('Base no wds'!AE83=1,'Base with wds'!$H$4,'Base with wds'!$H$5))</f>
        <v>0.995</v>
      </c>
      <c r="I80" s="29">
        <f>1-IF(I$10=0.5,0,IF('Base no wds'!AF83=1,'Base with wds'!$H$4,'Base with wds'!$H$5))</f>
        <v>0.995</v>
      </c>
      <c r="J80" s="29">
        <f>1-IF(J$10=0.5,0,IF('Base no wds'!AG83=1,'Base with wds'!$H$4,'Base with wds'!$H$5))</f>
        <v>0.95</v>
      </c>
      <c r="K80" s="29">
        <f>1-IF(K$10=0.5,0,IF('Base no wds'!AH83=1,'Base with wds'!$H$4,'Base with wds'!$H$5))</f>
        <v>0.995</v>
      </c>
      <c r="L80" s="29">
        <f>1-IF(L$10=0.5,0,IF('Base no wds'!AI83=1,'Base with wds'!$H$4,'Base with wds'!$H$5))</f>
        <v>0.995</v>
      </c>
      <c r="M80" s="29">
        <f>1-IF(M$10=0.5,0,IF('Base no wds'!AJ83=1,'Base with wds'!$H$4,'Base with wds'!$H$5))</f>
        <v>0.95</v>
      </c>
      <c r="N80" s="29">
        <f>1-IF(N$10=0.5,0,IF('Base no wds'!AK83=1,'Base with wds'!$H$4,'Base with wds'!$H$5))</f>
        <v>0.95</v>
      </c>
      <c r="O80" s="29">
        <f>1-IF(O$10=0.5,0,IF('Base no wds'!AL83=1,'Base with wds'!$H$4,'Base with wds'!$H$5))</f>
        <v>0.995</v>
      </c>
      <c r="P80" s="29">
        <f>1-IF(P$10=0.5,0,IF('Base no wds'!AM83=1,'Base with wds'!$H$4,'Base with wds'!$H$5))</f>
        <v>0.95</v>
      </c>
      <c r="Q80" s="29">
        <f>1-IF(Q$10=0.5,0,IF('Base no wds'!AN83=1,'Base with wds'!$H$4,'Base with wds'!$H$5))</f>
        <v>0.995</v>
      </c>
      <c r="R80" s="29">
        <f>1-IF(R$10=0.5,0,IF('Base no wds'!AO83=1,'Base with wds'!$H$4,'Base with wds'!$H$5))</f>
        <v>0.995</v>
      </c>
      <c r="S80" s="29">
        <f>1-IF(S$10=0.5,0,IF('Base no wds'!AP83=1,'Base with wds'!$H$4,'Base with wds'!$H$5))</f>
        <v>0.95</v>
      </c>
      <c r="T80" s="29">
        <f>1-IF(T$10=0.5,0,IF('Base no wds'!AQ83=1,'Base with wds'!$H$4,'Base with wds'!$H$5))</f>
        <v>0.95</v>
      </c>
      <c r="U80" s="29">
        <f>1-IF(U$10=0.5,0,IF('Base no wds'!AR83=1,'Base with wds'!$H$4,'Base with wds'!$H$5))</f>
        <v>0.95</v>
      </c>
      <c r="V80" s="29">
        <f>1-IF(V$10=0.5,0,IF('Base no wds'!AS83=1,'Base with wds'!$H$4,'Base with wds'!$H$5))</f>
        <v>0.995</v>
      </c>
      <c r="X80">
        <f t="shared" si="12"/>
        <v>69</v>
      </c>
      <c r="Y80" s="29">
        <f>PRODUCT($C80:C80)</f>
        <v>1</v>
      </c>
      <c r="Z80" s="29">
        <f>PRODUCT($C80:D80)</f>
        <v>0.95</v>
      </c>
      <c r="AA80" s="29">
        <f>PRODUCT($C80:E80)</f>
        <v>0.90249999999999997</v>
      </c>
      <c r="AB80" s="29">
        <f>PRODUCT($C80:F80)</f>
        <v>0.89798749999999994</v>
      </c>
      <c r="AC80" s="29">
        <f>PRODUCT($C80:G80)</f>
        <v>0.85308812499999986</v>
      </c>
      <c r="AD80" s="29">
        <f>PRODUCT($C80:H80)</f>
        <v>0.84882268437499986</v>
      </c>
      <c r="AE80" s="29">
        <f>PRODUCT($C80:I80)</f>
        <v>0.84457857095312483</v>
      </c>
      <c r="AF80" s="29">
        <f>PRODUCT($C80:J80)</f>
        <v>0.80234964240546858</v>
      </c>
      <c r="AG80" s="29">
        <f>PRODUCT($C80:K80)</f>
        <v>0.79833789419344126</v>
      </c>
      <c r="AH80" s="29">
        <f>PRODUCT($C80:L80)</f>
        <v>0.79434620472247408</v>
      </c>
      <c r="AI80" s="29">
        <f>PRODUCT($C80:M80)</f>
        <v>0.75462889448635029</v>
      </c>
      <c r="AJ80" s="29">
        <f>PRODUCT($C80:N80)</f>
        <v>0.71689744976203273</v>
      </c>
      <c r="AK80" s="29">
        <f>PRODUCT($C80:O80)</f>
        <v>0.71331296251322251</v>
      </c>
      <c r="AL80" s="29">
        <f>PRODUCT($C80:P80)</f>
        <v>0.67764731438756132</v>
      </c>
      <c r="AM80" s="29">
        <f>PRODUCT($C80:Q80)</f>
        <v>0.67425907781562355</v>
      </c>
      <c r="AN80" s="29">
        <f>PRODUCT($C80:R80)</f>
        <v>0.67088778242654545</v>
      </c>
      <c r="AO80" s="29">
        <f>PRODUCT($C80:S80)</f>
        <v>0.63734339330521816</v>
      </c>
      <c r="AP80" s="29">
        <f>PRODUCT($C80:T80)</f>
        <v>0.60547622363995723</v>
      </c>
      <c r="AQ80" s="29">
        <f>PRODUCT($C80:U80)</f>
        <v>0.57520241245795933</v>
      </c>
      <c r="AR80" s="29">
        <f>PRODUCT($C80:V80)</f>
        <v>0.57232640039566951</v>
      </c>
      <c r="AU80">
        <f t="shared" si="8"/>
        <v>69</v>
      </c>
      <c r="AV80" s="30">
        <f>Y80*'Base no wds'!AA83</f>
        <v>0</v>
      </c>
      <c r="AW80" s="30">
        <f>Z80*'Base no wds'!AB83</f>
        <v>0</v>
      </c>
      <c r="AX80" s="30">
        <f>AA80*'Base no wds'!AC83</f>
        <v>0.90249999999999997</v>
      </c>
      <c r="AY80" s="30">
        <f>AB80*'Base no wds'!AD83</f>
        <v>0</v>
      </c>
      <c r="AZ80" s="30">
        <f>AC80*'Base no wds'!AE83</f>
        <v>0.85308812499999986</v>
      </c>
      <c r="BA80" s="30">
        <f>AD80*'Base no wds'!AF83</f>
        <v>0.84882268437499986</v>
      </c>
      <c r="BB80" s="30">
        <f>AE80*'Base no wds'!AG83</f>
        <v>0</v>
      </c>
      <c r="BC80" s="30">
        <f>AF80*'Base no wds'!AH83</f>
        <v>0.80234964240546858</v>
      </c>
      <c r="BD80" s="30">
        <f>AG80*'Base no wds'!AI83</f>
        <v>0.79833789419344126</v>
      </c>
      <c r="BE80" s="30">
        <f>AH80*'Base no wds'!AJ83</f>
        <v>0</v>
      </c>
      <c r="BF80" s="30">
        <f>AI80*'Base no wds'!AK83</f>
        <v>0</v>
      </c>
      <c r="BG80" s="30">
        <f>AJ80*'Base no wds'!AL83</f>
        <v>0.71689744976203273</v>
      </c>
      <c r="BH80" s="30">
        <f>AK80*'Base no wds'!AM83</f>
        <v>0</v>
      </c>
      <c r="BI80" s="30">
        <f>AL80*'Base no wds'!AN83</f>
        <v>0.67764731438756132</v>
      </c>
      <c r="BJ80" s="30">
        <f>AM80*'Base no wds'!AO83</f>
        <v>0.67425907781562355</v>
      </c>
      <c r="BK80" s="30">
        <f>AN80*'Base no wds'!AP83</f>
        <v>0</v>
      </c>
      <c r="BL80" s="30">
        <f>AO80*'Base no wds'!AQ83</f>
        <v>0</v>
      </c>
      <c r="BM80" s="30">
        <f>AP80*'Base no wds'!AR83</f>
        <v>0</v>
      </c>
      <c r="BN80" s="30">
        <f>AQ80*'Base no wds'!AS83</f>
        <v>0.57520241245795933</v>
      </c>
      <c r="BO80" s="30">
        <f>AR80*'Base no wds'!AT83</f>
        <v>0</v>
      </c>
      <c r="BP80" s="8">
        <f t="shared" si="9"/>
        <v>6.8491046003970864</v>
      </c>
      <c r="BQ80" s="32">
        <f t="shared" si="10"/>
        <v>7</v>
      </c>
    </row>
    <row r="81" spans="1:69" x14ac:dyDescent="0.2">
      <c r="A81">
        <f t="shared" si="11"/>
        <v>70</v>
      </c>
      <c r="C81" s="29">
        <f>1-IF(C$10=0.5,0,IF('Base no wds'!Z84=1,'Base with wds'!$H$4,'Base with wds'!$H$5))</f>
        <v>1</v>
      </c>
      <c r="D81" s="29">
        <f>1-IF(D$10=0.5,0,IF('Base no wds'!AA84=1,'Base with wds'!$H$4,'Base with wds'!$H$5))</f>
        <v>0.95</v>
      </c>
      <c r="E81" s="29">
        <f>1-IF(E$10=0.5,0,IF('Base no wds'!AB84=1,'Base with wds'!$H$4,'Base with wds'!$H$5))</f>
        <v>0.95</v>
      </c>
      <c r="F81" s="29">
        <f>1-IF(F$10=0.5,0,IF('Base no wds'!AC84=1,'Base with wds'!$H$4,'Base with wds'!$H$5))</f>
        <v>0.995</v>
      </c>
      <c r="G81" s="29">
        <f>1-IF(G$10=0.5,0,IF('Base no wds'!AD84=1,'Base with wds'!$H$4,'Base with wds'!$H$5))</f>
        <v>0.95</v>
      </c>
      <c r="H81" s="29">
        <f>1-IF(H$10=0.5,0,IF('Base no wds'!AE84=1,'Base with wds'!$H$4,'Base with wds'!$H$5))</f>
        <v>0.95</v>
      </c>
      <c r="I81" s="29">
        <f>1-IF(I$10=0.5,0,IF('Base no wds'!AF84=1,'Base with wds'!$H$4,'Base with wds'!$H$5))</f>
        <v>0.95</v>
      </c>
      <c r="J81" s="29">
        <f>1-IF(J$10=0.5,0,IF('Base no wds'!AG84=1,'Base with wds'!$H$4,'Base with wds'!$H$5))</f>
        <v>0.95</v>
      </c>
      <c r="K81" s="29">
        <f>1-IF(K$10=0.5,0,IF('Base no wds'!AH84=1,'Base with wds'!$H$4,'Base with wds'!$H$5))</f>
        <v>0.95</v>
      </c>
      <c r="L81" s="29">
        <f>1-IF(L$10=0.5,0,IF('Base no wds'!AI84=1,'Base with wds'!$H$4,'Base with wds'!$H$5))</f>
        <v>0.95</v>
      </c>
      <c r="M81" s="29">
        <f>1-IF(M$10=0.5,0,IF('Base no wds'!AJ84=1,'Base with wds'!$H$4,'Base with wds'!$H$5))</f>
        <v>0.995</v>
      </c>
      <c r="N81" s="29">
        <f>1-IF(N$10=0.5,0,IF('Base no wds'!AK84=1,'Base with wds'!$H$4,'Base with wds'!$H$5))</f>
        <v>0.95</v>
      </c>
      <c r="O81" s="29">
        <f>1-IF(O$10=0.5,0,IF('Base no wds'!AL84=1,'Base with wds'!$H$4,'Base with wds'!$H$5))</f>
        <v>0.995</v>
      </c>
      <c r="P81" s="29">
        <f>1-IF(P$10=0.5,0,IF('Base no wds'!AM84=1,'Base with wds'!$H$4,'Base with wds'!$H$5))</f>
        <v>0.995</v>
      </c>
      <c r="Q81" s="29">
        <f>1-IF(Q$10=0.5,0,IF('Base no wds'!AN84=1,'Base with wds'!$H$4,'Base with wds'!$H$5))</f>
        <v>0.995</v>
      </c>
      <c r="R81" s="29">
        <f>1-IF(R$10=0.5,0,IF('Base no wds'!AO84=1,'Base with wds'!$H$4,'Base with wds'!$H$5))</f>
        <v>0.995</v>
      </c>
      <c r="S81" s="29">
        <f>1-IF(S$10=0.5,0,IF('Base no wds'!AP84=1,'Base with wds'!$H$4,'Base with wds'!$H$5))</f>
        <v>0.95</v>
      </c>
      <c r="T81" s="29">
        <f>1-IF(T$10=0.5,0,IF('Base no wds'!AQ84=1,'Base with wds'!$H$4,'Base with wds'!$H$5))</f>
        <v>0.95</v>
      </c>
      <c r="U81" s="29">
        <f>1-IF(U$10=0.5,0,IF('Base no wds'!AR84=1,'Base with wds'!$H$4,'Base with wds'!$H$5))</f>
        <v>0.95</v>
      </c>
      <c r="V81" s="29">
        <f>1-IF(V$10=0.5,0,IF('Base no wds'!AS84=1,'Base with wds'!$H$4,'Base with wds'!$H$5))</f>
        <v>0.995</v>
      </c>
      <c r="X81">
        <f t="shared" si="12"/>
        <v>70</v>
      </c>
      <c r="Y81" s="29">
        <f>PRODUCT($C81:C81)</f>
        <v>1</v>
      </c>
      <c r="Z81" s="29">
        <f>PRODUCT($C81:D81)</f>
        <v>0.95</v>
      </c>
      <c r="AA81" s="29">
        <f>PRODUCT($C81:E81)</f>
        <v>0.90249999999999997</v>
      </c>
      <c r="AB81" s="29">
        <f>PRODUCT($C81:F81)</f>
        <v>0.89798749999999994</v>
      </c>
      <c r="AC81" s="29">
        <f>PRODUCT($C81:G81)</f>
        <v>0.85308812499999986</v>
      </c>
      <c r="AD81" s="29">
        <f>PRODUCT($C81:H81)</f>
        <v>0.81043371874999981</v>
      </c>
      <c r="AE81" s="29">
        <f>PRODUCT($C81:I81)</f>
        <v>0.76991203281249976</v>
      </c>
      <c r="AF81" s="29">
        <f>PRODUCT($C81:J81)</f>
        <v>0.73141643117187471</v>
      </c>
      <c r="AG81" s="29">
        <f>PRODUCT($C81:K81)</f>
        <v>0.6948456096132809</v>
      </c>
      <c r="AH81" s="29">
        <f>PRODUCT($C81:L81)</f>
        <v>0.66010332913261682</v>
      </c>
      <c r="AI81" s="29">
        <f>PRODUCT($C81:M81)</f>
        <v>0.65680281248695371</v>
      </c>
      <c r="AJ81" s="29">
        <f>PRODUCT($C81:N81)</f>
        <v>0.62396267186260601</v>
      </c>
      <c r="AK81" s="29">
        <f>PRODUCT($C81:O81)</f>
        <v>0.62084285850329302</v>
      </c>
      <c r="AL81" s="29">
        <f>PRODUCT($C81:P81)</f>
        <v>0.61773864421077651</v>
      </c>
      <c r="AM81" s="29">
        <f>PRODUCT($C81:Q81)</f>
        <v>0.61464995098972264</v>
      </c>
      <c r="AN81" s="29">
        <f>PRODUCT($C81:R81)</f>
        <v>0.61157670123477403</v>
      </c>
      <c r="AO81" s="29">
        <f>PRODUCT($C81:S81)</f>
        <v>0.58099786617303528</v>
      </c>
      <c r="AP81" s="29">
        <f>PRODUCT($C81:T81)</f>
        <v>0.55194797286438346</v>
      </c>
      <c r="AQ81" s="29">
        <f>PRODUCT($C81:U81)</f>
        <v>0.52435057422116427</v>
      </c>
      <c r="AR81" s="29">
        <f>PRODUCT($C81:V81)</f>
        <v>0.52172882135005849</v>
      </c>
      <c r="AU81">
        <f t="shared" si="8"/>
        <v>70</v>
      </c>
      <c r="AV81" s="30">
        <f>Y81*'Base no wds'!AA84</f>
        <v>0</v>
      </c>
      <c r="AW81" s="30">
        <f>Z81*'Base no wds'!AB84</f>
        <v>0</v>
      </c>
      <c r="AX81" s="30">
        <f>AA81*'Base no wds'!AC84</f>
        <v>0.90249999999999997</v>
      </c>
      <c r="AY81" s="30">
        <f>AB81*'Base no wds'!AD84</f>
        <v>0</v>
      </c>
      <c r="AZ81" s="30">
        <f>AC81*'Base no wds'!AE84</f>
        <v>0</v>
      </c>
      <c r="BA81" s="30">
        <f>AD81*'Base no wds'!AF84</f>
        <v>0</v>
      </c>
      <c r="BB81" s="30">
        <f>AE81*'Base no wds'!AG84</f>
        <v>0</v>
      </c>
      <c r="BC81" s="30">
        <f>AF81*'Base no wds'!AH84</f>
        <v>0</v>
      </c>
      <c r="BD81" s="30">
        <f>AG81*'Base no wds'!AI84</f>
        <v>0</v>
      </c>
      <c r="BE81" s="30">
        <f>AH81*'Base no wds'!AJ84</f>
        <v>0.66010332913261682</v>
      </c>
      <c r="BF81" s="30">
        <f>AI81*'Base no wds'!AK84</f>
        <v>0</v>
      </c>
      <c r="BG81" s="30">
        <f>AJ81*'Base no wds'!AL84</f>
        <v>0.62396267186260601</v>
      </c>
      <c r="BH81" s="30">
        <f>AK81*'Base no wds'!AM84</f>
        <v>0.62084285850329302</v>
      </c>
      <c r="BI81" s="30">
        <f>AL81*'Base no wds'!AN84</f>
        <v>0.61773864421077651</v>
      </c>
      <c r="BJ81" s="30">
        <f>AM81*'Base no wds'!AO84</f>
        <v>0.61464995098972264</v>
      </c>
      <c r="BK81" s="30">
        <f>AN81*'Base no wds'!AP84</f>
        <v>0</v>
      </c>
      <c r="BL81" s="30">
        <f>AO81*'Base no wds'!AQ84</f>
        <v>0</v>
      </c>
      <c r="BM81" s="30">
        <f>AP81*'Base no wds'!AR84</f>
        <v>0</v>
      </c>
      <c r="BN81" s="30">
        <f>AQ81*'Base no wds'!AS84</f>
        <v>0.52435057422116427</v>
      </c>
      <c r="BO81" s="30">
        <f>AR81*'Base no wds'!AT84</f>
        <v>0</v>
      </c>
      <c r="BP81" s="8">
        <f t="shared" si="9"/>
        <v>4.5641480289201795</v>
      </c>
      <c r="BQ81" s="32">
        <f t="shared" si="10"/>
        <v>5</v>
      </c>
    </row>
    <row r="82" spans="1:69" x14ac:dyDescent="0.2">
      <c r="A82">
        <f t="shared" si="11"/>
        <v>71</v>
      </c>
      <c r="C82" s="29">
        <f>1-IF(C$10=0.5,0,IF('Base no wds'!Z85=1,'Base with wds'!$H$4,'Base with wds'!$H$5))</f>
        <v>1</v>
      </c>
      <c r="D82" s="29">
        <f>1-IF(D$10=0.5,0,IF('Base no wds'!AA85=1,'Base with wds'!$H$4,'Base with wds'!$H$5))</f>
        <v>0.995</v>
      </c>
      <c r="E82" s="29">
        <f>1-IF(E$10=0.5,0,IF('Base no wds'!AB85=1,'Base with wds'!$H$4,'Base with wds'!$H$5))</f>
        <v>0.995</v>
      </c>
      <c r="F82" s="29">
        <f>1-IF(F$10=0.5,0,IF('Base no wds'!AC85=1,'Base with wds'!$H$4,'Base with wds'!$H$5))</f>
        <v>0.995</v>
      </c>
      <c r="G82" s="29">
        <f>1-IF(G$10=0.5,0,IF('Base no wds'!AD85=1,'Base with wds'!$H$4,'Base with wds'!$H$5))</f>
        <v>0.95</v>
      </c>
      <c r="H82" s="29">
        <f>1-IF(H$10=0.5,0,IF('Base no wds'!AE85=1,'Base with wds'!$H$4,'Base with wds'!$H$5))</f>
        <v>0.995</v>
      </c>
      <c r="I82" s="29">
        <f>1-IF(I$10=0.5,0,IF('Base no wds'!AF85=1,'Base with wds'!$H$4,'Base with wds'!$H$5))</f>
        <v>0.995</v>
      </c>
      <c r="J82" s="29">
        <f>1-IF(J$10=0.5,0,IF('Base no wds'!AG85=1,'Base with wds'!$H$4,'Base with wds'!$H$5))</f>
        <v>0.995</v>
      </c>
      <c r="K82" s="29">
        <f>1-IF(K$10=0.5,0,IF('Base no wds'!AH85=1,'Base with wds'!$H$4,'Base with wds'!$H$5))</f>
        <v>0.95</v>
      </c>
      <c r="L82" s="29">
        <f>1-IF(L$10=0.5,0,IF('Base no wds'!AI85=1,'Base with wds'!$H$4,'Base with wds'!$H$5))</f>
        <v>0.95</v>
      </c>
      <c r="M82" s="29">
        <f>1-IF(M$10=0.5,0,IF('Base no wds'!AJ85=1,'Base with wds'!$H$4,'Base with wds'!$H$5))</f>
        <v>0.95</v>
      </c>
      <c r="N82" s="29">
        <f>1-IF(N$10=0.5,0,IF('Base no wds'!AK85=1,'Base with wds'!$H$4,'Base with wds'!$H$5))</f>
        <v>0.95</v>
      </c>
      <c r="O82" s="29">
        <f>1-IF(O$10=0.5,0,IF('Base no wds'!AL85=1,'Base with wds'!$H$4,'Base with wds'!$H$5))</f>
        <v>0.95</v>
      </c>
      <c r="P82" s="29">
        <f>1-IF(P$10=0.5,0,IF('Base no wds'!AM85=1,'Base with wds'!$H$4,'Base with wds'!$H$5))</f>
        <v>0.95</v>
      </c>
      <c r="Q82" s="29">
        <f>1-IF(Q$10=0.5,0,IF('Base no wds'!AN85=1,'Base with wds'!$H$4,'Base with wds'!$H$5))</f>
        <v>0.95</v>
      </c>
      <c r="R82" s="29">
        <f>1-IF(R$10=0.5,0,IF('Base no wds'!AO85=1,'Base with wds'!$H$4,'Base with wds'!$H$5))</f>
        <v>0.95</v>
      </c>
      <c r="S82" s="29">
        <f>1-IF(S$10=0.5,0,IF('Base no wds'!AP85=1,'Base with wds'!$H$4,'Base with wds'!$H$5))</f>
        <v>0.95</v>
      </c>
      <c r="T82" s="29">
        <f>1-IF(T$10=0.5,0,IF('Base no wds'!AQ85=1,'Base with wds'!$H$4,'Base with wds'!$H$5))</f>
        <v>0.95</v>
      </c>
      <c r="U82" s="29">
        <f>1-IF(U$10=0.5,0,IF('Base no wds'!AR85=1,'Base with wds'!$H$4,'Base with wds'!$H$5))</f>
        <v>0.95</v>
      </c>
      <c r="V82" s="29">
        <f>1-IF(V$10=0.5,0,IF('Base no wds'!AS85=1,'Base with wds'!$H$4,'Base with wds'!$H$5))</f>
        <v>0.995</v>
      </c>
      <c r="X82">
        <f t="shared" si="12"/>
        <v>71</v>
      </c>
      <c r="Y82" s="29">
        <f>PRODUCT($C82:C82)</f>
        <v>1</v>
      </c>
      <c r="Z82" s="29">
        <f>PRODUCT($C82:D82)</f>
        <v>0.995</v>
      </c>
      <c r="AA82" s="29">
        <f>PRODUCT($C82:E82)</f>
        <v>0.99002500000000004</v>
      </c>
      <c r="AB82" s="29">
        <f>PRODUCT($C82:F82)</f>
        <v>0.98507487500000002</v>
      </c>
      <c r="AC82" s="29">
        <f>PRODUCT($C82:G82)</f>
        <v>0.93582113124999999</v>
      </c>
      <c r="AD82" s="29">
        <f>PRODUCT($C82:H82)</f>
        <v>0.93114202559375003</v>
      </c>
      <c r="AE82" s="29">
        <f>PRODUCT($C82:I82)</f>
        <v>0.92648631546578131</v>
      </c>
      <c r="AF82" s="29">
        <f>PRODUCT($C82:J82)</f>
        <v>0.92185388388845235</v>
      </c>
      <c r="AG82" s="29">
        <f>PRODUCT($C82:K82)</f>
        <v>0.87576118969402972</v>
      </c>
      <c r="AH82" s="29">
        <f>PRODUCT($C82:L82)</f>
        <v>0.83197313020932817</v>
      </c>
      <c r="AI82" s="29">
        <f>PRODUCT($C82:M82)</f>
        <v>0.79037447369886171</v>
      </c>
      <c r="AJ82" s="29">
        <f>PRODUCT($C82:N82)</f>
        <v>0.75085575001391858</v>
      </c>
      <c r="AK82" s="29">
        <f>PRODUCT($C82:O82)</f>
        <v>0.71331296251322263</v>
      </c>
      <c r="AL82" s="29">
        <f>PRODUCT($C82:P82)</f>
        <v>0.67764731438756143</v>
      </c>
      <c r="AM82" s="29">
        <f>PRODUCT($C82:Q82)</f>
        <v>0.64376494866818335</v>
      </c>
      <c r="AN82" s="29">
        <f>PRODUCT($C82:R82)</f>
        <v>0.61157670123477414</v>
      </c>
      <c r="AO82" s="29">
        <f>PRODUCT($C82:S82)</f>
        <v>0.58099786617303539</v>
      </c>
      <c r="AP82" s="29">
        <f>PRODUCT($C82:T82)</f>
        <v>0.55194797286438357</v>
      </c>
      <c r="AQ82" s="29">
        <f>PRODUCT($C82:U82)</f>
        <v>0.52435057422116438</v>
      </c>
      <c r="AR82" s="29">
        <f>PRODUCT($C82:V82)</f>
        <v>0.5217288213500586</v>
      </c>
      <c r="AU82">
        <f t="shared" si="8"/>
        <v>71</v>
      </c>
      <c r="AV82" s="30">
        <f>Y82*'Base no wds'!AA85</f>
        <v>1</v>
      </c>
      <c r="AW82" s="30">
        <f>Z82*'Base no wds'!AB85</f>
        <v>0.995</v>
      </c>
      <c r="AX82" s="30">
        <f>AA82*'Base no wds'!AC85</f>
        <v>0.99002500000000004</v>
      </c>
      <c r="AY82" s="30">
        <f>AB82*'Base no wds'!AD85</f>
        <v>0</v>
      </c>
      <c r="AZ82" s="30">
        <f>AC82*'Base no wds'!AE85</f>
        <v>0.93582113124999999</v>
      </c>
      <c r="BA82" s="30">
        <f>AD82*'Base no wds'!AF85</f>
        <v>0.93114202559375003</v>
      </c>
      <c r="BB82" s="30">
        <f>AE82*'Base no wds'!AG85</f>
        <v>0.92648631546578131</v>
      </c>
      <c r="BC82" s="30">
        <f>AF82*'Base no wds'!AH85</f>
        <v>0</v>
      </c>
      <c r="BD82" s="30">
        <f>AG82*'Base no wds'!AI85</f>
        <v>0</v>
      </c>
      <c r="BE82" s="30">
        <f>AH82*'Base no wds'!AJ85</f>
        <v>0</v>
      </c>
      <c r="BF82" s="30">
        <f>AI82*'Base no wds'!AK85</f>
        <v>0</v>
      </c>
      <c r="BG82" s="30">
        <f>AJ82*'Base no wds'!AL85</f>
        <v>0</v>
      </c>
      <c r="BH82" s="30">
        <f>AK82*'Base no wds'!AM85</f>
        <v>0</v>
      </c>
      <c r="BI82" s="30">
        <f>AL82*'Base no wds'!AN85</f>
        <v>0</v>
      </c>
      <c r="BJ82" s="30">
        <f>AM82*'Base no wds'!AO85</f>
        <v>0</v>
      </c>
      <c r="BK82" s="30">
        <f>AN82*'Base no wds'!AP85</f>
        <v>0</v>
      </c>
      <c r="BL82" s="30">
        <f>AO82*'Base no wds'!AQ85</f>
        <v>0</v>
      </c>
      <c r="BM82" s="30">
        <f>AP82*'Base no wds'!AR85</f>
        <v>0</v>
      </c>
      <c r="BN82" s="30">
        <f>AQ82*'Base no wds'!AS85</f>
        <v>0.52435057422116438</v>
      </c>
      <c r="BO82" s="30">
        <f>AR82*'Base no wds'!AT85</f>
        <v>0</v>
      </c>
      <c r="BP82" s="8">
        <f t="shared" si="9"/>
        <v>6.3028250465306952</v>
      </c>
      <c r="BQ82" s="32">
        <f t="shared" si="10"/>
        <v>6</v>
      </c>
    </row>
    <row r="83" spans="1:69" x14ac:dyDescent="0.2">
      <c r="A83">
        <f t="shared" si="11"/>
        <v>72</v>
      </c>
      <c r="C83" s="29">
        <f>1-IF(C$10=0.5,0,IF('Base no wds'!Z86=1,'Base with wds'!$H$4,'Base with wds'!$H$5))</f>
        <v>1</v>
      </c>
      <c r="D83" s="29">
        <f>1-IF(D$10=0.5,0,IF('Base no wds'!AA86=1,'Base with wds'!$H$4,'Base with wds'!$H$5))</f>
        <v>0.995</v>
      </c>
      <c r="E83" s="29">
        <f>1-IF(E$10=0.5,0,IF('Base no wds'!AB86=1,'Base with wds'!$H$4,'Base with wds'!$H$5))</f>
        <v>0.95</v>
      </c>
      <c r="F83" s="29">
        <f>1-IF(F$10=0.5,0,IF('Base no wds'!AC86=1,'Base with wds'!$H$4,'Base with wds'!$H$5))</f>
        <v>0.95</v>
      </c>
      <c r="G83" s="29">
        <f>1-IF(G$10=0.5,0,IF('Base no wds'!AD86=1,'Base with wds'!$H$4,'Base with wds'!$H$5))</f>
        <v>0.995</v>
      </c>
      <c r="H83" s="29">
        <f>1-IF(H$10=0.5,0,IF('Base no wds'!AE86=1,'Base with wds'!$H$4,'Base with wds'!$H$5))</f>
        <v>0.95</v>
      </c>
      <c r="I83" s="29">
        <f>1-IF(I$10=0.5,0,IF('Base no wds'!AF86=1,'Base with wds'!$H$4,'Base with wds'!$H$5))</f>
        <v>0.995</v>
      </c>
      <c r="J83" s="29">
        <f>1-IF(J$10=0.5,0,IF('Base no wds'!AG86=1,'Base with wds'!$H$4,'Base with wds'!$H$5))</f>
        <v>0.95</v>
      </c>
      <c r="K83" s="29">
        <f>1-IF(K$10=0.5,0,IF('Base no wds'!AH86=1,'Base with wds'!$H$4,'Base with wds'!$H$5))</f>
        <v>0.95</v>
      </c>
      <c r="L83" s="29">
        <f>1-IF(L$10=0.5,0,IF('Base no wds'!AI86=1,'Base with wds'!$H$4,'Base with wds'!$H$5))</f>
        <v>0.95</v>
      </c>
      <c r="M83" s="29">
        <f>1-IF(M$10=0.5,0,IF('Base no wds'!AJ86=1,'Base with wds'!$H$4,'Base with wds'!$H$5))</f>
        <v>0.995</v>
      </c>
      <c r="N83" s="29">
        <f>1-IF(N$10=0.5,0,IF('Base no wds'!AK86=1,'Base with wds'!$H$4,'Base with wds'!$H$5))</f>
        <v>0.995</v>
      </c>
      <c r="O83" s="29">
        <f>1-IF(O$10=0.5,0,IF('Base no wds'!AL86=1,'Base with wds'!$H$4,'Base with wds'!$H$5))</f>
        <v>0.95</v>
      </c>
      <c r="P83" s="29">
        <f>1-IF(P$10=0.5,0,IF('Base no wds'!AM86=1,'Base with wds'!$H$4,'Base with wds'!$H$5))</f>
        <v>0.95</v>
      </c>
      <c r="Q83" s="29">
        <f>1-IF(Q$10=0.5,0,IF('Base no wds'!AN86=1,'Base with wds'!$H$4,'Base with wds'!$H$5))</f>
        <v>0.95</v>
      </c>
      <c r="R83" s="29">
        <f>1-IF(R$10=0.5,0,IF('Base no wds'!AO86=1,'Base with wds'!$H$4,'Base with wds'!$H$5))</f>
        <v>0.95</v>
      </c>
      <c r="S83" s="29">
        <f>1-IF(S$10=0.5,0,IF('Base no wds'!AP86=1,'Base with wds'!$H$4,'Base with wds'!$H$5))</f>
        <v>0.995</v>
      </c>
      <c r="T83" s="29">
        <f>1-IF(T$10=0.5,0,IF('Base no wds'!AQ86=1,'Base with wds'!$H$4,'Base with wds'!$H$5))</f>
        <v>0.95</v>
      </c>
      <c r="U83" s="29">
        <f>1-IF(U$10=0.5,0,IF('Base no wds'!AR86=1,'Base with wds'!$H$4,'Base with wds'!$H$5))</f>
        <v>0.95</v>
      </c>
      <c r="V83" s="29">
        <f>1-IF(V$10=0.5,0,IF('Base no wds'!AS86=1,'Base with wds'!$H$4,'Base with wds'!$H$5))</f>
        <v>0.95</v>
      </c>
      <c r="X83">
        <f t="shared" si="12"/>
        <v>72</v>
      </c>
      <c r="Y83" s="29">
        <f>PRODUCT($C83:C83)</f>
        <v>1</v>
      </c>
      <c r="Z83" s="29">
        <f>PRODUCT($C83:D83)</f>
        <v>0.995</v>
      </c>
      <c r="AA83" s="29">
        <f>PRODUCT($C83:E83)</f>
        <v>0.94524999999999992</v>
      </c>
      <c r="AB83" s="29">
        <f>PRODUCT($C83:F83)</f>
        <v>0.89798749999999994</v>
      </c>
      <c r="AC83" s="29">
        <f>PRODUCT($C83:G83)</f>
        <v>0.8934975624999999</v>
      </c>
      <c r="AD83" s="29">
        <f>PRODUCT($C83:H83)</f>
        <v>0.84882268437499986</v>
      </c>
      <c r="AE83" s="29">
        <f>PRODUCT($C83:I83)</f>
        <v>0.84457857095312483</v>
      </c>
      <c r="AF83" s="29">
        <f>PRODUCT($C83:J83)</f>
        <v>0.80234964240546858</v>
      </c>
      <c r="AG83" s="29">
        <f>PRODUCT($C83:K83)</f>
        <v>0.76223216028519514</v>
      </c>
      <c r="AH83" s="29">
        <f>PRODUCT($C83:L83)</f>
        <v>0.7241205522709353</v>
      </c>
      <c r="AI83" s="29">
        <f>PRODUCT($C83:M83)</f>
        <v>0.72049994950958063</v>
      </c>
      <c r="AJ83" s="29">
        <f>PRODUCT($C83:N83)</f>
        <v>0.71689744976203273</v>
      </c>
      <c r="AK83" s="29">
        <f>PRODUCT($C83:O83)</f>
        <v>0.68105257727393109</v>
      </c>
      <c r="AL83" s="29">
        <f>PRODUCT($C83:P83)</f>
        <v>0.64699994841023456</v>
      </c>
      <c r="AM83" s="29">
        <f>PRODUCT($C83:Q83)</f>
        <v>0.61464995098972275</v>
      </c>
      <c r="AN83" s="29">
        <f>PRODUCT($C83:R83)</f>
        <v>0.5839174534402366</v>
      </c>
      <c r="AO83" s="29">
        <f>PRODUCT($C83:S83)</f>
        <v>0.58099786617303539</v>
      </c>
      <c r="AP83" s="29">
        <f>PRODUCT($C83:T83)</f>
        <v>0.55194797286438357</v>
      </c>
      <c r="AQ83" s="29">
        <f>PRODUCT($C83:U83)</f>
        <v>0.52435057422116438</v>
      </c>
      <c r="AR83" s="29">
        <f>PRODUCT($C83:V83)</f>
        <v>0.49813304551010612</v>
      </c>
      <c r="AU83">
        <f t="shared" si="8"/>
        <v>72</v>
      </c>
      <c r="AV83" s="30">
        <f>Y83*'Base no wds'!AA86</f>
        <v>1</v>
      </c>
      <c r="AW83" s="30">
        <f>Z83*'Base no wds'!AB86</f>
        <v>0</v>
      </c>
      <c r="AX83" s="30">
        <f>AA83*'Base no wds'!AC86</f>
        <v>0</v>
      </c>
      <c r="AY83" s="30">
        <f>AB83*'Base no wds'!AD86</f>
        <v>0.89798749999999994</v>
      </c>
      <c r="AZ83" s="30">
        <f>AC83*'Base no wds'!AE86</f>
        <v>0</v>
      </c>
      <c r="BA83" s="30">
        <f>AD83*'Base no wds'!AF86</f>
        <v>0.84882268437499986</v>
      </c>
      <c r="BB83" s="30">
        <f>AE83*'Base no wds'!AG86</f>
        <v>0</v>
      </c>
      <c r="BC83" s="30">
        <f>AF83*'Base no wds'!AH86</f>
        <v>0</v>
      </c>
      <c r="BD83" s="30">
        <f>AG83*'Base no wds'!AI86</f>
        <v>0</v>
      </c>
      <c r="BE83" s="30">
        <f>AH83*'Base no wds'!AJ86</f>
        <v>0.7241205522709353</v>
      </c>
      <c r="BF83" s="30">
        <f>AI83*'Base no wds'!AK86</f>
        <v>0.72049994950958063</v>
      </c>
      <c r="BG83" s="30">
        <f>AJ83*'Base no wds'!AL86</f>
        <v>0</v>
      </c>
      <c r="BH83" s="30">
        <f>AK83*'Base no wds'!AM86</f>
        <v>0</v>
      </c>
      <c r="BI83" s="30">
        <f>AL83*'Base no wds'!AN86</f>
        <v>0</v>
      </c>
      <c r="BJ83" s="30">
        <f>AM83*'Base no wds'!AO86</f>
        <v>0</v>
      </c>
      <c r="BK83" s="30">
        <f>AN83*'Base no wds'!AP86</f>
        <v>0.5839174534402366</v>
      </c>
      <c r="BL83" s="30">
        <f>AO83*'Base no wds'!AQ86</f>
        <v>0</v>
      </c>
      <c r="BM83" s="30">
        <f>AP83*'Base no wds'!AR86</f>
        <v>0</v>
      </c>
      <c r="BN83" s="30">
        <f>AQ83*'Base no wds'!AS86</f>
        <v>0</v>
      </c>
      <c r="BO83" s="30">
        <f>AR83*'Base no wds'!AT86</f>
        <v>0</v>
      </c>
      <c r="BP83" s="8">
        <f t="shared" si="9"/>
        <v>4.7753481395957529</v>
      </c>
      <c r="BQ83" s="32">
        <f t="shared" si="10"/>
        <v>5</v>
      </c>
    </row>
    <row r="84" spans="1:69" x14ac:dyDescent="0.2">
      <c r="A84">
        <f t="shared" si="11"/>
        <v>73</v>
      </c>
      <c r="C84" s="29">
        <f>1-IF(C$10=0.5,0,IF('Base no wds'!Z87=1,'Base with wds'!$H$4,'Base with wds'!$H$5))</f>
        <v>1</v>
      </c>
      <c r="D84" s="29">
        <f>1-IF(D$10=0.5,0,IF('Base no wds'!AA87=1,'Base with wds'!$H$4,'Base with wds'!$H$5))</f>
        <v>0.95</v>
      </c>
      <c r="E84" s="29">
        <f>1-IF(E$10=0.5,0,IF('Base no wds'!AB87=1,'Base with wds'!$H$4,'Base with wds'!$H$5))</f>
        <v>0.95</v>
      </c>
      <c r="F84" s="29">
        <f>1-IF(F$10=0.5,0,IF('Base no wds'!AC87=1,'Base with wds'!$H$4,'Base with wds'!$H$5))</f>
        <v>0.95</v>
      </c>
      <c r="G84" s="29">
        <f>1-IF(G$10=0.5,0,IF('Base no wds'!AD87=1,'Base with wds'!$H$4,'Base with wds'!$H$5))</f>
        <v>0.95</v>
      </c>
      <c r="H84" s="29">
        <f>1-IF(H$10=0.5,0,IF('Base no wds'!AE87=1,'Base with wds'!$H$4,'Base with wds'!$H$5))</f>
        <v>0.995</v>
      </c>
      <c r="I84" s="29">
        <f>1-IF(I$10=0.5,0,IF('Base no wds'!AF87=1,'Base with wds'!$H$4,'Base with wds'!$H$5))</f>
        <v>0.95</v>
      </c>
      <c r="J84" s="29">
        <f>1-IF(J$10=0.5,0,IF('Base no wds'!AG87=1,'Base with wds'!$H$4,'Base with wds'!$H$5))</f>
        <v>0.995</v>
      </c>
      <c r="K84" s="29">
        <f>1-IF(K$10=0.5,0,IF('Base no wds'!AH87=1,'Base with wds'!$H$4,'Base with wds'!$H$5))</f>
        <v>0.995</v>
      </c>
      <c r="L84" s="29">
        <f>1-IF(L$10=0.5,0,IF('Base no wds'!AI87=1,'Base with wds'!$H$4,'Base with wds'!$H$5))</f>
        <v>0.95</v>
      </c>
      <c r="M84" s="29">
        <f>1-IF(M$10=0.5,0,IF('Base no wds'!AJ87=1,'Base with wds'!$H$4,'Base with wds'!$H$5))</f>
        <v>0.95</v>
      </c>
      <c r="N84" s="29">
        <f>1-IF(N$10=0.5,0,IF('Base no wds'!AK87=1,'Base with wds'!$H$4,'Base with wds'!$H$5))</f>
        <v>0.995</v>
      </c>
      <c r="O84" s="29">
        <f>1-IF(O$10=0.5,0,IF('Base no wds'!AL87=1,'Base with wds'!$H$4,'Base with wds'!$H$5))</f>
        <v>0.95</v>
      </c>
      <c r="P84" s="29">
        <f>1-IF(P$10=0.5,0,IF('Base no wds'!AM87=1,'Base with wds'!$H$4,'Base with wds'!$H$5))</f>
        <v>0.95</v>
      </c>
      <c r="Q84" s="29">
        <f>1-IF(Q$10=0.5,0,IF('Base no wds'!AN87=1,'Base with wds'!$H$4,'Base with wds'!$H$5))</f>
        <v>0.995</v>
      </c>
      <c r="R84" s="29">
        <f>1-IF(R$10=0.5,0,IF('Base no wds'!AO87=1,'Base with wds'!$H$4,'Base with wds'!$H$5))</f>
        <v>0.95</v>
      </c>
      <c r="S84" s="29">
        <f>1-IF(S$10=0.5,0,IF('Base no wds'!AP87=1,'Base with wds'!$H$4,'Base with wds'!$H$5))</f>
        <v>0.95</v>
      </c>
      <c r="T84" s="29">
        <f>1-IF(T$10=0.5,0,IF('Base no wds'!AQ87=1,'Base with wds'!$H$4,'Base with wds'!$H$5))</f>
        <v>0.995</v>
      </c>
      <c r="U84" s="29">
        <f>1-IF(U$10=0.5,0,IF('Base no wds'!AR87=1,'Base with wds'!$H$4,'Base with wds'!$H$5))</f>
        <v>0.95</v>
      </c>
      <c r="V84" s="29">
        <f>1-IF(V$10=0.5,0,IF('Base no wds'!AS87=1,'Base with wds'!$H$4,'Base with wds'!$H$5))</f>
        <v>0.95</v>
      </c>
      <c r="X84">
        <f t="shared" si="12"/>
        <v>73</v>
      </c>
      <c r="Y84" s="29">
        <f>PRODUCT($C84:C84)</f>
        <v>1</v>
      </c>
      <c r="Z84" s="29">
        <f>PRODUCT($C84:D84)</f>
        <v>0.95</v>
      </c>
      <c r="AA84" s="29">
        <f>PRODUCT($C84:E84)</f>
        <v>0.90249999999999997</v>
      </c>
      <c r="AB84" s="29">
        <f>PRODUCT($C84:F84)</f>
        <v>0.85737499999999989</v>
      </c>
      <c r="AC84" s="29">
        <f>PRODUCT($C84:G84)</f>
        <v>0.81450624999999988</v>
      </c>
      <c r="AD84" s="29">
        <f>PRODUCT($C84:H84)</f>
        <v>0.81043371874999992</v>
      </c>
      <c r="AE84" s="29">
        <f>PRODUCT($C84:I84)</f>
        <v>0.76991203281249987</v>
      </c>
      <c r="AF84" s="29">
        <f>PRODUCT($C84:J84)</f>
        <v>0.76606247264843741</v>
      </c>
      <c r="AG84" s="29">
        <f>PRODUCT($C84:K84)</f>
        <v>0.76223216028519525</v>
      </c>
      <c r="AH84" s="29">
        <f>PRODUCT($C84:L84)</f>
        <v>0.72412055227093541</v>
      </c>
      <c r="AI84" s="29">
        <f>PRODUCT($C84:M84)</f>
        <v>0.68791452465738856</v>
      </c>
      <c r="AJ84" s="29">
        <f>PRODUCT($C84:N84)</f>
        <v>0.68447495203410158</v>
      </c>
      <c r="AK84" s="29">
        <f>PRODUCT($C84:O84)</f>
        <v>0.65025120443239648</v>
      </c>
      <c r="AL84" s="29">
        <f>PRODUCT($C84:P84)</f>
        <v>0.61773864421077662</v>
      </c>
      <c r="AM84" s="29">
        <f>PRODUCT($C84:Q84)</f>
        <v>0.61464995098972275</v>
      </c>
      <c r="AN84" s="29">
        <f>PRODUCT($C84:R84)</f>
        <v>0.5839174534402366</v>
      </c>
      <c r="AO84" s="29">
        <f>PRODUCT($C84:S84)</f>
        <v>0.55472158076822475</v>
      </c>
      <c r="AP84" s="29">
        <f>PRODUCT($C84:T84)</f>
        <v>0.55194797286438357</v>
      </c>
      <c r="AQ84" s="29">
        <f>PRODUCT($C84:U84)</f>
        <v>0.52435057422116438</v>
      </c>
      <c r="AR84" s="29">
        <f>PRODUCT($C84:V84)</f>
        <v>0.49813304551010612</v>
      </c>
      <c r="AU84">
        <f t="shared" ref="AU84:AU147" si="13">AU83+1</f>
        <v>73</v>
      </c>
      <c r="AV84" s="30">
        <f>Y84*'Base no wds'!AA87</f>
        <v>0</v>
      </c>
      <c r="AW84" s="30">
        <f>Z84*'Base no wds'!AB87</f>
        <v>0</v>
      </c>
      <c r="AX84" s="30">
        <f>AA84*'Base no wds'!AC87</f>
        <v>0</v>
      </c>
      <c r="AY84" s="30">
        <f>AB84*'Base no wds'!AD87</f>
        <v>0</v>
      </c>
      <c r="AZ84" s="30">
        <f>AC84*'Base no wds'!AE87</f>
        <v>0.81450624999999988</v>
      </c>
      <c r="BA84" s="30">
        <f>AD84*'Base no wds'!AF87</f>
        <v>0</v>
      </c>
      <c r="BB84" s="30">
        <f>AE84*'Base no wds'!AG87</f>
        <v>0.76991203281249987</v>
      </c>
      <c r="BC84" s="30">
        <f>AF84*'Base no wds'!AH87</f>
        <v>0.76606247264843741</v>
      </c>
      <c r="BD84" s="30">
        <f>AG84*'Base no wds'!AI87</f>
        <v>0</v>
      </c>
      <c r="BE84" s="30">
        <f>AH84*'Base no wds'!AJ87</f>
        <v>0</v>
      </c>
      <c r="BF84" s="30">
        <f>AI84*'Base no wds'!AK87</f>
        <v>0.68791452465738856</v>
      </c>
      <c r="BG84" s="30">
        <f>AJ84*'Base no wds'!AL87</f>
        <v>0</v>
      </c>
      <c r="BH84" s="30">
        <f>AK84*'Base no wds'!AM87</f>
        <v>0</v>
      </c>
      <c r="BI84" s="30">
        <f>AL84*'Base no wds'!AN87</f>
        <v>0.61773864421077662</v>
      </c>
      <c r="BJ84" s="30">
        <f>AM84*'Base no wds'!AO87</f>
        <v>0</v>
      </c>
      <c r="BK84" s="30">
        <f>AN84*'Base no wds'!AP87</f>
        <v>0</v>
      </c>
      <c r="BL84" s="30">
        <f>AO84*'Base no wds'!AQ87</f>
        <v>0.55472158076822475</v>
      </c>
      <c r="BM84" s="30">
        <f>AP84*'Base no wds'!AR87</f>
        <v>0</v>
      </c>
      <c r="BN84" s="30">
        <f>AQ84*'Base no wds'!AS87</f>
        <v>0</v>
      </c>
      <c r="BO84" s="30">
        <f>AR84*'Base no wds'!AT87</f>
        <v>0</v>
      </c>
      <c r="BP84" s="8">
        <f t="shared" ref="BP84:BP147" si="14">SUM(AV84:BO84)</f>
        <v>4.2108555050973262</v>
      </c>
      <c r="BQ84" s="32">
        <f t="shared" si="10"/>
        <v>4</v>
      </c>
    </row>
    <row r="85" spans="1:69" x14ac:dyDescent="0.2">
      <c r="A85">
        <f t="shared" si="11"/>
        <v>74</v>
      </c>
      <c r="C85" s="29">
        <f>1-IF(C$10=0.5,0,IF('Base no wds'!Z88=1,'Base with wds'!$H$4,'Base with wds'!$H$5))</f>
        <v>1</v>
      </c>
      <c r="D85" s="29">
        <f>1-IF(D$10=0.5,0,IF('Base no wds'!AA88=1,'Base with wds'!$H$4,'Base with wds'!$H$5))</f>
        <v>0.95</v>
      </c>
      <c r="E85" s="29">
        <f>1-IF(E$10=0.5,0,IF('Base no wds'!AB88=1,'Base with wds'!$H$4,'Base with wds'!$H$5))</f>
        <v>0.95</v>
      </c>
      <c r="F85" s="29">
        <f>1-IF(F$10=0.5,0,IF('Base no wds'!AC88=1,'Base with wds'!$H$4,'Base with wds'!$H$5))</f>
        <v>0.95</v>
      </c>
      <c r="G85" s="29">
        <f>1-IF(G$10=0.5,0,IF('Base no wds'!AD88=1,'Base with wds'!$H$4,'Base with wds'!$H$5))</f>
        <v>0.95</v>
      </c>
      <c r="H85" s="29">
        <f>1-IF(H$10=0.5,0,IF('Base no wds'!AE88=1,'Base with wds'!$H$4,'Base with wds'!$H$5))</f>
        <v>0.95</v>
      </c>
      <c r="I85" s="29">
        <f>1-IF(I$10=0.5,0,IF('Base no wds'!AF88=1,'Base with wds'!$H$4,'Base with wds'!$H$5))</f>
        <v>0.995</v>
      </c>
      <c r="J85" s="29">
        <f>1-IF(J$10=0.5,0,IF('Base no wds'!AG88=1,'Base with wds'!$H$4,'Base with wds'!$H$5))</f>
        <v>0.95</v>
      </c>
      <c r="K85" s="29">
        <f>1-IF(K$10=0.5,0,IF('Base no wds'!AH88=1,'Base with wds'!$H$4,'Base with wds'!$H$5))</f>
        <v>0.995</v>
      </c>
      <c r="L85" s="29">
        <f>1-IF(L$10=0.5,0,IF('Base no wds'!AI88=1,'Base with wds'!$H$4,'Base with wds'!$H$5))</f>
        <v>0.95</v>
      </c>
      <c r="M85" s="29">
        <f>1-IF(M$10=0.5,0,IF('Base no wds'!AJ88=1,'Base with wds'!$H$4,'Base with wds'!$H$5))</f>
        <v>0.95</v>
      </c>
      <c r="N85" s="29">
        <f>1-IF(N$10=0.5,0,IF('Base no wds'!AK88=1,'Base with wds'!$H$4,'Base with wds'!$H$5))</f>
        <v>0.95</v>
      </c>
      <c r="O85" s="29">
        <f>1-IF(O$10=0.5,0,IF('Base no wds'!AL88=1,'Base with wds'!$H$4,'Base with wds'!$H$5))</f>
        <v>0.95</v>
      </c>
      <c r="P85" s="29">
        <f>1-IF(P$10=0.5,0,IF('Base no wds'!AM88=1,'Base with wds'!$H$4,'Base with wds'!$H$5))</f>
        <v>0.95</v>
      </c>
      <c r="Q85" s="29">
        <f>1-IF(Q$10=0.5,0,IF('Base no wds'!AN88=1,'Base with wds'!$H$4,'Base with wds'!$H$5))</f>
        <v>0.995</v>
      </c>
      <c r="R85" s="29">
        <f>1-IF(R$10=0.5,0,IF('Base no wds'!AO88=1,'Base with wds'!$H$4,'Base with wds'!$H$5))</f>
        <v>0.95</v>
      </c>
      <c r="S85" s="29">
        <f>1-IF(S$10=0.5,0,IF('Base no wds'!AP88=1,'Base with wds'!$H$4,'Base with wds'!$H$5))</f>
        <v>0.95</v>
      </c>
      <c r="T85" s="29">
        <f>1-IF(T$10=0.5,0,IF('Base no wds'!AQ88=1,'Base with wds'!$H$4,'Base with wds'!$H$5))</f>
        <v>0.995</v>
      </c>
      <c r="U85" s="29">
        <f>1-IF(U$10=0.5,0,IF('Base no wds'!AR88=1,'Base with wds'!$H$4,'Base with wds'!$H$5))</f>
        <v>0.95</v>
      </c>
      <c r="V85" s="29">
        <f>1-IF(V$10=0.5,0,IF('Base no wds'!AS88=1,'Base with wds'!$H$4,'Base with wds'!$H$5))</f>
        <v>0.995</v>
      </c>
      <c r="X85">
        <f t="shared" si="12"/>
        <v>74</v>
      </c>
      <c r="Y85" s="29">
        <f>PRODUCT($C85:C85)</f>
        <v>1</v>
      </c>
      <c r="Z85" s="29">
        <f>PRODUCT($C85:D85)</f>
        <v>0.95</v>
      </c>
      <c r="AA85" s="29">
        <f>PRODUCT($C85:E85)</f>
        <v>0.90249999999999997</v>
      </c>
      <c r="AB85" s="29">
        <f>PRODUCT($C85:F85)</f>
        <v>0.85737499999999989</v>
      </c>
      <c r="AC85" s="29">
        <f>PRODUCT($C85:G85)</f>
        <v>0.81450624999999988</v>
      </c>
      <c r="AD85" s="29">
        <f>PRODUCT($C85:H85)</f>
        <v>0.77378093749999988</v>
      </c>
      <c r="AE85" s="29">
        <f>PRODUCT($C85:I85)</f>
        <v>0.76991203281249987</v>
      </c>
      <c r="AF85" s="29">
        <f>PRODUCT($C85:J85)</f>
        <v>0.73141643117187483</v>
      </c>
      <c r="AG85" s="29">
        <f>PRODUCT($C85:K85)</f>
        <v>0.72775934901601547</v>
      </c>
      <c r="AH85" s="29">
        <f>PRODUCT($C85:L85)</f>
        <v>0.69137138156521472</v>
      </c>
      <c r="AI85" s="29">
        <f>PRODUCT($C85:M85)</f>
        <v>0.65680281248695394</v>
      </c>
      <c r="AJ85" s="29">
        <f>PRODUCT($C85:N85)</f>
        <v>0.62396267186260623</v>
      </c>
      <c r="AK85" s="29">
        <f>PRODUCT($C85:O85)</f>
        <v>0.59276453826947595</v>
      </c>
      <c r="AL85" s="29">
        <f>PRODUCT($C85:P85)</f>
        <v>0.56312631135600211</v>
      </c>
      <c r="AM85" s="29">
        <f>PRODUCT($C85:Q85)</f>
        <v>0.56031067979922211</v>
      </c>
      <c r="AN85" s="29">
        <f>PRODUCT($C85:R85)</f>
        <v>0.53229514580926096</v>
      </c>
      <c r="AO85" s="29">
        <f>PRODUCT($C85:S85)</f>
        <v>0.50568038851879793</v>
      </c>
      <c r="AP85" s="29">
        <f>PRODUCT($C85:T85)</f>
        <v>0.50315198657620397</v>
      </c>
      <c r="AQ85" s="29">
        <f>PRODUCT($C85:U85)</f>
        <v>0.47799438724739374</v>
      </c>
      <c r="AR85" s="29">
        <f>PRODUCT($C85:V85)</f>
        <v>0.47560441531115677</v>
      </c>
      <c r="AU85">
        <f t="shared" si="13"/>
        <v>74</v>
      </c>
      <c r="AV85" s="30">
        <f>Y85*'Base no wds'!AA88</f>
        <v>0</v>
      </c>
      <c r="AW85" s="30">
        <f>Z85*'Base no wds'!AB88</f>
        <v>0</v>
      </c>
      <c r="AX85" s="30">
        <f>AA85*'Base no wds'!AC88</f>
        <v>0</v>
      </c>
      <c r="AY85" s="30">
        <f>AB85*'Base no wds'!AD88</f>
        <v>0</v>
      </c>
      <c r="AZ85" s="30">
        <f>AC85*'Base no wds'!AE88</f>
        <v>0</v>
      </c>
      <c r="BA85" s="30">
        <f>AD85*'Base no wds'!AF88</f>
        <v>0.77378093749999988</v>
      </c>
      <c r="BB85" s="30">
        <f>AE85*'Base no wds'!AG88</f>
        <v>0</v>
      </c>
      <c r="BC85" s="30">
        <f>AF85*'Base no wds'!AH88</f>
        <v>0.73141643117187483</v>
      </c>
      <c r="BD85" s="30">
        <f>AG85*'Base no wds'!AI88</f>
        <v>0</v>
      </c>
      <c r="BE85" s="30">
        <f>AH85*'Base no wds'!AJ88</f>
        <v>0</v>
      </c>
      <c r="BF85" s="30">
        <f>AI85*'Base no wds'!AK88</f>
        <v>0</v>
      </c>
      <c r="BG85" s="30">
        <f>AJ85*'Base no wds'!AL88</f>
        <v>0</v>
      </c>
      <c r="BH85" s="30">
        <f>AK85*'Base no wds'!AM88</f>
        <v>0</v>
      </c>
      <c r="BI85" s="30">
        <f>AL85*'Base no wds'!AN88</f>
        <v>0.56312631135600211</v>
      </c>
      <c r="BJ85" s="30">
        <f>AM85*'Base no wds'!AO88</f>
        <v>0</v>
      </c>
      <c r="BK85" s="30">
        <f>AN85*'Base no wds'!AP88</f>
        <v>0</v>
      </c>
      <c r="BL85" s="30">
        <f>AO85*'Base no wds'!AQ88</f>
        <v>0.50568038851879793</v>
      </c>
      <c r="BM85" s="30">
        <f>AP85*'Base no wds'!AR88</f>
        <v>0</v>
      </c>
      <c r="BN85" s="30">
        <f>AQ85*'Base no wds'!AS88</f>
        <v>0.47799438724739374</v>
      </c>
      <c r="BO85" s="30">
        <f>AR85*'Base no wds'!AT88</f>
        <v>0</v>
      </c>
      <c r="BP85" s="8">
        <f t="shared" si="14"/>
        <v>3.0519984557940685</v>
      </c>
      <c r="BQ85" s="32">
        <f t="shared" si="10"/>
        <v>3</v>
      </c>
    </row>
    <row r="86" spans="1:69" x14ac:dyDescent="0.2">
      <c r="A86">
        <f t="shared" si="11"/>
        <v>75</v>
      </c>
      <c r="C86" s="29">
        <f>1-IF(C$10=0.5,0,IF('Base no wds'!Z89=1,'Base with wds'!$H$4,'Base with wds'!$H$5))</f>
        <v>1</v>
      </c>
      <c r="D86" s="29">
        <f>1-IF(D$10=0.5,0,IF('Base no wds'!AA89=1,'Base with wds'!$H$4,'Base with wds'!$H$5))</f>
        <v>0.95</v>
      </c>
      <c r="E86" s="29">
        <f>1-IF(E$10=0.5,0,IF('Base no wds'!AB89=1,'Base with wds'!$H$4,'Base with wds'!$H$5))</f>
        <v>0.995</v>
      </c>
      <c r="F86" s="29">
        <f>1-IF(F$10=0.5,0,IF('Base no wds'!AC89=1,'Base with wds'!$H$4,'Base with wds'!$H$5))</f>
        <v>0.95</v>
      </c>
      <c r="G86" s="29">
        <f>1-IF(G$10=0.5,0,IF('Base no wds'!AD89=1,'Base with wds'!$H$4,'Base with wds'!$H$5))</f>
        <v>0.95</v>
      </c>
      <c r="H86" s="29">
        <f>1-IF(H$10=0.5,0,IF('Base no wds'!AE89=1,'Base with wds'!$H$4,'Base with wds'!$H$5))</f>
        <v>0.995</v>
      </c>
      <c r="I86" s="29">
        <f>1-IF(I$10=0.5,0,IF('Base no wds'!AF89=1,'Base with wds'!$H$4,'Base with wds'!$H$5))</f>
        <v>0.995</v>
      </c>
      <c r="J86" s="29">
        <f>1-IF(J$10=0.5,0,IF('Base no wds'!AG89=1,'Base with wds'!$H$4,'Base with wds'!$H$5))</f>
        <v>0.95</v>
      </c>
      <c r="K86" s="29">
        <f>1-IF(K$10=0.5,0,IF('Base no wds'!AH89=1,'Base with wds'!$H$4,'Base with wds'!$H$5))</f>
        <v>0.95</v>
      </c>
      <c r="L86" s="29">
        <f>1-IF(L$10=0.5,0,IF('Base no wds'!AI89=1,'Base with wds'!$H$4,'Base with wds'!$H$5))</f>
        <v>0.995</v>
      </c>
      <c r="M86" s="29">
        <f>1-IF(M$10=0.5,0,IF('Base no wds'!AJ89=1,'Base with wds'!$H$4,'Base with wds'!$H$5))</f>
        <v>0.95</v>
      </c>
      <c r="N86" s="29">
        <f>1-IF(N$10=0.5,0,IF('Base no wds'!AK89=1,'Base with wds'!$H$4,'Base with wds'!$H$5))</f>
        <v>0.95</v>
      </c>
      <c r="O86" s="29">
        <f>1-IF(O$10=0.5,0,IF('Base no wds'!AL89=1,'Base with wds'!$H$4,'Base with wds'!$H$5))</f>
        <v>0.95</v>
      </c>
      <c r="P86" s="29">
        <f>1-IF(P$10=0.5,0,IF('Base no wds'!AM89=1,'Base with wds'!$H$4,'Base with wds'!$H$5))</f>
        <v>0.995</v>
      </c>
      <c r="Q86" s="29">
        <f>1-IF(Q$10=0.5,0,IF('Base no wds'!AN89=1,'Base with wds'!$H$4,'Base with wds'!$H$5))</f>
        <v>0.95</v>
      </c>
      <c r="R86" s="29">
        <f>1-IF(R$10=0.5,0,IF('Base no wds'!AO89=1,'Base with wds'!$H$4,'Base with wds'!$H$5))</f>
        <v>0.995</v>
      </c>
      <c r="S86" s="29">
        <f>1-IF(S$10=0.5,0,IF('Base no wds'!AP89=1,'Base with wds'!$H$4,'Base with wds'!$H$5))</f>
        <v>0.995</v>
      </c>
      <c r="T86" s="29">
        <f>1-IF(T$10=0.5,0,IF('Base no wds'!AQ89=1,'Base with wds'!$H$4,'Base with wds'!$H$5))</f>
        <v>0.995</v>
      </c>
      <c r="U86" s="29">
        <f>1-IF(U$10=0.5,0,IF('Base no wds'!AR89=1,'Base with wds'!$H$4,'Base with wds'!$H$5))</f>
        <v>0.995</v>
      </c>
      <c r="V86" s="29">
        <f>1-IF(V$10=0.5,0,IF('Base no wds'!AS89=1,'Base with wds'!$H$4,'Base with wds'!$H$5))</f>
        <v>0.95</v>
      </c>
      <c r="X86">
        <f t="shared" si="12"/>
        <v>75</v>
      </c>
      <c r="Y86" s="29">
        <f>PRODUCT($C86:C86)</f>
        <v>1</v>
      </c>
      <c r="Z86" s="29">
        <f>PRODUCT($C86:D86)</f>
        <v>0.95</v>
      </c>
      <c r="AA86" s="29">
        <f>PRODUCT($C86:E86)</f>
        <v>0.94524999999999992</v>
      </c>
      <c r="AB86" s="29">
        <f>PRODUCT($C86:F86)</f>
        <v>0.89798749999999994</v>
      </c>
      <c r="AC86" s="29">
        <f>PRODUCT($C86:G86)</f>
        <v>0.85308812499999986</v>
      </c>
      <c r="AD86" s="29">
        <f>PRODUCT($C86:H86)</f>
        <v>0.84882268437499986</v>
      </c>
      <c r="AE86" s="29">
        <f>PRODUCT($C86:I86)</f>
        <v>0.84457857095312483</v>
      </c>
      <c r="AF86" s="29">
        <f>PRODUCT($C86:J86)</f>
        <v>0.80234964240546858</v>
      </c>
      <c r="AG86" s="29">
        <f>PRODUCT($C86:K86)</f>
        <v>0.76223216028519514</v>
      </c>
      <c r="AH86" s="29">
        <f>PRODUCT($C86:L86)</f>
        <v>0.75842099948376918</v>
      </c>
      <c r="AI86" s="29">
        <f>PRODUCT($C86:M86)</f>
        <v>0.72049994950958063</v>
      </c>
      <c r="AJ86" s="29">
        <f>PRODUCT($C86:N86)</f>
        <v>0.68447495203410158</v>
      </c>
      <c r="AK86" s="29">
        <f>PRODUCT($C86:O86)</f>
        <v>0.65025120443239648</v>
      </c>
      <c r="AL86" s="29">
        <f>PRODUCT($C86:P86)</f>
        <v>0.64699994841023445</v>
      </c>
      <c r="AM86" s="29">
        <f>PRODUCT($C86:Q86)</f>
        <v>0.61464995098972275</v>
      </c>
      <c r="AN86" s="29">
        <f>PRODUCT($C86:R86)</f>
        <v>0.61157670123477414</v>
      </c>
      <c r="AO86" s="29">
        <f>PRODUCT($C86:S86)</f>
        <v>0.60851881772860028</v>
      </c>
      <c r="AP86" s="29">
        <f>PRODUCT($C86:T86)</f>
        <v>0.60547622363995723</v>
      </c>
      <c r="AQ86" s="29">
        <f>PRODUCT($C86:U86)</f>
        <v>0.60244884252175745</v>
      </c>
      <c r="AR86" s="29">
        <f>PRODUCT($C86:V86)</f>
        <v>0.57232640039566951</v>
      </c>
      <c r="AU86">
        <f t="shared" si="13"/>
        <v>75</v>
      </c>
      <c r="AV86" s="30">
        <f>Y86*'Base no wds'!AA89</f>
        <v>0</v>
      </c>
      <c r="AW86" s="30">
        <f>Z86*'Base no wds'!AB89</f>
        <v>0.95</v>
      </c>
      <c r="AX86" s="30">
        <f>AA86*'Base no wds'!AC89</f>
        <v>0</v>
      </c>
      <c r="AY86" s="30">
        <f>AB86*'Base no wds'!AD89</f>
        <v>0</v>
      </c>
      <c r="AZ86" s="30">
        <f>AC86*'Base no wds'!AE89</f>
        <v>0.85308812499999986</v>
      </c>
      <c r="BA86" s="30">
        <f>AD86*'Base no wds'!AF89</f>
        <v>0.84882268437499986</v>
      </c>
      <c r="BB86" s="30">
        <f>AE86*'Base no wds'!AG89</f>
        <v>0</v>
      </c>
      <c r="BC86" s="30">
        <f>AF86*'Base no wds'!AH89</f>
        <v>0</v>
      </c>
      <c r="BD86" s="30">
        <f>AG86*'Base no wds'!AI89</f>
        <v>0.76223216028519514</v>
      </c>
      <c r="BE86" s="30">
        <f>AH86*'Base no wds'!AJ89</f>
        <v>0</v>
      </c>
      <c r="BF86" s="30">
        <f>AI86*'Base no wds'!AK89</f>
        <v>0</v>
      </c>
      <c r="BG86" s="30">
        <f>AJ86*'Base no wds'!AL89</f>
        <v>0</v>
      </c>
      <c r="BH86" s="30">
        <f>AK86*'Base no wds'!AM89</f>
        <v>0.65025120443239648</v>
      </c>
      <c r="BI86" s="30">
        <f>AL86*'Base no wds'!AN89</f>
        <v>0</v>
      </c>
      <c r="BJ86" s="30">
        <f>AM86*'Base no wds'!AO89</f>
        <v>0.61464995098972275</v>
      </c>
      <c r="BK86" s="30">
        <f>AN86*'Base no wds'!AP89</f>
        <v>0.61157670123477414</v>
      </c>
      <c r="BL86" s="30">
        <f>AO86*'Base no wds'!AQ89</f>
        <v>0.60851881772860028</v>
      </c>
      <c r="BM86" s="30">
        <f>AP86*'Base no wds'!AR89</f>
        <v>0.60547622363995723</v>
      </c>
      <c r="BN86" s="30">
        <f>AQ86*'Base no wds'!AS89</f>
        <v>0</v>
      </c>
      <c r="BO86" s="30">
        <f>AR86*'Base no wds'!AT89</f>
        <v>0</v>
      </c>
      <c r="BP86" s="8">
        <f t="shared" si="14"/>
        <v>6.5046158676856463</v>
      </c>
      <c r="BQ86" s="32">
        <f t="shared" si="10"/>
        <v>7</v>
      </c>
    </row>
    <row r="87" spans="1:69" x14ac:dyDescent="0.2">
      <c r="A87">
        <f t="shared" si="11"/>
        <v>76</v>
      </c>
      <c r="C87" s="29">
        <f>1-IF(C$10=0.5,0,IF('Base no wds'!Z90=1,'Base with wds'!$H$4,'Base with wds'!$H$5))</f>
        <v>1</v>
      </c>
      <c r="D87" s="29">
        <f>1-IF(D$10=0.5,0,IF('Base no wds'!AA90=1,'Base with wds'!$H$4,'Base with wds'!$H$5))</f>
        <v>0.95</v>
      </c>
      <c r="E87" s="29">
        <f>1-IF(E$10=0.5,0,IF('Base no wds'!AB90=1,'Base with wds'!$H$4,'Base with wds'!$H$5))</f>
        <v>0.995</v>
      </c>
      <c r="F87" s="29">
        <f>1-IF(F$10=0.5,0,IF('Base no wds'!AC90=1,'Base with wds'!$H$4,'Base with wds'!$H$5))</f>
        <v>0.995</v>
      </c>
      <c r="G87" s="29">
        <f>1-IF(G$10=0.5,0,IF('Base no wds'!AD90=1,'Base with wds'!$H$4,'Base with wds'!$H$5))</f>
        <v>0.995</v>
      </c>
      <c r="H87" s="29">
        <f>1-IF(H$10=0.5,0,IF('Base no wds'!AE90=1,'Base with wds'!$H$4,'Base with wds'!$H$5))</f>
        <v>0.95</v>
      </c>
      <c r="I87" s="29">
        <f>1-IF(I$10=0.5,0,IF('Base no wds'!AF90=1,'Base with wds'!$H$4,'Base with wds'!$H$5))</f>
        <v>0.95</v>
      </c>
      <c r="J87" s="29">
        <f>1-IF(J$10=0.5,0,IF('Base no wds'!AG90=1,'Base with wds'!$H$4,'Base with wds'!$H$5))</f>
        <v>0.995</v>
      </c>
      <c r="K87" s="29">
        <f>1-IF(K$10=0.5,0,IF('Base no wds'!AH90=1,'Base with wds'!$H$4,'Base with wds'!$H$5))</f>
        <v>0.995</v>
      </c>
      <c r="L87" s="29">
        <f>1-IF(L$10=0.5,0,IF('Base no wds'!AI90=1,'Base with wds'!$H$4,'Base with wds'!$H$5))</f>
        <v>0.995</v>
      </c>
      <c r="M87" s="29">
        <f>1-IF(M$10=0.5,0,IF('Base no wds'!AJ90=1,'Base with wds'!$H$4,'Base with wds'!$H$5))</f>
        <v>0.95</v>
      </c>
      <c r="N87" s="29">
        <f>1-IF(N$10=0.5,0,IF('Base no wds'!AK90=1,'Base with wds'!$H$4,'Base with wds'!$H$5))</f>
        <v>0.95</v>
      </c>
      <c r="O87" s="29">
        <f>1-IF(O$10=0.5,0,IF('Base no wds'!AL90=1,'Base with wds'!$H$4,'Base with wds'!$H$5))</f>
        <v>0.995</v>
      </c>
      <c r="P87" s="29">
        <f>1-IF(P$10=0.5,0,IF('Base no wds'!AM90=1,'Base with wds'!$H$4,'Base with wds'!$H$5))</f>
        <v>0.95</v>
      </c>
      <c r="Q87" s="29">
        <f>1-IF(Q$10=0.5,0,IF('Base no wds'!AN90=1,'Base with wds'!$H$4,'Base with wds'!$H$5))</f>
        <v>0.995</v>
      </c>
      <c r="R87" s="29">
        <f>1-IF(R$10=0.5,0,IF('Base no wds'!AO90=1,'Base with wds'!$H$4,'Base with wds'!$H$5))</f>
        <v>0.995</v>
      </c>
      <c r="S87" s="29">
        <f>1-IF(S$10=0.5,0,IF('Base no wds'!AP90=1,'Base with wds'!$H$4,'Base with wds'!$H$5))</f>
        <v>0.95</v>
      </c>
      <c r="T87" s="29">
        <f>1-IF(T$10=0.5,0,IF('Base no wds'!AQ90=1,'Base with wds'!$H$4,'Base with wds'!$H$5))</f>
        <v>0.995</v>
      </c>
      <c r="U87" s="29">
        <f>1-IF(U$10=0.5,0,IF('Base no wds'!AR90=1,'Base with wds'!$H$4,'Base with wds'!$H$5))</f>
        <v>0.95</v>
      </c>
      <c r="V87" s="29">
        <f>1-IF(V$10=0.5,0,IF('Base no wds'!AS90=1,'Base with wds'!$H$4,'Base with wds'!$H$5))</f>
        <v>0.95</v>
      </c>
      <c r="X87">
        <f t="shared" si="12"/>
        <v>76</v>
      </c>
      <c r="Y87" s="29">
        <f>PRODUCT($C87:C87)</f>
        <v>1</v>
      </c>
      <c r="Z87" s="29">
        <f>PRODUCT($C87:D87)</f>
        <v>0.95</v>
      </c>
      <c r="AA87" s="29">
        <f>PRODUCT($C87:E87)</f>
        <v>0.94524999999999992</v>
      </c>
      <c r="AB87" s="29">
        <f>PRODUCT($C87:F87)</f>
        <v>0.94052374999999988</v>
      </c>
      <c r="AC87" s="29">
        <f>PRODUCT($C87:G87)</f>
        <v>0.93582113124999988</v>
      </c>
      <c r="AD87" s="29">
        <f>PRODUCT($C87:H87)</f>
        <v>0.88903007468749984</v>
      </c>
      <c r="AE87" s="29">
        <f>PRODUCT($C87:I87)</f>
        <v>0.84457857095312483</v>
      </c>
      <c r="AF87" s="29">
        <f>PRODUCT($C87:J87)</f>
        <v>0.8403556780983592</v>
      </c>
      <c r="AG87" s="29">
        <f>PRODUCT($C87:K87)</f>
        <v>0.83615389970786735</v>
      </c>
      <c r="AH87" s="29">
        <f>PRODUCT($C87:L87)</f>
        <v>0.83197313020932806</v>
      </c>
      <c r="AI87" s="29">
        <f>PRODUCT($C87:M87)</f>
        <v>0.7903744736988616</v>
      </c>
      <c r="AJ87" s="29">
        <f>PRODUCT($C87:N87)</f>
        <v>0.75085575001391847</v>
      </c>
      <c r="AK87" s="29">
        <f>PRODUCT($C87:O87)</f>
        <v>0.74710147126384885</v>
      </c>
      <c r="AL87" s="29">
        <f>PRODUCT($C87:P87)</f>
        <v>0.7097463977006564</v>
      </c>
      <c r="AM87" s="29">
        <f>PRODUCT($C87:Q87)</f>
        <v>0.70619766571215314</v>
      </c>
      <c r="AN87" s="29">
        <f>PRODUCT($C87:R87)</f>
        <v>0.70266667738359234</v>
      </c>
      <c r="AO87" s="29">
        <f>PRODUCT($C87:S87)</f>
        <v>0.66753334351441274</v>
      </c>
      <c r="AP87" s="29">
        <f>PRODUCT($C87:T87)</f>
        <v>0.66419567679684066</v>
      </c>
      <c r="AQ87" s="29">
        <f>PRODUCT($C87:U87)</f>
        <v>0.63098589295699858</v>
      </c>
      <c r="AR87" s="29">
        <f>PRODUCT($C87:V87)</f>
        <v>0.59943659830914864</v>
      </c>
      <c r="AU87">
        <f t="shared" si="13"/>
        <v>76</v>
      </c>
      <c r="AV87" s="30">
        <f>Y87*'Base no wds'!AA90</f>
        <v>0</v>
      </c>
      <c r="AW87" s="30">
        <f>Z87*'Base no wds'!AB90</f>
        <v>0.95</v>
      </c>
      <c r="AX87" s="30">
        <f>AA87*'Base no wds'!AC90</f>
        <v>0.94524999999999992</v>
      </c>
      <c r="AY87" s="30">
        <f>AB87*'Base no wds'!AD90</f>
        <v>0.94052374999999988</v>
      </c>
      <c r="AZ87" s="30">
        <f>AC87*'Base no wds'!AE90</f>
        <v>0</v>
      </c>
      <c r="BA87" s="30">
        <f>AD87*'Base no wds'!AF90</f>
        <v>0</v>
      </c>
      <c r="BB87" s="30">
        <f>AE87*'Base no wds'!AG90</f>
        <v>0.84457857095312483</v>
      </c>
      <c r="BC87" s="30">
        <f>AF87*'Base no wds'!AH90</f>
        <v>0.8403556780983592</v>
      </c>
      <c r="BD87" s="30">
        <f>AG87*'Base no wds'!AI90</f>
        <v>0.83615389970786735</v>
      </c>
      <c r="BE87" s="30">
        <f>AH87*'Base no wds'!AJ90</f>
        <v>0</v>
      </c>
      <c r="BF87" s="30">
        <f>AI87*'Base no wds'!AK90</f>
        <v>0</v>
      </c>
      <c r="BG87" s="30">
        <f>AJ87*'Base no wds'!AL90</f>
        <v>0.75085575001391847</v>
      </c>
      <c r="BH87" s="30">
        <f>AK87*'Base no wds'!AM90</f>
        <v>0</v>
      </c>
      <c r="BI87" s="30">
        <f>AL87*'Base no wds'!AN90</f>
        <v>0.7097463977006564</v>
      </c>
      <c r="BJ87" s="30">
        <f>AM87*'Base no wds'!AO90</f>
        <v>0.70619766571215314</v>
      </c>
      <c r="BK87" s="30">
        <f>AN87*'Base no wds'!AP90</f>
        <v>0</v>
      </c>
      <c r="BL87" s="30">
        <f>AO87*'Base no wds'!AQ90</f>
        <v>0.66753334351441274</v>
      </c>
      <c r="BM87" s="30">
        <f>AP87*'Base no wds'!AR90</f>
        <v>0</v>
      </c>
      <c r="BN87" s="30">
        <f>AQ87*'Base no wds'!AS90</f>
        <v>0</v>
      </c>
      <c r="BO87" s="30">
        <f>AR87*'Base no wds'!AT90</f>
        <v>0</v>
      </c>
      <c r="BP87" s="8">
        <f t="shared" si="14"/>
        <v>8.1911950557004918</v>
      </c>
      <c r="BQ87" s="32">
        <f t="shared" si="10"/>
        <v>8</v>
      </c>
    </row>
    <row r="88" spans="1:69" x14ac:dyDescent="0.2">
      <c r="A88">
        <f t="shared" si="11"/>
        <v>77</v>
      </c>
      <c r="C88" s="29">
        <f>1-IF(C$10=0.5,0,IF('Base no wds'!Z91=1,'Base with wds'!$H$4,'Base with wds'!$H$5))</f>
        <v>1</v>
      </c>
      <c r="D88" s="29">
        <f>1-IF(D$10=0.5,0,IF('Base no wds'!AA91=1,'Base with wds'!$H$4,'Base with wds'!$H$5))</f>
        <v>0.995</v>
      </c>
      <c r="E88" s="29">
        <f>1-IF(E$10=0.5,0,IF('Base no wds'!AB91=1,'Base with wds'!$H$4,'Base with wds'!$H$5))</f>
        <v>0.95</v>
      </c>
      <c r="F88" s="29">
        <f>1-IF(F$10=0.5,0,IF('Base no wds'!AC91=1,'Base with wds'!$H$4,'Base with wds'!$H$5))</f>
        <v>0.95</v>
      </c>
      <c r="G88" s="29">
        <f>1-IF(G$10=0.5,0,IF('Base no wds'!AD91=1,'Base with wds'!$H$4,'Base with wds'!$H$5))</f>
        <v>0.95</v>
      </c>
      <c r="H88" s="29">
        <f>1-IF(H$10=0.5,0,IF('Base no wds'!AE91=1,'Base with wds'!$H$4,'Base with wds'!$H$5))</f>
        <v>0.95</v>
      </c>
      <c r="I88" s="29">
        <f>1-IF(I$10=0.5,0,IF('Base no wds'!AF91=1,'Base with wds'!$H$4,'Base with wds'!$H$5))</f>
        <v>0.95</v>
      </c>
      <c r="J88" s="29">
        <f>1-IF(J$10=0.5,0,IF('Base no wds'!AG91=1,'Base with wds'!$H$4,'Base with wds'!$H$5))</f>
        <v>0.995</v>
      </c>
      <c r="K88" s="29">
        <f>1-IF(K$10=0.5,0,IF('Base no wds'!AH91=1,'Base with wds'!$H$4,'Base with wds'!$H$5))</f>
        <v>0.995</v>
      </c>
      <c r="L88" s="29">
        <f>1-IF(L$10=0.5,0,IF('Base no wds'!AI91=1,'Base with wds'!$H$4,'Base with wds'!$H$5))</f>
        <v>0.995</v>
      </c>
      <c r="M88" s="29">
        <f>1-IF(M$10=0.5,0,IF('Base no wds'!AJ91=1,'Base with wds'!$H$4,'Base with wds'!$H$5))</f>
        <v>0.995</v>
      </c>
      <c r="N88" s="29">
        <f>1-IF(N$10=0.5,0,IF('Base no wds'!AK91=1,'Base with wds'!$H$4,'Base with wds'!$H$5))</f>
        <v>0.95</v>
      </c>
      <c r="O88" s="29">
        <f>1-IF(O$10=0.5,0,IF('Base no wds'!AL91=1,'Base with wds'!$H$4,'Base with wds'!$H$5))</f>
        <v>0.995</v>
      </c>
      <c r="P88" s="29">
        <f>1-IF(P$10=0.5,0,IF('Base no wds'!AM91=1,'Base with wds'!$H$4,'Base with wds'!$H$5))</f>
        <v>0.95</v>
      </c>
      <c r="Q88" s="29">
        <f>1-IF(Q$10=0.5,0,IF('Base no wds'!AN91=1,'Base with wds'!$H$4,'Base with wds'!$H$5))</f>
        <v>0.995</v>
      </c>
      <c r="R88" s="29">
        <f>1-IF(R$10=0.5,0,IF('Base no wds'!AO91=1,'Base with wds'!$H$4,'Base with wds'!$H$5))</f>
        <v>0.95</v>
      </c>
      <c r="S88" s="29">
        <f>1-IF(S$10=0.5,0,IF('Base no wds'!AP91=1,'Base with wds'!$H$4,'Base with wds'!$H$5))</f>
        <v>0.995</v>
      </c>
      <c r="T88" s="29">
        <f>1-IF(T$10=0.5,0,IF('Base no wds'!AQ91=1,'Base with wds'!$H$4,'Base with wds'!$H$5))</f>
        <v>0.95</v>
      </c>
      <c r="U88" s="29">
        <f>1-IF(U$10=0.5,0,IF('Base no wds'!AR91=1,'Base with wds'!$H$4,'Base with wds'!$H$5))</f>
        <v>0.995</v>
      </c>
      <c r="V88" s="29">
        <f>1-IF(V$10=0.5,0,IF('Base no wds'!AS91=1,'Base with wds'!$H$4,'Base with wds'!$H$5))</f>
        <v>0.995</v>
      </c>
      <c r="X88">
        <f t="shared" si="12"/>
        <v>77</v>
      </c>
      <c r="Y88" s="29">
        <f>PRODUCT($C88:C88)</f>
        <v>1</v>
      </c>
      <c r="Z88" s="29">
        <f>PRODUCT($C88:D88)</f>
        <v>0.995</v>
      </c>
      <c r="AA88" s="29">
        <f>PRODUCT($C88:E88)</f>
        <v>0.94524999999999992</v>
      </c>
      <c r="AB88" s="29">
        <f>PRODUCT($C88:F88)</f>
        <v>0.89798749999999994</v>
      </c>
      <c r="AC88" s="29">
        <f>PRODUCT($C88:G88)</f>
        <v>0.85308812499999986</v>
      </c>
      <c r="AD88" s="29">
        <f>PRODUCT($C88:H88)</f>
        <v>0.81043371874999981</v>
      </c>
      <c r="AE88" s="29">
        <f>PRODUCT($C88:I88)</f>
        <v>0.76991203281249976</v>
      </c>
      <c r="AF88" s="29">
        <f>PRODUCT($C88:J88)</f>
        <v>0.7660624726484373</v>
      </c>
      <c r="AG88" s="29">
        <f>PRODUCT($C88:K88)</f>
        <v>0.76223216028519514</v>
      </c>
      <c r="AH88" s="29">
        <f>PRODUCT($C88:L88)</f>
        <v>0.75842099948376918</v>
      </c>
      <c r="AI88" s="29">
        <f>PRODUCT($C88:M88)</f>
        <v>0.75462889448635029</v>
      </c>
      <c r="AJ88" s="29">
        <f>PRODUCT($C88:N88)</f>
        <v>0.71689744976203273</v>
      </c>
      <c r="AK88" s="29">
        <f>PRODUCT($C88:O88)</f>
        <v>0.71331296251322251</v>
      </c>
      <c r="AL88" s="29">
        <f>PRODUCT($C88:P88)</f>
        <v>0.67764731438756132</v>
      </c>
      <c r="AM88" s="29">
        <f>PRODUCT($C88:Q88)</f>
        <v>0.67425907781562355</v>
      </c>
      <c r="AN88" s="29">
        <f>PRODUCT($C88:R88)</f>
        <v>0.64054612392484234</v>
      </c>
      <c r="AO88" s="29">
        <f>PRODUCT($C88:S88)</f>
        <v>0.63734339330521816</v>
      </c>
      <c r="AP88" s="29">
        <f>PRODUCT($C88:T88)</f>
        <v>0.60547622363995723</v>
      </c>
      <c r="AQ88" s="29">
        <f>PRODUCT($C88:U88)</f>
        <v>0.60244884252175745</v>
      </c>
      <c r="AR88" s="29">
        <f>PRODUCT($C88:V88)</f>
        <v>0.59943659830914864</v>
      </c>
      <c r="AU88">
        <f t="shared" si="13"/>
        <v>77</v>
      </c>
      <c r="AV88" s="30">
        <f>Y88*'Base no wds'!AA91</f>
        <v>1</v>
      </c>
      <c r="AW88" s="30">
        <f>Z88*'Base no wds'!AB91</f>
        <v>0</v>
      </c>
      <c r="AX88" s="30">
        <f>AA88*'Base no wds'!AC91</f>
        <v>0</v>
      </c>
      <c r="AY88" s="30">
        <f>AB88*'Base no wds'!AD91</f>
        <v>0</v>
      </c>
      <c r="AZ88" s="30">
        <f>AC88*'Base no wds'!AE91</f>
        <v>0</v>
      </c>
      <c r="BA88" s="30">
        <f>AD88*'Base no wds'!AF91</f>
        <v>0</v>
      </c>
      <c r="BB88" s="30">
        <f>AE88*'Base no wds'!AG91</f>
        <v>0.76991203281249976</v>
      </c>
      <c r="BC88" s="30">
        <f>AF88*'Base no wds'!AH91</f>
        <v>0.7660624726484373</v>
      </c>
      <c r="BD88" s="30">
        <f>AG88*'Base no wds'!AI91</f>
        <v>0.76223216028519514</v>
      </c>
      <c r="BE88" s="30">
        <f>AH88*'Base no wds'!AJ91</f>
        <v>0.75842099948376918</v>
      </c>
      <c r="BF88" s="30">
        <f>AI88*'Base no wds'!AK91</f>
        <v>0</v>
      </c>
      <c r="BG88" s="30">
        <f>AJ88*'Base no wds'!AL91</f>
        <v>0.71689744976203273</v>
      </c>
      <c r="BH88" s="30">
        <f>AK88*'Base no wds'!AM91</f>
        <v>0</v>
      </c>
      <c r="BI88" s="30">
        <f>AL88*'Base no wds'!AN91</f>
        <v>0.67764731438756132</v>
      </c>
      <c r="BJ88" s="30">
        <f>AM88*'Base no wds'!AO91</f>
        <v>0</v>
      </c>
      <c r="BK88" s="30">
        <f>AN88*'Base no wds'!AP91</f>
        <v>0.64054612392484234</v>
      </c>
      <c r="BL88" s="30">
        <f>AO88*'Base no wds'!AQ91</f>
        <v>0</v>
      </c>
      <c r="BM88" s="30">
        <f>AP88*'Base no wds'!AR91</f>
        <v>0.60547622363995723</v>
      </c>
      <c r="BN88" s="30">
        <f>AQ88*'Base no wds'!AS91</f>
        <v>0.60244884252175745</v>
      </c>
      <c r="BO88" s="30">
        <f>AR88*'Base no wds'!AT91</f>
        <v>0</v>
      </c>
      <c r="BP88" s="8">
        <f t="shared" si="14"/>
        <v>7.2996436194660532</v>
      </c>
      <c r="BQ88" s="32">
        <f t="shared" si="10"/>
        <v>7</v>
      </c>
    </row>
    <row r="89" spans="1:69" x14ac:dyDescent="0.2">
      <c r="A89">
        <f t="shared" si="11"/>
        <v>78</v>
      </c>
      <c r="C89" s="29">
        <f>1-IF(C$10=0.5,0,IF('Base no wds'!Z92=1,'Base with wds'!$H$4,'Base with wds'!$H$5))</f>
        <v>1</v>
      </c>
      <c r="D89" s="29">
        <f>1-IF(D$10=0.5,0,IF('Base no wds'!AA92=1,'Base with wds'!$H$4,'Base with wds'!$H$5))</f>
        <v>0.995</v>
      </c>
      <c r="E89" s="29">
        <f>1-IF(E$10=0.5,0,IF('Base no wds'!AB92=1,'Base with wds'!$H$4,'Base with wds'!$H$5))</f>
        <v>0.995</v>
      </c>
      <c r="F89" s="29">
        <f>1-IF(F$10=0.5,0,IF('Base no wds'!AC92=1,'Base with wds'!$H$4,'Base with wds'!$H$5))</f>
        <v>0.95</v>
      </c>
      <c r="G89" s="29">
        <f>1-IF(G$10=0.5,0,IF('Base no wds'!AD92=1,'Base with wds'!$H$4,'Base with wds'!$H$5))</f>
        <v>0.95</v>
      </c>
      <c r="H89" s="29">
        <f>1-IF(H$10=0.5,0,IF('Base no wds'!AE92=1,'Base with wds'!$H$4,'Base with wds'!$H$5))</f>
        <v>0.995</v>
      </c>
      <c r="I89" s="29">
        <f>1-IF(I$10=0.5,0,IF('Base no wds'!AF92=1,'Base with wds'!$H$4,'Base with wds'!$H$5))</f>
        <v>0.95</v>
      </c>
      <c r="J89" s="29">
        <f>1-IF(J$10=0.5,0,IF('Base no wds'!AG92=1,'Base with wds'!$H$4,'Base with wds'!$H$5))</f>
        <v>0.95</v>
      </c>
      <c r="K89" s="29">
        <f>1-IF(K$10=0.5,0,IF('Base no wds'!AH92=1,'Base with wds'!$H$4,'Base with wds'!$H$5))</f>
        <v>0.95</v>
      </c>
      <c r="L89" s="29">
        <f>1-IF(L$10=0.5,0,IF('Base no wds'!AI92=1,'Base with wds'!$H$4,'Base with wds'!$H$5))</f>
        <v>0.995</v>
      </c>
      <c r="M89" s="29">
        <f>1-IF(M$10=0.5,0,IF('Base no wds'!AJ92=1,'Base with wds'!$H$4,'Base with wds'!$H$5))</f>
        <v>0.995</v>
      </c>
      <c r="N89" s="29">
        <f>1-IF(N$10=0.5,0,IF('Base no wds'!AK92=1,'Base with wds'!$H$4,'Base with wds'!$H$5))</f>
        <v>0.95</v>
      </c>
      <c r="O89" s="29">
        <f>1-IF(O$10=0.5,0,IF('Base no wds'!AL92=1,'Base with wds'!$H$4,'Base with wds'!$H$5))</f>
        <v>0.995</v>
      </c>
      <c r="P89" s="29">
        <f>1-IF(P$10=0.5,0,IF('Base no wds'!AM92=1,'Base with wds'!$H$4,'Base with wds'!$H$5))</f>
        <v>0.95</v>
      </c>
      <c r="Q89" s="29">
        <f>1-IF(Q$10=0.5,0,IF('Base no wds'!AN92=1,'Base with wds'!$H$4,'Base with wds'!$H$5))</f>
        <v>0.95</v>
      </c>
      <c r="R89" s="29">
        <f>1-IF(R$10=0.5,0,IF('Base no wds'!AO92=1,'Base with wds'!$H$4,'Base with wds'!$H$5))</f>
        <v>0.95</v>
      </c>
      <c r="S89" s="29">
        <f>1-IF(S$10=0.5,0,IF('Base no wds'!AP92=1,'Base with wds'!$H$4,'Base with wds'!$H$5))</f>
        <v>0.95</v>
      </c>
      <c r="T89" s="29">
        <f>1-IF(T$10=0.5,0,IF('Base no wds'!AQ92=1,'Base with wds'!$H$4,'Base with wds'!$H$5))</f>
        <v>0.995</v>
      </c>
      <c r="U89" s="29">
        <f>1-IF(U$10=0.5,0,IF('Base no wds'!AR92=1,'Base with wds'!$H$4,'Base with wds'!$H$5))</f>
        <v>0.95</v>
      </c>
      <c r="V89" s="29">
        <f>1-IF(V$10=0.5,0,IF('Base no wds'!AS92=1,'Base with wds'!$H$4,'Base with wds'!$H$5))</f>
        <v>0.995</v>
      </c>
      <c r="X89">
        <f t="shared" si="12"/>
        <v>78</v>
      </c>
      <c r="Y89" s="29">
        <f>PRODUCT($C89:C89)</f>
        <v>1</v>
      </c>
      <c r="Z89" s="29">
        <f>PRODUCT($C89:D89)</f>
        <v>0.995</v>
      </c>
      <c r="AA89" s="29">
        <f>PRODUCT($C89:E89)</f>
        <v>0.99002500000000004</v>
      </c>
      <c r="AB89" s="29">
        <f>PRODUCT($C89:F89)</f>
        <v>0.94052374999999999</v>
      </c>
      <c r="AC89" s="29">
        <f>PRODUCT($C89:G89)</f>
        <v>0.8934975624999999</v>
      </c>
      <c r="AD89" s="29">
        <f>PRODUCT($C89:H89)</f>
        <v>0.88903007468749995</v>
      </c>
      <c r="AE89" s="29">
        <f>PRODUCT($C89:I89)</f>
        <v>0.84457857095312494</v>
      </c>
      <c r="AF89" s="29">
        <f>PRODUCT($C89:J89)</f>
        <v>0.80234964240546869</v>
      </c>
      <c r="AG89" s="29">
        <f>PRODUCT($C89:K89)</f>
        <v>0.76223216028519525</v>
      </c>
      <c r="AH89" s="29">
        <f>PRODUCT($C89:L89)</f>
        <v>0.75842099948376929</v>
      </c>
      <c r="AI89" s="29">
        <f>PRODUCT($C89:M89)</f>
        <v>0.7546288944863504</v>
      </c>
      <c r="AJ89" s="29">
        <f>PRODUCT($C89:N89)</f>
        <v>0.71689744976203285</v>
      </c>
      <c r="AK89" s="29">
        <f>PRODUCT($C89:O89)</f>
        <v>0.71331296251322263</v>
      </c>
      <c r="AL89" s="29">
        <f>PRODUCT($C89:P89)</f>
        <v>0.67764731438756143</v>
      </c>
      <c r="AM89" s="29">
        <f>PRODUCT($C89:Q89)</f>
        <v>0.64376494866818335</v>
      </c>
      <c r="AN89" s="29">
        <f>PRODUCT($C89:R89)</f>
        <v>0.61157670123477414</v>
      </c>
      <c r="AO89" s="29">
        <f>PRODUCT($C89:S89)</f>
        <v>0.58099786617303539</v>
      </c>
      <c r="AP89" s="29">
        <f>PRODUCT($C89:T89)</f>
        <v>0.57809287684217026</v>
      </c>
      <c r="AQ89" s="29">
        <f>PRODUCT($C89:U89)</f>
        <v>0.5491882330000617</v>
      </c>
      <c r="AR89" s="29">
        <f>PRODUCT($C89:V89)</f>
        <v>0.54644229183506143</v>
      </c>
      <c r="AU89">
        <f t="shared" si="13"/>
        <v>78</v>
      </c>
      <c r="AV89" s="30">
        <f>Y89*'Base no wds'!AA92</f>
        <v>1</v>
      </c>
      <c r="AW89" s="30">
        <f>Z89*'Base no wds'!AB92</f>
        <v>0.995</v>
      </c>
      <c r="AX89" s="30">
        <f>AA89*'Base no wds'!AC92</f>
        <v>0</v>
      </c>
      <c r="AY89" s="30">
        <f>AB89*'Base no wds'!AD92</f>
        <v>0</v>
      </c>
      <c r="AZ89" s="30">
        <f>AC89*'Base no wds'!AE92</f>
        <v>0.8934975624999999</v>
      </c>
      <c r="BA89" s="30">
        <f>AD89*'Base no wds'!AF92</f>
        <v>0</v>
      </c>
      <c r="BB89" s="30">
        <f>AE89*'Base no wds'!AG92</f>
        <v>0</v>
      </c>
      <c r="BC89" s="30">
        <f>AF89*'Base no wds'!AH92</f>
        <v>0</v>
      </c>
      <c r="BD89" s="30">
        <f>AG89*'Base no wds'!AI92</f>
        <v>0.76223216028519525</v>
      </c>
      <c r="BE89" s="30">
        <f>AH89*'Base no wds'!AJ92</f>
        <v>0.75842099948376929</v>
      </c>
      <c r="BF89" s="30">
        <f>AI89*'Base no wds'!AK92</f>
        <v>0</v>
      </c>
      <c r="BG89" s="30">
        <f>AJ89*'Base no wds'!AL92</f>
        <v>0.71689744976203285</v>
      </c>
      <c r="BH89" s="30">
        <f>AK89*'Base no wds'!AM92</f>
        <v>0</v>
      </c>
      <c r="BI89" s="30">
        <f>AL89*'Base no wds'!AN92</f>
        <v>0</v>
      </c>
      <c r="BJ89" s="30">
        <f>AM89*'Base no wds'!AO92</f>
        <v>0</v>
      </c>
      <c r="BK89" s="30">
        <f>AN89*'Base no wds'!AP92</f>
        <v>0</v>
      </c>
      <c r="BL89" s="30">
        <f>AO89*'Base no wds'!AQ92</f>
        <v>0.58099786617303539</v>
      </c>
      <c r="BM89" s="30">
        <f>AP89*'Base no wds'!AR92</f>
        <v>0</v>
      </c>
      <c r="BN89" s="30">
        <f>AQ89*'Base no wds'!AS92</f>
        <v>0.5491882330000617</v>
      </c>
      <c r="BO89" s="30">
        <f>AR89*'Base no wds'!AT92</f>
        <v>0.54644229183506143</v>
      </c>
      <c r="BP89" s="8">
        <f t="shared" si="14"/>
        <v>6.8026765630391575</v>
      </c>
      <c r="BQ89" s="32">
        <f t="shared" si="10"/>
        <v>7</v>
      </c>
    </row>
    <row r="90" spans="1:69" x14ac:dyDescent="0.2">
      <c r="A90">
        <f t="shared" si="11"/>
        <v>79</v>
      </c>
      <c r="C90" s="29">
        <f>1-IF(C$10=0.5,0,IF('Base no wds'!Z93=1,'Base with wds'!$H$4,'Base with wds'!$H$5))</f>
        <v>1</v>
      </c>
      <c r="D90" s="29">
        <f>1-IF(D$10=0.5,0,IF('Base no wds'!AA93=1,'Base with wds'!$H$4,'Base with wds'!$H$5))</f>
        <v>0.995</v>
      </c>
      <c r="E90" s="29">
        <f>1-IF(E$10=0.5,0,IF('Base no wds'!AB93=1,'Base with wds'!$H$4,'Base with wds'!$H$5))</f>
        <v>0.95</v>
      </c>
      <c r="F90" s="29">
        <f>1-IF(F$10=0.5,0,IF('Base no wds'!AC93=1,'Base with wds'!$H$4,'Base with wds'!$H$5))</f>
        <v>0.95</v>
      </c>
      <c r="G90" s="29">
        <f>1-IF(G$10=0.5,0,IF('Base no wds'!AD93=1,'Base with wds'!$H$4,'Base with wds'!$H$5))</f>
        <v>0.95</v>
      </c>
      <c r="H90" s="29">
        <f>1-IF(H$10=0.5,0,IF('Base no wds'!AE93=1,'Base with wds'!$H$4,'Base with wds'!$H$5))</f>
        <v>0.95</v>
      </c>
      <c r="I90" s="29">
        <f>1-IF(I$10=0.5,0,IF('Base no wds'!AF93=1,'Base with wds'!$H$4,'Base with wds'!$H$5))</f>
        <v>0.95</v>
      </c>
      <c r="J90" s="29">
        <f>1-IF(J$10=0.5,0,IF('Base no wds'!AG93=1,'Base with wds'!$H$4,'Base with wds'!$H$5))</f>
        <v>0.995</v>
      </c>
      <c r="K90" s="29">
        <f>1-IF(K$10=0.5,0,IF('Base no wds'!AH93=1,'Base with wds'!$H$4,'Base with wds'!$H$5))</f>
        <v>0.95</v>
      </c>
      <c r="L90" s="29">
        <f>1-IF(L$10=0.5,0,IF('Base no wds'!AI93=1,'Base with wds'!$H$4,'Base with wds'!$H$5))</f>
        <v>0.995</v>
      </c>
      <c r="M90" s="29">
        <f>1-IF(M$10=0.5,0,IF('Base no wds'!AJ93=1,'Base with wds'!$H$4,'Base with wds'!$H$5))</f>
        <v>0.995</v>
      </c>
      <c r="N90" s="29">
        <f>1-IF(N$10=0.5,0,IF('Base no wds'!AK93=1,'Base with wds'!$H$4,'Base with wds'!$H$5))</f>
        <v>0.995</v>
      </c>
      <c r="O90" s="29">
        <f>1-IF(O$10=0.5,0,IF('Base no wds'!AL93=1,'Base with wds'!$H$4,'Base with wds'!$H$5))</f>
        <v>0.95</v>
      </c>
      <c r="P90" s="29">
        <f>1-IF(P$10=0.5,0,IF('Base no wds'!AM93=1,'Base with wds'!$H$4,'Base with wds'!$H$5))</f>
        <v>0.95</v>
      </c>
      <c r="Q90" s="29">
        <f>1-IF(Q$10=0.5,0,IF('Base no wds'!AN93=1,'Base with wds'!$H$4,'Base with wds'!$H$5))</f>
        <v>0.95</v>
      </c>
      <c r="R90" s="29">
        <f>1-IF(R$10=0.5,0,IF('Base no wds'!AO93=1,'Base with wds'!$H$4,'Base with wds'!$H$5))</f>
        <v>0.995</v>
      </c>
      <c r="S90" s="29">
        <f>1-IF(S$10=0.5,0,IF('Base no wds'!AP93=1,'Base with wds'!$H$4,'Base with wds'!$H$5))</f>
        <v>0.995</v>
      </c>
      <c r="T90" s="29">
        <f>1-IF(T$10=0.5,0,IF('Base no wds'!AQ93=1,'Base with wds'!$H$4,'Base with wds'!$H$5))</f>
        <v>0.995</v>
      </c>
      <c r="U90" s="29">
        <f>1-IF(U$10=0.5,0,IF('Base no wds'!AR93=1,'Base with wds'!$H$4,'Base with wds'!$H$5))</f>
        <v>0.995</v>
      </c>
      <c r="V90" s="29">
        <f>1-IF(V$10=0.5,0,IF('Base no wds'!AS93=1,'Base with wds'!$H$4,'Base with wds'!$H$5))</f>
        <v>0.95</v>
      </c>
      <c r="X90">
        <f t="shared" si="12"/>
        <v>79</v>
      </c>
      <c r="Y90" s="29">
        <f>PRODUCT($C90:C90)</f>
        <v>1</v>
      </c>
      <c r="Z90" s="29">
        <f>PRODUCT($C90:D90)</f>
        <v>0.995</v>
      </c>
      <c r="AA90" s="29">
        <f>PRODUCT($C90:E90)</f>
        <v>0.94524999999999992</v>
      </c>
      <c r="AB90" s="29">
        <f>PRODUCT($C90:F90)</f>
        <v>0.89798749999999994</v>
      </c>
      <c r="AC90" s="29">
        <f>PRODUCT($C90:G90)</f>
        <v>0.85308812499999986</v>
      </c>
      <c r="AD90" s="29">
        <f>PRODUCT($C90:H90)</f>
        <v>0.81043371874999981</v>
      </c>
      <c r="AE90" s="29">
        <f>PRODUCT($C90:I90)</f>
        <v>0.76991203281249976</v>
      </c>
      <c r="AF90" s="29">
        <f>PRODUCT($C90:J90)</f>
        <v>0.7660624726484373</v>
      </c>
      <c r="AG90" s="29">
        <f>PRODUCT($C90:K90)</f>
        <v>0.72775934901601536</v>
      </c>
      <c r="AH90" s="29">
        <f>PRODUCT($C90:L90)</f>
        <v>0.7241205522709353</v>
      </c>
      <c r="AI90" s="29">
        <f>PRODUCT($C90:M90)</f>
        <v>0.72049994950958063</v>
      </c>
      <c r="AJ90" s="29">
        <f>PRODUCT($C90:N90)</f>
        <v>0.71689744976203273</v>
      </c>
      <c r="AK90" s="29">
        <f>PRODUCT($C90:O90)</f>
        <v>0.68105257727393109</v>
      </c>
      <c r="AL90" s="29">
        <f>PRODUCT($C90:P90)</f>
        <v>0.64699994841023456</v>
      </c>
      <c r="AM90" s="29">
        <f>PRODUCT($C90:Q90)</f>
        <v>0.61464995098972275</v>
      </c>
      <c r="AN90" s="29">
        <f>PRODUCT($C90:R90)</f>
        <v>0.61157670123477414</v>
      </c>
      <c r="AO90" s="29">
        <f>PRODUCT($C90:S90)</f>
        <v>0.60851881772860028</v>
      </c>
      <c r="AP90" s="29">
        <f>PRODUCT($C90:T90)</f>
        <v>0.60547622363995723</v>
      </c>
      <c r="AQ90" s="29">
        <f>PRODUCT($C90:U90)</f>
        <v>0.60244884252175745</v>
      </c>
      <c r="AR90" s="29">
        <f>PRODUCT($C90:V90)</f>
        <v>0.57232640039566951</v>
      </c>
      <c r="AU90">
        <f t="shared" si="13"/>
        <v>79</v>
      </c>
      <c r="AV90" s="30">
        <f>Y90*'Base no wds'!AA93</f>
        <v>1</v>
      </c>
      <c r="AW90" s="30">
        <f>Z90*'Base no wds'!AB93</f>
        <v>0</v>
      </c>
      <c r="AX90" s="30">
        <f>AA90*'Base no wds'!AC93</f>
        <v>0</v>
      </c>
      <c r="AY90" s="30">
        <f>AB90*'Base no wds'!AD93</f>
        <v>0</v>
      </c>
      <c r="AZ90" s="30">
        <f>AC90*'Base no wds'!AE93</f>
        <v>0</v>
      </c>
      <c r="BA90" s="30">
        <f>AD90*'Base no wds'!AF93</f>
        <v>0</v>
      </c>
      <c r="BB90" s="30">
        <f>AE90*'Base no wds'!AG93</f>
        <v>0.76991203281249976</v>
      </c>
      <c r="BC90" s="30">
        <f>AF90*'Base no wds'!AH93</f>
        <v>0</v>
      </c>
      <c r="BD90" s="30">
        <f>AG90*'Base no wds'!AI93</f>
        <v>0.72775934901601536</v>
      </c>
      <c r="BE90" s="30">
        <f>AH90*'Base no wds'!AJ93</f>
        <v>0.7241205522709353</v>
      </c>
      <c r="BF90" s="30">
        <f>AI90*'Base no wds'!AK93</f>
        <v>0.72049994950958063</v>
      </c>
      <c r="BG90" s="30">
        <f>AJ90*'Base no wds'!AL93</f>
        <v>0</v>
      </c>
      <c r="BH90" s="30">
        <f>AK90*'Base no wds'!AM93</f>
        <v>0</v>
      </c>
      <c r="BI90" s="30">
        <f>AL90*'Base no wds'!AN93</f>
        <v>0</v>
      </c>
      <c r="BJ90" s="30">
        <f>AM90*'Base no wds'!AO93</f>
        <v>0.61464995098972275</v>
      </c>
      <c r="BK90" s="30">
        <f>AN90*'Base no wds'!AP93</f>
        <v>0.61157670123477414</v>
      </c>
      <c r="BL90" s="30">
        <f>AO90*'Base no wds'!AQ93</f>
        <v>0.60851881772860028</v>
      </c>
      <c r="BM90" s="30">
        <f>AP90*'Base no wds'!AR93</f>
        <v>0.60547622363995723</v>
      </c>
      <c r="BN90" s="30">
        <f>AQ90*'Base no wds'!AS93</f>
        <v>0</v>
      </c>
      <c r="BO90" s="30">
        <f>AR90*'Base no wds'!AT93</f>
        <v>0.57232640039566951</v>
      </c>
      <c r="BP90" s="8">
        <f t="shared" si="14"/>
        <v>6.9548399775977554</v>
      </c>
      <c r="BQ90" s="32">
        <f t="shared" si="10"/>
        <v>7</v>
      </c>
    </row>
    <row r="91" spans="1:69" x14ac:dyDescent="0.2">
      <c r="A91">
        <f t="shared" si="11"/>
        <v>80</v>
      </c>
      <c r="C91" s="29">
        <f>1-IF(C$10=0.5,0,IF('Base no wds'!Z94=1,'Base with wds'!$H$4,'Base with wds'!$H$5))</f>
        <v>1</v>
      </c>
      <c r="D91" s="29">
        <f>1-IF(D$10=0.5,0,IF('Base no wds'!AA94=1,'Base with wds'!$H$4,'Base with wds'!$H$5))</f>
        <v>0.995</v>
      </c>
      <c r="E91" s="29">
        <f>1-IF(E$10=0.5,0,IF('Base no wds'!AB94=1,'Base with wds'!$H$4,'Base with wds'!$H$5))</f>
        <v>0.95</v>
      </c>
      <c r="F91" s="29">
        <f>1-IF(F$10=0.5,0,IF('Base no wds'!AC94=1,'Base with wds'!$H$4,'Base with wds'!$H$5))</f>
        <v>0.95</v>
      </c>
      <c r="G91" s="29">
        <f>1-IF(G$10=0.5,0,IF('Base no wds'!AD94=1,'Base with wds'!$H$4,'Base with wds'!$H$5))</f>
        <v>0.995</v>
      </c>
      <c r="H91" s="29">
        <f>1-IF(H$10=0.5,0,IF('Base no wds'!AE94=1,'Base with wds'!$H$4,'Base with wds'!$H$5))</f>
        <v>0.95</v>
      </c>
      <c r="I91" s="29">
        <f>1-IF(I$10=0.5,0,IF('Base no wds'!AF94=1,'Base with wds'!$H$4,'Base with wds'!$H$5))</f>
        <v>0.95</v>
      </c>
      <c r="J91" s="29">
        <f>1-IF(J$10=0.5,0,IF('Base no wds'!AG94=1,'Base with wds'!$H$4,'Base with wds'!$H$5))</f>
        <v>0.95</v>
      </c>
      <c r="K91" s="29">
        <f>1-IF(K$10=0.5,0,IF('Base no wds'!AH94=1,'Base with wds'!$H$4,'Base with wds'!$H$5))</f>
        <v>0.995</v>
      </c>
      <c r="L91" s="29">
        <f>1-IF(L$10=0.5,0,IF('Base no wds'!AI94=1,'Base with wds'!$H$4,'Base with wds'!$H$5))</f>
        <v>0.95</v>
      </c>
      <c r="M91" s="29">
        <f>1-IF(M$10=0.5,0,IF('Base no wds'!AJ94=1,'Base with wds'!$H$4,'Base with wds'!$H$5))</f>
        <v>0.95</v>
      </c>
      <c r="N91" s="29">
        <f>1-IF(N$10=0.5,0,IF('Base no wds'!AK94=1,'Base with wds'!$H$4,'Base with wds'!$H$5))</f>
        <v>0.95</v>
      </c>
      <c r="O91" s="29">
        <f>1-IF(O$10=0.5,0,IF('Base no wds'!AL94=1,'Base with wds'!$H$4,'Base with wds'!$H$5))</f>
        <v>0.95</v>
      </c>
      <c r="P91" s="29">
        <f>1-IF(P$10=0.5,0,IF('Base no wds'!AM94=1,'Base with wds'!$H$4,'Base with wds'!$H$5))</f>
        <v>0.95</v>
      </c>
      <c r="Q91" s="29">
        <f>1-IF(Q$10=0.5,0,IF('Base no wds'!AN94=1,'Base with wds'!$H$4,'Base with wds'!$H$5))</f>
        <v>0.95</v>
      </c>
      <c r="R91" s="29">
        <f>1-IF(R$10=0.5,0,IF('Base no wds'!AO94=1,'Base with wds'!$H$4,'Base with wds'!$H$5))</f>
        <v>0.995</v>
      </c>
      <c r="S91" s="29">
        <f>1-IF(S$10=0.5,0,IF('Base no wds'!AP94=1,'Base with wds'!$H$4,'Base with wds'!$H$5))</f>
        <v>0.95</v>
      </c>
      <c r="T91" s="29">
        <f>1-IF(T$10=0.5,0,IF('Base no wds'!AQ94=1,'Base with wds'!$H$4,'Base with wds'!$H$5))</f>
        <v>0.95</v>
      </c>
      <c r="U91" s="29">
        <f>1-IF(U$10=0.5,0,IF('Base no wds'!AR94=1,'Base with wds'!$H$4,'Base with wds'!$H$5))</f>
        <v>0.95</v>
      </c>
      <c r="V91" s="29">
        <f>1-IF(V$10=0.5,0,IF('Base no wds'!AS94=1,'Base with wds'!$H$4,'Base with wds'!$H$5))</f>
        <v>0.95</v>
      </c>
      <c r="X91">
        <f t="shared" si="12"/>
        <v>80</v>
      </c>
      <c r="Y91" s="29">
        <f>PRODUCT($C91:C91)</f>
        <v>1</v>
      </c>
      <c r="Z91" s="29">
        <f>PRODUCT($C91:D91)</f>
        <v>0.995</v>
      </c>
      <c r="AA91" s="29">
        <f>PRODUCT($C91:E91)</f>
        <v>0.94524999999999992</v>
      </c>
      <c r="AB91" s="29">
        <f>PRODUCT($C91:F91)</f>
        <v>0.89798749999999994</v>
      </c>
      <c r="AC91" s="29">
        <f>PRODUCT($C91:G91)</f>
        <v>0.8934975624999999</v>
      </c>
      <c r="AD91" s="29">
        <f>PRODUCT($C91:H91)</f>
        <v>0.84882268437499986</v>
      </c>
      <c r="AE91" s="29">
        <f>PRODUCT($C91:I91)</f>
        <v>0.80638155015624979</v>
      </c>
      <c r="AF91" s="29">
        <f>PRODUCT($C91:J91)</f>
        <v>0.7660624726484373</v>
      </c>
      <c r="AG91" s="29">
        <f>PRODUCT($C91:K91)</f>
        <v>0.76223216028519514</v>
      </c>
      <c r="AH91" s="29">
        <f>PRODUCT($C91:L91)</f>
        <v>0.7241205522709353</v>
      </c>
      <c r="AI91" s="29">
        <f>PRODUCT($C91:M91)</f>
        <v>0.68791452465738856</v>
      </c>
      <c r="AJ91" s="29">
        <f>PRODUCT($C91:N91)</f>
        <v>0.6535187984245191</v>
      </c>
      <c r="AK91" s="29">
        <f>PRODUCT($C91:O91)</f>
        <v>0.62084285850329313</v>
      </c>
      <c r="AL91" s="29">
        <f>PRODUCT($C91:P91)</f>
        <v>0.58980071557812841</v>
      </c>
      <c r="AM91" s="29">
        <f>PRODUCT($C91:Q91)</f>
        <v>0.560310679799222</v>
      </c>
      <c r="AN91" s="29">
        <f>PRODUCT($C91:R91)</f>
        <v>0.55750912640022587</v>
      </c>
      <c r="AO91" s="29">
        <f>PRODUCT($C91:S91)</f>
        <v>0.52963367008021456</v>
      </c>
      <c r="AP91" s="29">
        <f>PRODUCT($C91:T91)</f>
        <v>0.50315198657620386</v>
      </c>
      <c r="AQ91" s="29">
        <f>PRODUCT($C91:U91)</f>
        <v>0.47799438724739363</v>
      </c>
      <c r="AR91" s="29">
        <f>PRODUCT($C91:V91)</f>
        <v>0.45409466788502395</v>
      </c>
      <c r="AU91">
        <f t="shared" si="13"/>
        <v>80</v>
      </c>
      <c r="AV91" s="30">
        <f>Y91*'Base no wds'!AA94</f>
        <v>1</v>
      </c>
      <c r="AW91" s="30">
        <f>Z91*'Base no wds'!AB94</f>
        <v>0</v>
      </c>
      <c r="AX91" s="30">
        <f>AA91*'Base no wds'!AC94</f>
        <v>0</v>
      </c>
      <c r="AY91" s="30">
        <f>AB91*'Base no wds'!AD94</f>
        <v>0.89798749999999994</v>
      </c>
      <c r="AZ91" s="30">
        <f>AC91*'Base no wds'!AE94</f>
        <v>0</v>
      </c>
      <c r="BA91" s="30">
        <f>AD91*'Base no wds'!AF94</f>
        <v>0</v>
      </c>
      <c r="BB91" s="30">
        <f>AE91*'Base no wds'!AG94</f>
        <v>0</v>
      </c>
      <c r="BC91" s="30">
        <f>AF91*'Base no wds'!AH94</f>
        <v>0.7660624726484373</v>
      </c>
      <c r="BD91" s="30">
        <f>AG91*'Base no wds'!AI94</f>
        <v>0</v>
      </c>
      <c r="BE91" s="30">
        <f>AH91*'Base no wds'!AJ94</f>
        <v>0</v>
      </c>
      <c r="BF91" s="30">
        <f>AI91*'Base no wds'!AK94</f>
        <v>0</v>
      </c>
      <c r="BG91" s="30">
        <f>AJ91*'Base no wds'!AL94</f>
        <v>0</v>
      </c>
      <c r="BH91" s="30">
        <f>AK91*'Base no wds'!AM94</f>
        <v>0</v>
      </c>
      <c r="BI91" s="30">
        <f>AL91*'Base no wds'!AN94</f>
        <v>0</v>
      </c>
      <c r="BJ91" s="30">
        <f>AM91*'Base no wds'!AO94</f>
        <v>0.560310679799222</v>
      </c>
      <c r="BK91" s="30">
        <f>AN91*'Base no wds'!AP94</f>
        <v>0</v>
      </c>
      <c r="BL91" s="30">
        <f>AO91*'Base no wds'!AQ94</f>
        <v>0</v>
      </c>
      <c r="BM91" s="30">
        <f>AP91*'Base no wds'!AR94</f>
        <v>0</v>
      </c>
      <c r="BN91" s="30">
        <f>AQ91*'Base no wds'!AS94</f>
        <v>0</v>
      </c>
      <c r="BO91" s="30">
        <f>AR91*'Base no wds'!AT94</f>
        <v>0</v>
      </c>
      <c r="BP91" s="8">
        <f t="shared" si="14"/>
        <v>3.2243606524476593</v>
      </c>
      <c r="BQ91" s="32">
        <f t="shared" si="10"/>
        <v>3</v>
      </c>
    </row>
    <row r="92" spans="1:69" x14ac:dyDescent="0.2">
      <c r="A92">
        <f t="shared" si="11"/>
        <v>81</v>
      </c>
      <c r="C92" s="29">
        <f>1-IF(C$10=0.5,0,IF('Base no wds'!Z95=1,'Base with wds'!$H$4,'Base with wds'!$H$5))</f>
        <v>1</v>
      </c>
      <c r="D92" s="29">
        <f>1-IF(D$10=0.5,0,IF('Base no wds'!AA95=1,'Base with wds'!$H$4,'Base with wds'!$H$5))</f>
        <v>0.95</v>
      </c>
      <c r="E92" s="29">
        <f>1-IF(E$10=0.5,0,IF('Base no wds'!AB95=1,'Base with wds'!$H$4,'Base with wds'!$H$5))</f>
        <v>0.995</v>
      </c>
      <c r="F92" s="29">
        <f>1-IF(F$10=0.5,0,IF('Base no wds'!AC95=1,'Base with wds'!$H$4,'Base with wds'!$H$5))</f>
        <v>0.995</v>
      </c>
      <c r="G92" s="29">
        <f>1-IF(G$10=0.5,0,IF('Base no wds'!AD95=1,'Base with wds'!$H$4,'Base with wds'!$H$5))</f>
        <v>0.95</v>
      </c>
      <c r="H92" s="29">
        <f>1-IF(H$10=0.5,0,IF('Base no wds'!AE95=1,'Base with wds'!$H$4,'Base with wds'!$H$5))</f>
        <v>0.95</v>
      </c>
      <c r="I92" s="29">
        <f>1-IF(I$10=0.5,0,IF('Base no wds'!AF95=1,'Base with wds'!$H$4,'Base with wds'!$H$5))</f>
        <v>0.95</v>
      </c>
      <c r="J92" s="29">
        <f>1-IF(J$10=0.5,0,IF('Base no wds'!AG95=1,'Base with wds'!$H$4,'Base with wds'!$H$5))</f>
        <v>0.995</v>
      </c>
      <c r="K92" s="29">
        <f>1-IF(K$10=0.5,0,IF('Base no wds'!AH95=1,'Base with wds'!$H$4,'Base with wds'!$H$5))</f>
        <v>0.95</v>
      </c>
      <c r="L92" s="29">
        <f>1-IF(L$10=0.5,0,IF('Base no wds'!AI95=1,'Base with wds'!$H$4,'Base with wds'!$H$5))</f>
        <v>0.95</v>
      </c>
      <c r="M92" s="29">
        <f>1-IF(M$10=0.5,0,IF('Base no wds'!AJ95=1,'Base with wds'!$H$4,'Base with wds'!$H$5))</f>
        <v>0.95</v>
      </c>
      <c r="N92" s="29">
        <f>1-IF(N$10=0.5,0,IF('Base no wds'!AK95=1,'Base with wds'!$H$4,'Base with wds'!$H$5))</f>
        <v>0.95</v>
      </c>
      <c r="O92" s="29">
        <f>1-IF(O$10=0.5,0,IF('Base no wds'!AL95=1,'Base with wds'!$H$4,'Base with wds'!$H$5))</f>
        <v>0.995</v>
      </c>
      <c r="P92" s="29">
        <f>1-IF(P$10=0.5,0,IF('Base no wds'!AM95=1,'Base with wds'!$H$4,'Base with wds'!$H$5))</f>
        <v>0.995</v>
      </c>
      <c r="Q92" s="29">
        <f>1-IF(Q$10=0.5,0,IF('Base no wds'!AN95=1,'Base with wds'!$H$4,'Base with wds'!$H$5))</f>
        <v>0.95</v>
      </c>
      <c r="R92" s="29">
        <f>1-IF(R$10=0.5,0,IF('Base no wds'!AO95=1,'Base with wds'!$H$4,'Base with wds'!$H$5))</f>
        <v>0.995</v>
      </c>
      <c r="S92" s="29">
        <f>1-IF(S$10=0.5,0,IF('Base no wds'!AP95=1,'Base with wds'!$H$4,'Base with wds'!$H$5))</f>
        <v>0.995</v>
      </c>
      <c r="T92" s="29">
        <f>1-IF(T$10=0.5,0,IF('Base no wds'!AQ95=1,'Base with wds'!$H$4,'Base with wds'!$H$5))</f>
        <v>0.95</v>
      </c>
      <c r="U92" s="29">
        <f>1-IF(U$10=0.5,0,IF('Base no wds'!AR95=1,'Base with wds'!$H$4,'Base with wds'!$H$5))</f>
        <v>0.95</v>
      </c>
      <c r="V92" s="29">
        <f>1-IF(V$10=0.5,0,IF('Base no wds'!AS95=1,'Base with wds'!$H$4,'Base with wds'!$H$5))</f>
        <v>0.995</v>
      </c>
      <c r="X92">
        <f t="shared" si="12"/>
        <v>81</v>
      </c>
      <c r="Y92" s="29">
        <f>PRODUCT($C92:C92)</f>
        <v>1</v>
      </c>
      <c r="Z92" s="29">
        <f>PRODUCT($C92:D92)</f>
        <v>0.95</v>
      </c>
      <c r="AA92" s="29">
        <f>PRODUCT($C92:E92)</f>
        <v>0.94524999999999992</v>
      </c>
      <c r="AB92" s="29">
        <f>PRODUCT($C92:F92)</f>
        <v>0.94052374999999988</v>
      </c>
      <c r="AC92" s="29">
        <f>PRODUCT($C92:G92)</f>
        <v>0.8934975624999999</v>
      </c>
      <c r="AD92" s="29">
        <f>PRODUCT($C92:H92)</f>
        <v>0.84882268437499986</v>
      </c>
      <c r="AE92" s="29">
        <f>PRODUCT($C92:I92)</f>
        <v>0.80638155015624979</v>
      </c>
      <c r="AF92" s="29">
        <f>PRODUCT($C92:J92)</f>
        <v>0.80234964240546858</v>
      </c>
      <c r="AG92" s="29">
        <f>PRODUCT($C92:K92)</f>
        <v>0.76223216028519514</v>
      </c>
      <c r="AH92" s="29">
        <f>PRODUCT($C92:L92)</f>
        <v>0.7241205522709353</v>
      </c>
      <c r="AI92" s="29">
        <f>PRODUCT($C92:M92)</f>
        <v>0.68791452465738856</v>
      </c>
      <c r="AJ92" s="29">
        <f>PRODUCT($C92:N92)</f>
        <v>0.6535187984245191</v>
      </c>
      <c r="AK92" s="29">
        <f>PRODUCT($C92:O92)</f>
        <v>0.65025120443239648</v>
      </c>
      <c r="AL92" s="29">
        <f>PRODUCT($C92:P92)</f>
        <v>0.64699994841023445</v>
      </c>
      <c r="AM92" s="29">
        <f>PRODUCT($C92:Q92)</f>
        <v>0.61464995098972275</v>
      </c>
      <c r="AN92" s="29">
        <f>PRODUCT($C92:R92)</f>
        <v>0.61157670123477414</v>
      </c>
      <c r="AO92" s="29">
        <f>PRODUCT($C92:S92)</f>
        <v>0.60851881772860028</v>
      </c>
      <c r="AP92" s="29">
        <f>PRODUCT($C92:T92)</f>
        <v>0.57809287684217026</v>
      </c>
      <c r="AQ92" s="29">
        <f>PRODUCT($C92:U92)</f>
        <v>0.5491882330000617</v>
      </c>
      <c r="AR92" s="29">
        <f>PRODUCT($C92:V92)</f>
        <v>0.54644229183506143</v>
      </c>
      <c r="AU92">
        <f t="shared" si="13"/>
        <v>81</v>
      </c>
      <c r="AV92" s="30">
        <f>Y92*'Base no wds'!AA95</f>
        <v>0</v>
      </c>
      <c r="AW92" s="30">
        <f>Z92*'Base no wds'!AB95</f>
        <v>0.95</v>
      </c>
      <c r="AX92" s="30">
        <f>AA92*'Base no wds'!AC95</f>
        <v>0.94524999999999992</v>
      </c>
      <c r="AY92" s="30">
        <f>AB92*'Base no wds'!AD95</f>
        <v>0</v>
      </c>
      <c r="AZ92" s="30">
        <f>AC92*'Base no wds'!AE95</f>
        <v>0</v>
      </c>
      <c r="BA92" s="30">
        <f>AD92*'Base no wds'!AF95</f>
        <v>0</v>
      </c>
      <c r="BB92" s="30">
        <f>AE92*'Base no wds'!AG95</f>
        <v>0.80638155015624979</v>
      </c>
      <c r="BC92" s="30">
        <f>AF92*'Base no wds'!AH95</f>
        <v>0</v>
      </c>
      <c r="BD92" s="30">
        <f>AG92*'Base no wds'!AI95</f>
        <v>0</v>
      </c>
      <c r="BE92" s="30">
        <f>AH92*'Base no wds'!AJ95</f>
        <v>0</v>
      </c>
      <c r="BF92" s="30">
        <f>AI92*'Base no wds'!AK95</f>
        <v>0</v>
      </c>
      <c r="BG92" s="30">
        <f>AJ92*'Base no wds'!AL95</f>
        <v>0.6535187984245191</v>
      </c>
      <c r="BH92" s="30">
        <f>AK92*'Base no wds'!AM95</f>
        <v>0.65025120443239648</v>
      </c>
      <c r="BI92" s="30">
        <f>AL92*'Base no wds'!AN95</f>
        <v>0</v>
      </c>
      <c r="BJ92" s="30">
        <f>AM92*'Base no wds'!AO95</f>
        <v>0.61464995098972275</v>
      </c>
      <c r="BK92" s="30">
        <f>AN92*'Base no wds'!AP95</f>
        <v>0.61157670123477414</v>
      </c>
      <c r="BL92" s="30">
        <f>AO92*'Base no wds'!AQ95</f>
        <v>0</v>
      </c>
      <c r="BM92" s="30">
        <f>AP92*'Base no wds'!AR95</f>
        <v>0</v>
      </c>
      <c r="BN92" s="30">
        <f>AQ92*'Base no wds'!AS95</f>
        <v>0.5491882330000617</v>
      </c>
      <c r="BO92" s="30">
        <f>AR92*'Base no wds'!AT95</f>
        <v>0.54644229183506143</v>
      </c>
      <c r="BP92" s="8">
        <f t="shared" si="14"/>
        <v>6.3272587300727858</v>
      </c>
      <c r="BQ92" s="32">
        <f t="shared" si="10"/>
        <v>6</v>
      </c>
    </row>
    <row r="93" spans="1:69" x14ac:dyDescent="0.2">
      <c r="A93">
        <f t="shared" si="11"/>
        <v>82</v>
      </c>
      <c r="C93" s="29">
        <f>1-IF(C$10=0.5,0,IF('Base no wds'!Z96=1,'Base with wds'!$H$4,'Base with wds'!$H$5))</f>
        <v>1</v>
      </c>
      <c r="D93" s="29">
        <f>1-IF(D$10=0.5,0,IF('Base no wds'!AA96=1,'Base with wds'!$H$4,'Base with wds'!$H$5))</f>
        <v>0.95</v>
      </c>
      <c r="E93" s="29">
        <f>1-IF(E$10=0.5,0,IF('Base no wds'!AB96=1,'Base with wds'!$H$4,'Base with wds'!$H$5))</f>
        <v>0.95</v>
      </c>
      <c r="F93" s="29">
        <f>1-IF(F$10=0.5,0,IF('Base no wds'!AC96=1,'Base with wds'!$H$4,'Base with wds'!$H$5))</f>
        <v>0.995</v>
      </c>
      <c r="G93" s="29">
        <f>1-IF(G$10=0.5,0,IF('Base no wds'!AD96=1,'Base with wds'!$H$4,'Base with wds'!$H$5))</f>
        <v>0.995</v>
      </c>
      <c r="H93" s="29">
        <f>1-IF(H$10=0.5,0,IF('Base no wds'!AE96=1,'Base with wds'!$H$4,'Base with wds'!$H$5))</f>
        <v>0.995</v>
      </c>
      <c r="I93" s="29">
        <f>1-IF(I$10=0.5,0,IF('Base no wds'!AF96=1,'Base with wds'!$H$4,'Base with wds'!$H$5))</f>
        <v>0.995</v>
      </c>
      <c r="J93" s="29">
        <f>1-IF(J$10=0.5,0,IF('Base no wds'!AG96=1,'Base with wds'!$H$4,'Base with wds'!$H$5))</f>
        <v>0.95</v>
      </c>
      <c r="K93" s="29">
        <f>1-IF(K$10=0.5,0,IF('Base no wds'!AH96=1,'Base with wds'!$H$4,'Base with wds'!$H$5))</f>
        <v>0.995</v>
      </c>
      <c r="L93" s="29">
        <f>1-IF(L$10=0.5,0,IF('Base no wds'!AI96=1,'Base with wds'!$H$4,'Base with wds'!$H$5))</f>
        <v>0.995</v>
      </c>
      <c r="M93" s="29">
        <f>1-IF(M$10=0.5,0,IF('Base no wds'!AJ96=1,'Base with wds'!$H$4,'Base with wds'!$H$5))</f>
        <v>0.95</v>
      </c>
      <c r="N93" s="29">
        <f>1-IF(N$10=0.5,0,IF('Base no wds'!AK96=1,'Base with wds'!$H$4,'Base with wds'!$H$5))</f>
        <v>0.95</v>
      </c>
      <c r="O93" s="29">
        <f>1-IF(O$10=0.5,0,IF('Base no wds'!AL96=1,'Base with wds'!$H$4,'Base with wds'!$H$5))</f>
        <v>0.995</v>
      </c>
      <c r="P93" s="29">
        <f>1-IF(P$10=0.5,0,IF('Base no wds'!AM96=1,'Base with wds'!$H$4,'Base with wds'!$H$5))</f>
        <v>0.995</v>
      </c>
      <c r="Q93" s="29">
        <f>1-IF(Q$10=0.5,0,IF('Base no wds'!AN96=1,'Base with wds'!$H$4,'Base with wds'!$H$5))</f>
        <v>0.95</v>
      </c>
      <c r="R93" s="29">
        <f>1-IF(R$10=0.5,0,IF('Base no wds'!AO96=1,'Base with wds'!$H$4,'Base with wds'!$H$5))</f>
        <v>0.95</v>
      </c>
      <c r="S93" s="29">
        <f>1-IF(S$10=0.5,0,IF('Base no wds'!AP96=1,'Base with wds'!$H$4,'Base with wds'!$H$5))</f>
        <v>0.95</v>
      </c>
      <c r="T93" s="29">
        <f>1-IF(T$10=0.5,0,IF('Base no wds'!AQ96=1,'Base with wds'!$H$4,'Base with wds'!$H$5))</f>
        <v>0.995</v>
      </c>
      <c r="U93" s="29">
        <f>1-IF(U$10=0.5,0,IF('Base no wds'!AR96=1,'Base with wds'!$H$4,'Base with wds'!$H$5))</f>
        <v>0.95</v>
      </c>
      <c r="V93" s="29">
        <f>1-IF(V$10=0.5,0,IF('Base no wds'!AS96=1,'Base with wds'!$H$4,'Base with wds'!$H$5))</f>
        <v>0.95</v>
      </c>
      <c r="X93">
        <f t="shared" si="12"/>
        <v>82</v>
      </c>
      <c r="Y93" s="29">
        <f>PRODUCT($C93:C93)</f>
        <v>1</v>
      </c>
      <c r="Z93" s="29">
        <f>PRODUCT($C93:D93)</f>
        <v>0.95</v>
      </c>
      <c r="AA93" s="29">
        <f>PRODUCT($C93:E93)</f>
        <v>0.90249999999999997</v>
      </c>
      <c r="AB93" s="29">
        <f>PRODUCT($C93:F93)</f>
        <v>0.89798749999999994</v>
      </c>
      <c r="AC93" s="29">
        <f>PRODUCT($C93:G93)</f>
        <v>0.8934975624999999</v>
      </c>
      <c r="AD93" s="29">
        <f>PRODUCT($C93:H93)</f>
        <v>0.88903007468749995</v>
      </c>
      <c r="AE93" s="29">
        <f>PRODUCT($C93:I93)</f>
        <v>0.88458492431406244</v>
      </c>
      <c r="AF93" s="29">
        <f>PRODUCT($C93:J93)</f>
        <v>0.84035567809835932</v>
      </c>
      <c r="AG93" s="29">
        <f>PRODUCT($C93:K93)</f>
        <v>0.83615389970786747</v>
      </c>
      <c r="AH93" s="29">
        <f>PRODUCT($C93:L93)</f>
        <v>0.83197313020932817</v>
      </c>
      <c r="AI93" s="29">
        <f>PRODUCT($C93:M93)</f>
        <v>0.79037447369886171</v>
      </c>
      <c r="AJ93" s="29">
        <f>PRODUCT($C93:N93)</f>
        <v>0.75085575001391858</v>
      </c>
      <c r="AK93" s="29">
        <f>PRODUCT($C93:O93)</f>
        <v>0.74710147126384896</v>
      </c>
      <c r="AL93" s="29">
        <f>PRODUCT($C93:P93)</f>
        <v>0.74336596390752974</v>
      </c>
      <c r="AM93" s="29">
        <f>PRODUCT($C93:Q93)</f>
        <v>0.70619766571215326</v>
      </c>
      <c r="AN93" s="29">
        <f>PRODUCT($C93:R93)</f>
        <v>0.67088778242654556</v>
      </c>
      <c r="AO93" s="29">
        <f>PRODUCT($C93:S93)</f>
        <v>0.63734339330521828</v>
      </c>
      <c r="AP93" s="29">
        <f>PRODUCT($C93:T93)</f>
        <v>0.63415667633869222</v>
      </c>
      <c r="AQ93" s="29">
        <f>PRODUCT($C93:U93)</f>
        <v>0.60244884252175757</v>
      </c>
      <c r="AR93" s="29">
        <f>PRODUCT($C93:V93)</f>
        <v>0.57232640039566962</v>
      </c>
      <c r="AU93">
        <f t="shared" si="13"/>
        <v>82</v>
      </c>
      <c r="AV93" s="30">
        <f>Y93*'Base no wds'!AA96</f>
        <v>0</v>
      </c>
      <c r="AW93" s="30">
        <f>Z93*'Base no wds'!AB96</f>
        <v>0</v>
      </c>
      <c r="AX93" s="30">
        <f>AA93*'Base no wds'!AC96</f>
        <v>0.90249999999999997</v>
      </c>
      <c r="AY93" s="30">
        <f>AB93*'Base no wds'!AD96</f>
        <v>0.89798749999999994</v>
      </c>
      <c r="AZ93" s="30">
        <f>AC93*'Base no wds'!AE96</f>
        <v>0.8934975624999999</v>
      </c>
      <c r="BA93" s="30">
        <f>AD93*'Base no wds'!AF96</f>
        <v>0.88903007468749995</v>
      </c>
      <c r="BB93" s="30">
        <f>AE93*'Base no wds'!AG96</f>
        <v>0</v>
      </c>
      <c r="BC93" s="30">
        <f>AF93*'Base no wds'!AH96</f>
        <v>0.84035567809835932</v>
      </c>
      <c r="BD93" s="30">
        <f>AG93*'Base no wds'!AI96</f>
        <v>0.83615389970786747</v>
      </c>
      <c r="BE93" s="30">
        <f>AH93*'Base no wds'!AJ96</f>
        <v>0</v>
      </c>
      <c r="BF93" s="30">
        <f>AI93*'Base no wds'!AK96</f>
        <v>0</v>
      </c>
      <c r="BG93" s="30">
        <f>AJ93*'Base no wds'!AL96</f>
        <v>0.75085575001391858</v>
      </c>
      <c r="BH93" s="30">
        <f>AK93*'Base no wds'!AM96</f>
        <v>0.74710147126384896</v>
      </c>
      <c r="BI93" s="30">
        <f>AL93*'Base no wds'!AN96</f>
        <v>0</v>
      </c>
      <c r="BJ93" s="30">
        <f>AM93*'Base no wds'!AO96</f>
        <v>0</v>
      </c>
      <c r="BK93" s="30">
        <f>AN93*'Base no wds'!AP96</f>
        <v>0</v>
      </c>
      <c r="BL93" s="30">
        <f>AO93*'Base no wds'!AQ96</f>
        <v>0.63734339330521828</v>
      </c>
      <c r="BM93" s="30">
        <f>AP93*'Base no wds'!AR96</f>
        <v>0</v>
      </c>
      <c r="BN93" s="30">
        <f>AQ93*'Base no wds'!AS96</f>
        <v>0</v>
      </c>
      <c r="BO93" s="30">
        <f>AR93*'Base no wds'!AT96</f>
        <v>0.57232640039566962</v>
      </c>
      <c r="BP93" s="8">
        <f t="shared" si="14"/>
        <v>7.9671517299723833</v>
      </c>
      <c r="BQ93" s="32">
        <f t="shared" si="10"/>
        <v>8</v>
      </c>
    </row>
    <row r="94" spans="1:69" x14ac:dyDescent="0.2">
      <c r="A94">
        <f t="shared" si="11"/>
        <v>83</v>
      </c>
      <c r="C94" s="29">
        <f>1-IF(C$10=0.5,0,IF('Base no wds'!Z97=1,'Base with wds'!$H$4,'Base with wds'!$H$5))</f>
        <v>1</v>
      </c>
      <c r="D94" s="29">
        <f>1-IF(D$10=0.5,0,IF('Base no wds'!AA97=1,'Base with wds'!$H$4,'Base with wds'!$H$5))</f>
        <v>0.95</v>
      </c>
      <c r="E94" s="29">
        <f>1-IF(E$10=0.5,0,IF('Base no wds'!AB97=1,'Base with wds'!$H$4,'Base with wds'!$H$5))</f>
        <v>0.995</v>
      </c>
      <c r="F94" s="29">
        <f>1-IF(F$10=0.5,0,IF('Base no wds'!AC97=1,'Base with wds'!$H$4,'Base with wds'!$H$5))</f>
        <v>0.95</v>
      </c>
      <c r="G94" s="29">
        <f>1-IF(G$10=0.5,0,IF('Base no wds'!AD97=1,'Base with wds'!$H$4,'Base with wds'!$H$5))</f>
        <v>0.95</v>
      </c>
      <c r="H94" s="29">
        <f>1-IF(H$10=0.5,0,IF('Base no wds'!AE97=1,'Base with wds'!$H$4,'Base with wds'!$H$5))</f>
        <v>0.995</v>
      </c>
      <c r="I94" s="29">
        <f>1-IF(I$10=0.5,0,IF('Base no wds'!AF97=1,'Base with wds'!$H$4,'Base with wds'!$H$5))</f>
        <v>0.995</v>
      </c>
      <c r="J94" s="29">
        <f>1-IF(J$10=0.5,0,IF('Base no wds'!AG97=1,'Base with wds'!$H$4,'Base with wds'!$H$5))</f>
        <v>0.95</v>
      </c>
      <c r="K94" s="29">
        <f>1-IF(K$10=0.5,0,IF('Base no wds'!AH97=1,'Base with wds'!$H$4,'Base with wds'!$H$5))</f>
        <v>0.995</v>
      </c>
      <c r="L94" s="29">
        <f>1-IF(L$10=0.5,0,IF('Base no wds'!AI97=1,'Base with wds'!$H$4,'Base with wds'!$H$5))</f>
        <v>0.95</v>
      </c>
      <c r="M94" s="29">
        <f>1-IF(M$10=0.5,0,IF('Base no wds'!AJ97=1,'Base with wds'!$H$4,'Base with wds'!$H$5))</f>
        <v>0.95</v>
      </c>
      <c r="N94" s="29">
        <f>1-IF(N$10=0.5,0,IF('Base no wds'!AK97=1,'Base with wds'!$H$4,'Base with wds'!$H$5))</f>
        <v>0.995</v>
      </c>
      <c r="O94" s="29">
        <f>1-IF(O$10=0.5,0,IF('Base no wds'!AL97=1,'Base with wds'!$H$4,'Base with wds'!$H$5))</f>
        <v>0.95</v>
      </c>
      <c r="P94" s="29">
        <f>1-IF(P$10=0.5,0,IF('Base no wds'!AM97=1,'Base with wds'!$H$4,'Base with wds'!$H$5))</f>
        <v>0.995</v>
      </c>
      <c r="Q94" s="29">
        <f>1-IF(Q$10=0.5,0,IF('Base no wds'!AN97=1,'Base with wds'!$H$4,'Base with wds'!$H$5))</f>
        <v>0.95</v>
      </c>
      <c r="R94" s="29">
        <f>1-IF(R$10=0.5,0,IF('Base no wds'!AO97=1,'Base with wds'!$H$4,'Base with wds'!$H$5))</f>
        <v>0.995</v>
      </c>
      <c r="S94" s="29">
        <f>1-IF(S$10=0.5,0,IF('Base no wds'!AP97=1,'Base with wds'!$H$4,'Base with wds'!$H$5))</f>
        <v>0.995</v>
      </c>
      <c r="T94" s="29">
        <f>1-IF(T$10=0.5,0,IF('Base no wds'!AQ97=1,'Base with wds'!$H$4,'Base with wds'!$H$5))</f>
        <v>0.95</v>
      </c>
      <c r="U94" s="29">
        <f>1-IF(U$10=0.5,0,IF('Base no wds'!AR97=1,'Base with wds'!$H$4,'Base with wds'!$H$5))</f>
        <v>0.995</v>
      </c>
      <c r="V94" s="29">
        <f>1-IF(V$10=0.5,0,IF('Base no wds'!AS97=1,'Base with wds'!$H$4,'Base with wds'!$H$5))</f>
        <v>0.995</v>
      </c>
      <c r="X94">
        <f t="shared" si="12"/>
        <v>83</v>
      </c>
      <c r="Y94" s="29">
        <f>PRODUCT($C94:C94)</f>
        <v>1</v>
      </c>
      <c r="Z94" s="29">
        <f>PRODUCT($C94:D94)</f>
        <v>0.95</v>
      </c>
      <c r="AA94" s="29">
        <f>PRODUCT($C94:E94)</f>
        <v>0.94524999999999992</v>
      </c>
      <c r="AB94" s="29">
        <f>PRODUCT($C94:F94)</f>
        <v>0.89798749999999994</v>
      </c>
      <c r="AC94" s="29">
        <f>PRODUCT($C94:G94)</f>
        <v>0.85308812499999986</v>
      </c>
      <c r="AD94" s="29">
        <f>PRODUCT($C94:H94)</f>
        <v>0.84882268437499986</v>
      </c>
      <c r="AE94" s="29">
        <f>PRODUCT($C94:I94)</f>
        <v>0.84457857095312483</v>
      </c>
      <c r="AF94" s="29">
        <f>PRODUCT($C94:J94)</f>
        <v>0.80234964240546858</v>
      </c>
      <c r="AG94" s="29">
        <f>PRODUCT($C94:K94)</f>
        <v>0.79833789419344126</v>
      </c>
      <c r="AH94" s="29">
        <f>PRODUCT($C94:L94)</f>
        <v>0.75842099948376918</v>
      </c>
      <c r="AI94" s="29">
        <f>PRODUCT($C94:M94)</f>
        <v>0.72049994950958063</v>
      </c>
      <c r="AJ94" s="29">
        <f>PRODUCT($C94:N94)</f>
        <v>0.71689744976203273</v>
      </c>
      <c r="AK94" s="29">
        <f>PRODUCT($C94:O94)</f>
        <v>0.68105257727393109</v>
      </c>
      <c r="AL94" s="29">
        <f>PRODUCT($C94:P94)</f>
        <v>0.67764731438756143</v>
      </c>
      <c r="AM94" s="29">
        <f>PRODUCT($C94:Q94)</f>
        <v>0.64376494866818335</v>
      </c>
      <c r="AN94" s="29">
        <f>PRODUCT($C94:R94)</f>
        <v>0.64054612392484245</v>
      </c>
      <c r="AO94" s="29">
        <f>PRODUCT($C94:S94)</f>
        <v>0.63734339330521828</v>
      </c>
      <c r="AP94" s="29">
        <f>PRODUCT($C94:T94)</f>
        <v>0.60547622363995734</v>
      </c>
      <c r="AQ94" s="29">
        <f>PRODUCT($C94:U94)</f>
        <v>0.60244884252175757</v>
      </c>
      <c r="AR94" s="29">
        <f>PRODUCT($C94:V94)</f>
        <v>0.59943659830914875</v>
      </c>
      <c r="AU94">
        <f t="shared" si="13"/>
        <v>83</v>
      </c>
      <c r="AV94" s="30">
        <f>Y94*'Base no wds'!AA97</f>
        <v>0</v>
      </c>
      <c r="AW94" s="30">
        <f>Z94*'Base no wds'!AB97</f>
        <v>0.95</v>
      </c>
      <c r="AX94" s="30">
        <f>AA94*'Base no wds'!AC97</f>
        <v>0</v>
      </c>
      <c r="AY94" s="30">
        <f>AB94*'Base no wds'!AD97</f>
        <v>0</v>
      </c>
      <c r="AZ94" s="30">
        <f>AC94*'Base no wds'!AE97</f>
        <v>0.85308812499999986</v>
      </c>
      <c r="BA94" s="30">
        <f>AD94*'Base no wds'!AF97</f>
        <v>0.84882268437499986</v>
      </c>
      <c r="BB94" s="30">
        <f>AE94*'Base no wds'!AG97</f>
        <v>0</v>
      </c>
      <c r="BC94" s="30">
        <f>AF94*'Base no wds'!AH97</f>
        <v>0.80234964240546858</v>
      </c>
      <c r="BD94" s="30">
        <f>AG94*'Base no wds'!AI97</f>
        <v>0</v>
      </c>
      <c r="BE94" s="30">
        <f>AH94*'Base no wds'!AJ97</f>
        <v>0</v>
      </c>
      <c r="BF94" s="30">
        <f>AI94*'Base no wds'!AK97</f>
        <v>0.72049994950958063</v>
      </c>
      <c r="BG94" s="30">
        <f>AJ94*'Base no wds'!AL97</f>
        <v>0</v>
      </c>
      <c r="BH94" s="30">
        <f>AK94*'Base no wds'!AM97</f>
        <v>0.68105257727393109</v>
      </c>
      <c r="BI94" s="30">
        <f>AL94*'Base no wds'!AN97</f>
        <v>0</v>
      </c>
      <c r="BJ94" s="30">
        <f>AM94*'Base no wds'!AO97</f>
        <v>0.64376494866818335</v>
      </c>
      <c r="BK94" s="30">
        <f>AN94*'Base no wds'!AP97</f>
        <v>0.64054612392484245</v>
      </c>
      <c r="BL94" s="30">
        <f>AO94*'Base no wds'!AQ97</f>
        <v>0</v>
      </c>
      <c r="BM94" s="30">
        <f>AP94*'Base no wds'!AR97</f>
        <v>0.60547622363995734</v>
      </c>
      <c r="BN94" s="30">
        <f>AQ94*'Base no wds'!AS97</f>
        <v>0.60244884252175757</v>
      </c>
      <c r="BO94" s="30">
        <f>AR94*'Base no wds'!AT97</f>
        <v>0</v>
      </c>
      <c r="BP94" s="8">
        <f t="shared" si="14"/>
        <v>7.3480491173187215</v>
      </c>
      <c r="BQ94" s="32">
        <f t="shared" si="10"/>
        <v>7</v>
      </c>
    </row>
    <row r="95" spans="1:69" x14ac:dyDescent="0.2">
      <c r="A95">
        <f t="shared" si="11"/>
        <v>84</v>
      </c>
      <c r="C95" s="29">
        <f>1-IF(C$10=0.5,0,IF('Base no wds'!Z98=1,'Base with wds'!$H$4,'Base with wds'!$H$5))</f>
        <v>1</v>
      </c>
      <c r="D95" s="29">
        <f>1-IF(D$10=0.5,0,IF('Base no wds'!AA98=1,'Base with wds'!$H$4,'Base with wds'!$H$5))</f>
        <v>0.95</v>
      </c>
      <c r="E95" s="29">
        <f>1-IF(E$10=0.5,0,IF('Base no wds'!AB98=1,'Base with wds'!$H$4,'Base with wds'!$H$5))</f>
        <v>0.995</v>
      </c>
      <c r="F95" s="29">
        <f>1-IF(F$10=0.5,0,IF('Base no wds'!AC98=1,'Base with wds'!$H$4,'Base with wds'!$H$5))</f>
        <v>0.95</v>
      </c>
      <c r="G95" s="29">
        <f>1-IF(G$10=0.5,0,IF('Base no wds'!AD98=1,'Base with wds'!$H$4,'Base with wds'!$H$5))</f>
        <v>0.995</v>
      </c>
      <c r="H95" s="29">
        <f>1-IF(H$10=0.5,0,IF('Base no wds'!AE98=1,'Base with wds'!$H$4,'Base with wds'!$H$5))</f>
        <v>0.995</v>
      </c>
      <c r="I95" s="29">
        <f>1-IF(I$10=0.5,0,IF('Base no wds'!AF98=1,'Base with wds'!$H$4,'Base with wds'!$H$5))</f>
        <v>0.995</v>
      </c>
      <c r="J95" s="29">
        <f>1-IF(J$10=0.5,0,IF('Base no wds'!AG98=1,'Base with wds'!$H$4,'Base with wds'!$H$5))</f>
        <v>0.995</v>
      </c>
      <c r="K95" s="29">
        <f>1-IF(K$10=0.5,0,IF('Base no wds'!AH98=1,'Base with wds'!$H$4,'Base with wds'!$H$5))</f>
        <v>0.95</v>
      </c>
      <c r="L95" s="29">
        <f>1-IF(L$10=0.5,0,IF('Base no wds'!AI98=1,'Base with wds'!$H$4,'Base with wds'!$H$5))</f>
        <v>0.95</v>
      </c>
      <c r="M95" s="29">
        <f>1-IF(M$10=0.5,0,IF('Base no wds'!AJ98=1,'Base with wds'!$H$4,'Base with wds'!$H$5))</f>
        <v>0.95</v>
      </c>
      <c r="N95" s="29">
        <f>1-IF(N$10=0.5,0,IF('Base no wds'!AK98=1,'Base with wds'!$H$4,'Base with wds'!$H$5))</f>
        <v>0.95</v>
      </c>
      <c r="O95" s="29">
        <f>1-IF(O$10=0.5,0,IF('Base no wds'!AL98=1,'Base with wds'!$H$4,'Base with wds'!$H$5))</f>
        <v>0.995</v>
      </c>
      <c r="P95" s="29">
        <f>1-IF(P$10=0.5,0,IF('Base no wds'!AM98=1,'Base with wds'!$H$4,'Base with wds'!$H$5))</f>
        <v>0.95</v>
      </c>
      <c r="Q95" s="29">
        <f>1-IF(Q$10=0.5,0,IF('Base no wds'!AN98=1,'Base with wds'!$H$4,'Base with wds'!$H$5))</f>
        <v>0.95</v>
      </c>
      <c r="R95" s="29">
        <f>1-IF(R$10=0.5,0,IF('Base no wds'!AO98=1,'Base with wds'!$H$4,'Base with wds'!$H$5))</f>
        <v>0.95</v>
      </c>
      <c r="S95" s="29">
        <f>1-IF(S$10=0.5,0,IF('Base no wds'!AP98=1,'Base with wds'!$H$4,'Base with wds'!$H$5))</f>
        <v>0.995</v>
      </c>
      <c r="T95" s="29">
        <f>1-IF(T$10=0.5,0,IF('Base no wds'!AQ98=1,'Base with wds'!$H$4,'Base with wds'!$H$5))</f>
        <v>0.995</v>
      </c>
      <c r="U95" s="29">
        <f>1-IF(U$10=0.5,0,IF('Base no wds'!AR98=1,'Base with wds'!$H$4,'Base with wds'!$H$5))</f>
        <v>0.995</v>
      </c>
      <c r="V95" s="29">
        <f>1-IF(V$10=0.5,0,IF('Base no wds'!AS98=1,'Base with wds'!$H$4,'Base with wds'!$H$5))</f>
        <v>0.95</v>
      </c>
      <c r="X95">
        <f t="shared" si="12"/>
        <v>84</v>
      </c>
      <c r="Y95" s="29">
        <f>PRODUCT($C95:C95)</f>
        <v>1</v>
      </c>
      <c r="Z95" s="29">
        <f>PRODUCT($C95:D95)</f>
        <v>0.95</v>
      </c>
      <c r="AA95" s="29">
        <f>PRODUCT($C95:E95)</f>
        <v>0.94524999999999992</v>
      </c>
      <c r="AB95" s="29">
        <f>PRODUCT($C95:F95)</f>
        <v>0.89798749999999994</v>
      </c>
      <c r="AC95" s="29">
        <f>PRODUCT($C95:G95)</f>
        <v>0.8934975624999999</v>
      </c>
      <c r="AD95" s="29">
        <f>PRODUCT($C95:H95)</f>
        <v>0.88903007468749995</v>
      </c>
      <c r="AE95" s="29">
        <f>PRODUCT($C95:I95)</f>
        <v>0.88458492431406244</v>
      </c>
      <c r="AF95" s="29">
        <f>PRODUCT($C95:J95)</f>
        <v>0.88016199969249209</v>
      </c>
      <c r="AG95" s="29">
        <f>PRODUCT($C95:K95)</f>
        <v>0.83615389970786747</v>
      </c>
      <c r="AH95" s="29">
        <f>PRODUCT($C95:L95)</f>
        <v>0.79434620472247408</v>
      </c>
      <c r="AI95" s="29">
        <f>PRODUCT($C95:M95)</f>
        <v>0.75462889448635029</v>
      </c>
      <c r="AJ95" s="29">
        <f>PRODUCT($C95:N95)</f>
        <v>0.71689744976203273</v>
      </c>
      <c r="AK95" s="29">
        <f>PRODUCT($C95:O95)</f>
        <v>0.71331296251322251</v>
      </c>
      <c r="AL95" s="29">
        <f>PRODUCT($C95:P95)</f>
        <v>0.67764731438756132</v>
      </c>
      <c r="AM95" s="29">
        <f>PRODUCT($C95:Q95)</f>
        <v>0.64376494866818323</v>
      </c>
      <c r="AN95" s="29">
        <f>PRODUCT($C95:R95)</f>
        <v>0.61157670123477403</v>
      </c>
      <c r="AO95" s="29">
        <f>PRODUCT($C95:S95)</f>
        <v>0.60851881772860017</v>
      </c>
      <c r="AP95" s="29">
        <f>PRODUCT($C95:T95)</f>
        <v>0.60547622363995712</v>
      </c>
      <c r="AQ95" s="29">
        <f>PRODUCT($C95:U95)</f>
        <v>0.60244884252175734</v>
      </c>
      <c r="AR95" s="29">
        <f>PRODUCT($C95:V95)</f>
        <v>0.5723264003956694</v>
      </c>
      <c r="AU95">
        <f t="shared" si="13"/>
        <v>84</v>
      </c>
      <c r="AV95" s="30">
        <f>Y95*'Base no wds'!AA98</f>
        <v>0</v>
      </c>
      <c r="AW95" s="30">
        <f>Z95*'Base no wds'!AB98</f>
        <v>0.95</v>
      </c>
      <c r="AX95" s="30">
        <f>AA95*'Base no wds'!AC98</f>
        <v>0</v>
      </c>
      <c r="AY95" s="30">
        <f>AB95*'Base no wds'!AD98</f>
        <v>0.89798749999999994</v>
      </c>
      <c r="AZ95" s="30">
        <f>AC95*'Base no wds'!AE98</f>
        <v>0.8934975624999999</v>
      </c>
      <c r="BA95" s="30">
        <f>AD95*'Base no wds'!AF98</f>
        <v>0.88903007468749995</v>
      </c>
      <c r="BB95" s="30">
        <f>AE95*'Base no wds'!AG98</f>
        <v>0.88458492431406244</v>
      </c>
      <c r="BC95" s="30">
        <f>AF95*'Base no wds'!AH98</f>
        <v>0</v>
      </c>
      <c r="BD95" s="30">
        <f>AG95*'Base no wds'!AI98</f>
        <v>0</v>
      </c>
      <c r="BE95" s="30">
        <f>AH95*'Base no wds'!AJ98</f>
        <v>0</v>
      </c>
      <c r="BF95" s="30">
        <f>AI95*'Base no wds'!AK98</f>
        <v>0</v>
      </c>
      <c r="BG95" s="30">
        <f>AJ95*'Base no wds'!AL98</f>
        <v>0.71689744976203273</v>
      </c>
      <c r="BH95" s="30">
        <f>AK95*'Base no wds'!AM98</f>
        <v>0</v>
      </c>
      <c r="BI95" s="30">
        <f>AL95*'Base no wds'!AN98</f>
        <v>0</v>
      </c>
      <c r="BJ95" s="30">
        <f>AM95*'Base no wds'!AO98</f>
        <v>0</v>
      </c>
      <c r="BK95" s="30">
        <f>AN95*'Base no wds'!AP98</f>
        <v>0.61157670123477403</v>
      </c>
      <c r="BL95" s="30">
        <f>AO95*'Base no wds'!AQ98</f>
        <v>0.60851881772860017</v>
      </c>
      <c r="BM95" s="30">
        <f>AP95*'Base no wds'!AR98</f>
        <v>0.60547622363995712</v>
      </c>
      <c r="BN95" s="30">
        <f>AQ95*'Base no wds'!AS98</f>
        <v>0</v>
      </c>
      <c r="BO95" s="30">
        <f>AR95*'Base no wds'!AT98</f>
        <v>0.5723264003956694</v>
      </c>
      <c r="BP95" s="8">
        <f t="shared" si="14"/>
        <v>7.6298956542625938</v>
      </c>
      <c r="BQ95" s="32">
        <f t="shared" si="10"/>
        <v>8</v>
      </c>
    </row>
    <row r="96" spans="1:69" x14ac:dyDescent="0.2">
      <c r="A96">
        <f t="shared" si="11"/>
        <v>85</v>
      </c>
      <c r="C96" s="29">
        <f>1-IF(C$10=0.5,0,IF('Base no wds'!Z99=1,'Base with wds'!$H$4,'Base with wds'!$H$5))</f>
        <v>1</v>
      </c>
      <c r="D96" s="29">
        <f>1-IF(D$10=0.5,0,IF('Base no wds'!AA99=1,'Base with wds'!$H$4,'Base with wds'!$H$5))</f>
        <v>0.995</v>
      </c>
      <c r="E96" s="29">
        <f>1-IF(E$10=0.5,0,IF('Base no wds'!AB99=1,'Base with wds'!$H$4,'Base with wds'!$H$5))</f>
        <v>0.95</v>
      </c>
      <c r="F96" s="29">
        <f>1-IF(F$10=0.5,0,IF('Base no wds'!AC99=1,'Base with wds'!$H$4,'Base with wds'!$H$5))</f>
        <v>0.95</v>
      </c>
      <c r="G96" s="29">
        <f>1-IF(G$10=0.5,0,IF('Base no wds'!AD99=1,'Base with wds'!$H$4,'Base with wds'!$H$5))</f>
        <v>0.995</v>
      </c>
      <c r="H96" s="29">
        <f>1-IF(H$10=0.5,0,IF('Base no wds'!AE99=1,'Base with wds'!$H$4,'Base with wds'!$H$5))</f>
        <v>0.95</v>
      </c>
      <c r="I96" s="29">
        <f>1-IF(I$10=0.5,0,IF('Base no wds'!AF99=1,'Base with wds'!$H$4,'Base with wds'!$H$5))</f>
        <v>0.95</v>
      </c>
      <c r="J96" s="29">
        <f>1-IF(J$10=0.5,0,IF('Base no wds'!AG99=1,'Base with wds'!$H$4,'Base with wds'!$H$5))</f>
        <v>0.995</v>
      </c>
      <c r="K96" s="29">
        <f>1-IF(K$10=0.5,0,IF('Base no wds'!AH99=1,'Base with wds'!$H$4,'Base with wds'!$H$5))</f>
        <v>0.95</v>
      </c>
      <c r="L96" s="29">
        <f>1-IF(L$10=0.5,0,IF('Base no wds'!AI99=1,'Base with wds'!$H$4,'Base with wds'!$H$5))</f>
        <v>0.95</v>
      </c>
      <c r="M96" s="29">
        <f>1-IF(M$10=0.5,0,IF('Base no wds'!AJ99=1,'Base with wds'!$H$4,'Base with wds'!$H$5))</f>
        <v>0.95</v>
      </c>
      <c r="N96" s="29">
        <f>1-IF(N$10=0.5,0,IF('Base no wds'!AK99=1,'Base with wds'!$H$4,'Base with wds'!$H$5))</f>
        <v>0.95</v>
      </c>
      <c r="O96" s="29">
        <f>1-IF(O$10=0.5,0,IF('Base no wds'!AL99=1,'Base with wds'!$H$4,'Base with wds'!$H$5))</f>
        <v>0.95</v>
      </c>
      <c r="P96" s="29">
        <f>1-IF(P$10=0.5,0,IF('Base no wds'!AM99=1,'Base with wds'!$H$4,'Base with wds'!$H$5))</f>
        <v>0.95</v>
      </c>
      <c r="Q96" s="29">
        <f>1-IF(Q$10=0.5,0,IF('Base no wds'!AN99=1,'Base with wds'!$H$4,'Base with wds'!$H$5))</f>
        <v>0.95</v>
      </c>
      <c r="R96" s="29">
        <f>1-IF(R$10=0.5,0,IF('Base no wds'!AO99=1,'Base with wds'!$H$4,'Base with wds'!$H$5))</f>
        <v>0.95</v>
      </c>
      <c r="S96" s="29">
        <f>1-IF(S$10=0.5,0,IF('Base no wds'!AP99=1,'Base with wds'!$H$4,'Base with wds'!$H$5))</f>
        <v>0.95</v>
      </c>
      <c r="T96" s="29">
        <f>1-IF(T$10=0.5,0,IF('Base no wds'!AQ99=1,'Base with wds'!$H$4,'Base with wds'!$H$5))</f>
        <v>0.995</v>
      </c>
      <c r="U96" s="29">
        <f>1-IF(U$10=0.5,0,IF('Base no wds'!AR99=1,'Base with wds'!$H$4,'Base with wds'!$H$5))</f>
        <v>0.995</v>
      </c>
      <c r="V96" s="29">
        <f>1-IF(V$10=0.5,0,IF('Base no wds'!AS99=1,'Base with wds'!$H$4,'Base with wds'!$H$5))</f>
        <v>0.95</v>
      </c>
      <c r="X96">
        <f t="shared" si="12"/>
        <v>85</v>
      </c>
      <c r="Y96" s="29">
        <f>PRODUCT($C96:C96)</f>
        <v>1</v>
      </c>
      <c r="Z96" s="29">
        <f>PRODUCT($C96:D96)</f>
        <v>0.995</v>
      </c>
      <c r="AA96" s="29">
        <f>PRODUCT($C96:E96)</f>
        <v>0.94524999999999992</v>
      </c>
      <c r="AB96" s="29">
        <f>PRODUCT($C96:F96)</f>
        <v>0.89798749999999994</v>
      </c>
      <c r="AC96" s="29">
        <f>PRODUCT($C96:G96)</f>
        <v>0.8934975624999999</v>
      </c>
      <c r="AD96" s="29">
        <f>PRODUCT($C96:H96)</f>
        <v>0.84882268437499986</v>
      </c>
      <c r="AE96" s="29">
        <f>PRODUCT($C96:I96)</f>
        <v>0.80638155015624979</v>
      </c>
      <c r="AF96" s="29">
        <f>PRODUCT($C96:J96)</f>
        <v>0.80234964240546858</v>
      </c>
      <c r="AG96" s="29">
        <f>PRODUCT($C96:K96)</f>
        <v>0.76223216028519514</v>
      </c>
      <c r="AH96" s="29">
        <f>PRODUCT($C96:L96)</f>
        <v>0.7241205522709353</v>
      </c>
      <c r="AI96" s="29">
        <f>PRODUCT($C96:M96)</f>
        <v>0.68791452465738856</v>
      </c>
      <c r="AJ96" s="29">
        <f>PRODUCT($C96:N96)</f>
        <v>0.6535187984245191</v>
      </c>
      <c r="AK96" s="29">
        <f>PRODUCT($C96:O96)</f>
        <v>0.62084285850329313</v>
      </c>
      <c r="AL96" s="29">
        <f>PRODUCT($C96:P96)</f>
        <v>0.58980071557812841</v>
      </c>
      <c r="AM96" s="29">
        <f>PRODUCT($C96:Q96)</f>
        <v>0.560310679799222</v>
      </c>
      <c r="AN96" s="29">
        <f>PRODUCT($C96:R96)</f>
        <v>0.53229514580926085</v>
      </c>
      <c r="AO96" s="29">
        <f>PRODUCT($C96:S96)</f>
        <v>0.50568038851879782</v>
      </c>
      <c r="AP96" s="29">
        <f>PRODUCT($C96:T96)</f>
        <v>0.50315198657620386</v>
      </c>
      <c r="AQ96" s="29">
        <f>PRODUCT($C96:U96)</f>
        <v>0.50063622664332286</v>
      </c>
      <c r="AR96" s="29">
        <f>PRODUCT($C96:V96)</f>
        <v>0.47560441531115671</v>
      </c>
      <c r="AU96">
        <f t="shared" si="13"/>
        <v>85</v>
      </c>
      <c r="AV96" s="30">
        <f>Y96*'Base no wds'!AA99</f>
        <v>1</v>
      </c>
      <c r="AW96" s="30">
        <f>Z96*'Base no wds'!AB99</f>
        <v>0</v>
      </c>
      <c r="AX96" s="30">
        <f>AA96*'Base no wds'!AC99</f>
        <v>0</v>
      </c>
      <c r="AY96" s="30">
        <f>AB96*'Base no wds'!AD99</f>
        <v>0.89798749999999994</v>
      </c>
      <c r="AZ96" s="30">
        <f>AC96*'Base no wds'!AE99</f>
        <v>0</v>
      </c>
      <c r="BA96" s="30">
        <f>AD96*'Base no wds'!AF99</f>
        <v>0</v>
      </c>
      <c r="BB96" s="30">
        <f>AE96*'Base no wds'!AG99</f>
        <v>0.80638155015624979</v>
      </c>
      <c r="BC96" s="30">
        <f>AF96*'Base no wds'!AH99</f>
        <v>0</v>
      </c>
      <c r="BD96" s="30">
        <f>AG96*'Base no wds'!AI99</f>
        <v>0</v>
      </c>
      <c r="BE96" s="30">
        <f>AH96*'Base no wds'!AJ99</f>
        <v>0</v>
      </c>
      <c r="BF96" s="30">
        <f>AI96*'Base no wds'!AK99</f>
        <v>0</v>
      </c>
      <c r="BG96" s="30">
        <f>AJ96*'Base no wds'!AL99</f>
        <v>0</v>
      </c>
      <c r="BH96" s="30">
        <f>AK96*'Base no wds'!AM99</f>
        <v>0</v>
      </c>
      <c r="BI96" s="30">
        <f>AL96*'Base no wds'!AN99</f>
        <v>0</v>
      </c>
      <c r="BJ96" s="30">
        <f>AM96*'Base no wds'!AO99</f>
        <v>0</v>
      </c>
      <c r="BK96" s="30">
        <f>AN96*'Base no wds'!AP99</f>
        <v>0</v>
      </c>
      <c r="BL96" s="30">
        <f>AO96*'Base no wds'!AQ99</f>
        <v>0.50568038851879782</v>
      </c>
      <c r="BM96" s="30">
        <f>AP96*'Base no wds'!AR99</f>
        <v>0.50315198657620386</v>
      </c>
      <c r="BN96" s="30">
        <f>AQ96*'Base no wds'!AS99</f>
        <v>0</v>
      </c>
      <c r="BO96" s="30">
        <f>AR96*'Base no wds'!AT99</f>
        <v>0</v>
      </c>
      <c r="BP96" s="8">
        <f t="shared" si="14"/>
        <v>3.7132014252512513</v>
      </c>
      <c r="BQ96" s="32">
        <f t="shared" si="10"/>
        <v>4</v>
      </c>
    </row>
    <row r="97" spans="1:69" x14ac:dyDescent="0.2">
      <c r="A97">
        <f t="shared" si="11"/>
        <v>86</v>
      </c>
      <c r="C97" s="29">
        <f>1-IF(C$10=0.5,0,IF('Base no wds'!Z100=1,'Base with wds'!$H$4,'Base with wds'!$H$5))</f>
        <v>1</v>
      </c>
      <c r="D97" s="29">
        <f>1-IF(D$10=0.5,0,IF('Base no wds'!AA100=1,'Base with wds'!$H$4,'Base with wds'!$H$5))</f>
        <v>0.995</v>
      </c>
      <c r="E97" s="29">
        <f>1-IF(E$10=0.5,0,IF('Base no wds'!AB100=1,'Base with wds'!$H$4,'Base with wds'!$H$5))</f>
        <v>0.95</v>
      </c>
      <c r="F97" s="29">
        <f>1-IF(F$10=0.5,0,IF('Base no wds'!AC100=1,'Base with wds'!$H$4,'Base with wds'!$H$5))</f>
        <v>0.95</v>
      </c>
      <c r="G97" s="29">
        <f>1-IF(G$10=0.5,0,IF('Base no wds'!AD100=1,'Base with wds'!$H$4,'Base with wds'!$H$5))</f>
        <v>0.95</v>
      </c>
      <c r="H97" s="29">
        <f>1-IF(H$10=0.5,0,IF('Base no wds'!AE100=1,'Base with wds'!$H$4,'Base with wds'!$H$5))</f>
        <v>0.995</v>
      </c>
      <c r="I97" s="29">
        <f>1-IF(I$10=0.5,0,IF('Base no wds'!AF100=1,'Base with wds'!$H$4,'Base with wds'!$H$5))</f>
        <v>0.95</v>
      </c>
      <c r="J97" s="29">
        <f>1-IF(J$10=0.5,0,IF('Base no wds'!AG100=1,'Base with wds'!$H$4,'Base with wds'!$H$5))</f>
        <v>0.995</v>
      </c>
      <c r="K97" s="29">
        <f>1-IF(K$10=0.5,0,IF('Base no wds'!AH100=1,'Base with wds'!$H$4,'Base with wds'!$H$5))</f>
        <v>0.95</v>
      </c>
      <c r="L97" s="29">
        <f>1-IF(L$10=0.5,0,IF('Base no wds'!AI100=1,'Base with wds'!$H$4,'Base with wds'!$H$5))</f>
        <v>0.995</v>
      </c>
      <c r="M97" s="29">
        <f>1-IF(M$10=0.5,0,IF('Base no wds'!AJ100=1,'Base with wds'!$H$4,'Base with wds'!$H$5))</f>
        <v>0.995</v>
      </c>
      <c r="N97" s="29">
        <f>1-IF(N$10=0.5,0,IF('Base no wds'!AK100=1,'Base with wds'!$H$4,'Base with wds'!$H$5))</f>
        <v>0.995</v>
      </c>
      <c r="O97" s="29">
        <f>1-IF(O$10=0.5,0,IF('Base no wds'!AL100=1,'Base with wds'!$H$4,'Base with wds'!$H$5))</f>
        <v>0.95</v>
      </c>
      <c r="P97" s="29">
        <f>1-IF(P$10=0.5,0,IF('Base no wds'!AM100=1,'Base with wds'!$H$4,'Base with wds'!$H$5))</f>
        <v>0.95</v>
      </c>
      <c r="Q97" s="29">
        <f>1-IF(Q$10=0.5,0,IF('Base no wds'!AN100=1,'Base with wds'!$H$4,'Base with wds'!$H$5))</f>
        <v>0.95</v>
      </c>
      <c r="R97" s="29">
        <f>1-IF(R$10=0.5,0,IF('Base no wds'!AO100=1,'Base with wds'!$H$4,'Base with wds'!$H$5))</f>
        <v>0.95</v>
      </c>
      <c r="S97" s="29">
        <f>1-IF(S$10=0.5,0,IF('Base no wds'!AP100=1,'Base with wds'!$H$4,'Base with wds'!$H$5))</f>
        <v>0.95</v>
      </c>
      <c r="T97" s="29">
        <f>1-IF(T$10=0.5,0,IF('Base no wds'!AQ100=1,'Base with wds'!$H$4,'Base with wds'!$H$5))</f>
        <v>0.995</v>
      </c>
      <c r="U97" s="29">
        <f>1-IF(U$10=0.5,0,IF('Base no wds'!AR100=1,'Base with wds'!$H$4,'Base with wds'!$H$5))</f>
        <v>0.95</v>
      </c>
      <c r="V97" s="29">
        <f>1-IF(V$10=0.5,0,IF('Base no wds'!AS100=1,'Base with wds'!$H$4,'Base with wds'!$H$5))</f>
        <v>0.995</v>
      </c>
      <c r="X97">
        <f t="shared" si="12"/>
        <v>86</v>
      </c>
      <c r="Y97" s="29">
        <f>PRODUCT($C97:C97)</f>
        <v>1</v>
      </c>
      <c r="Z97" s="29">
        <f>PRODUCT($C97:D97)</f>
        <v>0.995</v>
      </c>
      <c r="AA97" s="29">
        <f>PRODUCT($C97:E97)</f>
        <v>0.94524999999999992</v>
      </c>
      <c r="AB97" s="29">
        <f>PRODUCT($C97:F97)</f>
        <v>0.89798749999999994</v>
      </c>
      <c r="AC97" s="29">
        <f>PRODUCT($C97:G97)</f>
        <v>0.85308812499999986</v>
      </c>
      <c r="AD97" s="29">
        <f>PRODUCT($C97:H97)</f>
        <v>0.84882268437499986</v>
      </c>
      <c r="AE97" s="29">
        <f>PRODUCT($C97:I97)</f>
        <v>0.80638155015624979</v>
      </c>
      <c r="AF97" s="29">
        <f>PRODUCT($C97:J97)</f>
        <v>0.80234964240546858</v>
      </c>
      <c r="AG97" s="29">
        <f>PRODUCT($C97:K97)</f>
        <v>0.76223216028519514</v>
      </c>
      <c r="AH97" s="29">
        <f>PRODUCT($C97:L97)</f>
        <v>0.75842099948376918</v>
      </c>
      <c r="AI97" s="29">
        <f>PRODUCT($C97:M97)</f>
        <v>0.75462889448635029</v>
      </c>
      <c r="AJ97" s="29">
        <f>PRODUCT($C97:N97)</f>
        <v>0.75085575001391858</v>
      </c>
      <c r="AK97" s="29">
        <f>PRODUCT($C97:O97)</f>
        <v>0.71331296251322263</v>
      </c>
      <c r="AL97" s="29">
        <f>PRODUCT($C97:P97)</f>
        <v>0.67764731438756143</v>
      </c>
      <c r="AM97" s="29">
        <f>PRODUCT($C97:Q97)</f>
        <v>0.64376494866818335</v>
      </c>
      <c r="AN97" s="29">
        <f>PRODUCT($C97:R97)</f>
        <v>0.61157670123477414</v>
      </c>
      <c r="AO97" s="29">
        <f>PRODUCT($C97:S97)</f>
        <v>0.58099786617303539</v>
      </c>
      <c r="AP97" s="29">
        <f>PRODUCT($C97:T97)</f>
        <v>0.57809287684217026</v>
      </c>
      <c r="AQ97" s="29">
        <f>PRODUCT($C97:U97)</f>
        <v>0.5491882330000617</v>
      </c>
      <c r="AR97" s="29">
        <f>PRODUCT($C97:V97)</f>
        <v>0.54644229183506143</v>
      </c>
      <c r="AU97">
        <f t="shared" si="13"/>
        <v>86</v>
      </c>
      <c r="AV97" s="30">
        <f>Y97*'Base no wds'!AA100</f>
        <v>1</v>
      </c>
      <c r="AW97" s="30">
        <f>Z97*'Base no wds'!AB100</f>
        <v>0</v>
      </c>
      <c r="AX97" s="30">
        <f>AA97*'Base no wds'!AC100</f>
        <v>0</v>
      </c>
      <c r="AY97" s="30">
        <f>AB97*'Base no wds'!AD100</f>
        <v>0</v>
      </c>
      <c r="AZ97" s="30">
        <f>AC97*'Base no wds'!AE100</f>
        <v>0.85308812499999986</v>
      </c>
      <c r="BA97" s="30">
        <f>AD97*'Base no wds'!AF100</f>
        <v>0</v>
      </c>
      <c r="BB97" s="30">
        <f>AE97*'Base no wds'!AG100</f>
        <v>0.80638155015624979</v>
      </c>
      <c r="BC97" s="30">
        <f>AF97*'Base no wds'!AH100</f>
        <v>0</v>
      </c>
      <c r="BD97" s="30">
        <f>AG97*'Base no wds'!AI100</f>
        <v>0.76223216028519514</v>
      </c>
      <c r="BE97" s="30">
        <f>AH97*'Base no wds'!AJ100</f>
        <v>0.75842099948376918</v>
      </c>
      <c r="BF97" s="30">
        <f>AI97*'Base no wds'!AK100</f>
        <v>0.75462889448635029</v>
      </c>
      <c r="BG97" s="30">
        <f>AJ97*'Base no wds'!AL100</f>
        <v>0</v>
      </c>
      <c r="BH97" s="30">
        <f>AK97*'Base no wds'!AM100</f>
        <v>0</v>
      </c>
      <c r="BI97" s="30">
        <f>AL97*'Base no wds'!AN100</f>
        <v>0</v>
      </c>
      <c r="BJ97" s="30">
        <f>AM97*'Base no wds'!AO100</f>
        <v>0</v>
      </c>
      <c r="BK97" s="30">
        <f>AN97*'Base no wds'!AP100</f>
        <v>0</v>
      </c>
      <c r="BL97" s="30">
        <f>AO97*'Base no wds'!AQ100</f>
        <v>0.58099786617303539</v>
      </c>
      <c r="BM97" s="30">
        <f>AP97*'Base no wds'!AR100</f>
        <v>0</v>
      </c>
      <c r="BN97" s="30">
        <f>AQ97*'Base no wds'!AS100</f>
        <v>0.5491882330000617</v>
      </c>
      <c r="BO97" s="30">
        <f>AR97*'Base no wds'!AT100</f>
        <v>0.54644229183506143</v>
      </c>
      <c r="BP97" s="8">
        <f t="shared" si="14"/>
        <v>6.6113801204197236</v>
      </c>
      <c r="BQ97" s="32">
        <f t="shared" si="10"/>
        <v>7</v>
      </c>
    </row>
    <row r="98" spans="1:69" x14ac:dyDescent="0.2">
      <c r="A98">
        <f t="shared" si="11"/>
        <v>87</v>
      </c>
      <c r="C98" s="29">
        <f>1-IF(C$10=0.5,0,IF('Base no wds'!Z101=1,'Base with wds'!$H$4,'Base with wds'!$H$5))</f>
        <v>1</v>
      </c>
      <c r="D98" s="29">
        <f>1-IF(D$10=0.5,0,IF('Base no wds'!AA101=1,'Base with wds'!$H$4,'Base with wds'!$H$5))</f>
        <v>0.95</v>
      </c>
      <c r="E98" s="29">
        <f>1-IF(E$10=0.5,0,IF('Base no wds'!AB101=1,'Base with wds'!$H$4,'Base with wds'!$H$5))</f>
        <v>0.995</v>
      </c>
      <c r="F98" s="29">
        <f>1-IF(F$10=0.5,0,IF('Base no wds'!AC101=1,'Base with wds'!$H$4,'Base with wds'!$H$5))</f>
        <v>0.95</v>
      </c>
      <c r="G98" s="29">
        <f>1-IF(G$10=0.5,0,IF('Base no wds'!AD101=1,'Base with wds'!$H$4,'Base with wds'!$H$5))</f>
        <v>0.95</v>
      </c>
      <c r="H98" s="29">
        <f>1-IF(H$10=0.5,0,IF('Base no wds'!AE101=1,'Base with wds'!$H$4,'Base with wds'!$H$5))</f>
        <v>0.95</v>
      </c>
      <c r="I98" s="29">
        <f>1-IF(I$10=0.5,0,IF('Base no wds'!AF101=1,'Base with wds'!$H$4,'Base with wds'!$H$5))</f>
        <v>0.95</v>
      </c>
      <c r="J98" s="29">
        <f>1-IF(J$10=0.5,0,IF('Base no wds'!AG101=1,'Base with wds'!$H$4,'Base with wds'!$H$5))</f>
        <v>0.95</v>
      </c>
      <c r="K98" s="29">
        <f>1-IF(K$10=0.5,0,IF('Base no wds'!AH101=1,'Base with wds'!$H$4,'Base with wds'!$H$5))</f>
        <v>0.995</v>
      </c>
      <c r="L98" s="29">
        <f>1-IF(L$10=0.5,0,IF('Base no wds'!AI101=1,'Base with wds'!$H$4,'Base with wds'!$H$5))</f>
        <v>0.995</v>
      </c>
      <c r="M98" s="29">
        <f>1-IF(M$10=0.5,0,IF('Base no wds'!AJ101=1,'Base with wds'!$H$4,'Base with wds'!$H$5))</f>
        <v>0.995</v>
      </c>
      <c r="N98" s="29">
        <f>1-IF(N$10=0.5,0,IF('Base no wds'!AK101=1,'Base with wds'!$H$4,'Base with wds'!$H$5))</f>
        <v>0.95</v>
      </c>
      <c r="O98" s="29">
        <f>1-IF(O$10=0.5,0,IF('Base no wds'!AL101=1,'Base with wds'!$H$4,'Base with wds'!$H$5))</f>
        <v>0.95</v>
      </c>
      <c r="P98" s="29">
        <f>1-IF(P$10=0.5,0,IF('Base no wds'!AM101=1,'Base with wds'!$H$4,'Base with wds'!$H$5))</f>
        <v>0.995</v>
      </c>
      <c r="Q98" s="29">
        <f>1-IF(Q$10=0.5,0,IF('Base no wds'!AN101=1,'Base with wds'!$H$4,'Base with wds'!$H$5))</f>
        <v>0.95</v>
      </c>
      <c r="R98" s="29">
        <f>1-IF(R$10=0.5,0,IF('Base no wds'!AO101=1,'Base with wds'!$H$4,'Base with wds'!$H$5))</f>
        <v>0.95</v>
      </c>
      <c r="S98" s="29">
        <f>1-IF(S$10=0.5,0,IF('Base no wds'!AP101=1,'Base with wds'!$H$4,'Base with wds'!$H$5))</f>
        <v>0.95</v>
      </c>
      <c r="T98" s="29">
        <f>1-IF(T$10=0.5,0,IF('Base no wds'!AQ101=1,'Base with wds'!$H$4,'Base with wds'!$H$5))</f>
        <v>0.95</v>
      </c>
      <c r="U98" s="29">
        <f>1-IF(U$10=0.5,0,IF('Base no wds'!AR101=1,'Base with wds'!$H$4,'Base with wds'!$H$5))</f>
        <v>0.95</v>
      </c>
      <c r="V98" s="29">
        <f>1-IF(V$10=0.5,0,IF('Base no wds'!AS101=1,'Base with wds'!$H$4,'Base with wds'!$H$5))</f>
        <v>0.95</v>
      </c>
      <c r="X98">
        <f t="shared" si="12"/>
        <v>87</v>
      </c>
      <c r="Y98" s="29">
        <f>PRODUCT($C98:C98)</f>
        <v>1</v>
      </c>
      <c r="Z98" s="29">
        <f>PRODUCT($C98:D98)</f>
        <v>0.95</v>
      </c>
      <c r="AA98" s="29">
        <f>PRODUCT($C98:E98)</f>
        <v>0.94524999999999992</v>
      </c>
      <c r="AB98" s="29">
        <f>PRODUCT($C98:F98)</f>
        <v>0.89798749999999994</v>
      </c>
      <c r="AC98" s="29">
        <f>PRODUCT($C98:G98)</f>
        <v>0.85308812499999986</v>
      </c>
      <c r="AD98" s="29">
        <f>PRODUCT($C98:H98)</f>
        <v>0.81043371874999981</v>
      </c>
      <c r="AE98" s="29">
        <f>PRODUCT($C98:I98)</f>
        <v>0.76991203281249976</v>
      </c>
      <c r="AF98" s="29">
        <f>PRODUCT($C98:J98)</f>
        <v>0.73141643117187471</v>
      </c>
      <c r="AG98" s="29">
        <f>PRODUCT($C98:K98)</f>
        <v>0.72775934901601536</v>
      </c>
      <c r="AH98" s="29">
        <f>PRODUCT($C98:L98)</f>
        <v>0.7241205522709353</v>
      </c>
      <c r="AI98" s="29">
        <f>PRODUCT($C98:M98)</f>
        <v>0.72049994950958063</v>
      </c>
      <c r="AJ98" s="29">
        <f>PRODUCT($C98:N98)</f>
        <v>0.68447495203410158</v>
      </c>
      <c r="AK98" s="29">
        <f>PRODUCT($C98:O98)</f>
        <v>0.65025120443239648</v>
      </c>
      <c r="AL98" s="29">
        <f>PRODUCT($C98:P98)</f>
        <v>0.64699994841023445</v>
      </c>
      <c r="AM98" s="29">
        <f>PRODUCT($C98:Q98)</f>
        <v>0.61464995098972275</v>
      </c>
      <c r="AN98" s="29">
        <f>PRODUCT($C98:R98)</f>
        <v>0.5839174534402366</v>
      </c>
      <c r="AO98" s="29">
        <f>PRODUCT($C98:S98)</f>
        <v>0.55472158076822475</v>
      </c>
      <c r="AP98" s="29">
        <f>PRODUCT($C98:T98)</f>
        <v>0.52698550172981351</v>
      </c>
      <c r="AQ98" s="29">
        <f>PRODUCT($C98:U98)</f>
        <v>0.50063622664332286</v>
      </c>
      <c r="AR98" s="29">
        <f>PRODUCT($C98:V98)</f>
        <v>0.47560441531115671</v>
      </c>
      <c r="AU98">
        <f t="shared" si="13"/>
        <v>87</v>
      </c>
      <c r="AV98" s="30">
        <f>Y98*'Base no wds'!AA101</f>
        <v>0</v>
      </c>
      <c r="AW98" s="30">
        <f>Z98*'Base no wds'!AB101</f>
        <v>0.95</v>
      </c>
      <c r="AX98" s="30">
        <f>AA98*'Base no wds'!AC101</f>
        <v>0</v>
      </c>
      <c r="AY98" s="30">
        <f>AB98*'Base no wds'!AD101</f>
        <v>0</v>
      </c>
      <c r="AZ98" s="30">
        <f>AC98*'Base no wds'!AE101</f>
        <v>0</v>
      </c>
      <c r="BA98" s="30">
        <f>AD98*'Base no wds'!AF101</f>
        <v>0</v>
      </c>
      <c r="BB98" s="30">
        <f>AE98*'Base no wds'!AG101</f>
        <v>0</v>
      </c>
      <c r="BC98" s="30">
        <f>AF98*'Base no wds'!AH101</f>
        <v>0.73141643117187471</v>
      </c>
      <c r="BD98" s="30">
        <f>AG98*'Base no wds'!AI101</f>
        <v>0.72775934901601536</v>
      </c>
      <c r="BE98" s="30">
        <f>AH98*'Base no wds'!AJ101</f>
        <v>0.7241205522709353</v>
      </c>
      <c r="BF98" s="30">
        <f>AI98*'Base no wds'!AK101</f>
        <v>0</v>
      </c>
      <c r="BG98" s="30">
        <f>AJ98*'Base no wds'!AL101</f>
        <v>0</v>
      </c>
      <c r="BH98" s="30">
        <f>AK98*'Base no wds'!AM101</f>
        <v>0.65025120443239648</v>
      </c>
      <c r="BI98" s="30">
        <f>AL98*'Base no wds'!AN101</f>
        <v>0</v>
      </c>
      <c r="BJ98" s="30">
        <f>AM98*'Base no wds'!AO101</f>
        <v>0</v>
      </c>
      <c r="BK98" s="30">
        <f>AN98*'Base no wds'!AP101</f>
        <v>0</v>
      </c>
      <c r="BL98" s="30">
        <f>AO98*'Base no wds'!AQ101</f>
        <v>0</v>
      </c>
      <c r="BM98" s="30">
        <f>AP98*'Base no wds'!AR101</f>
        <v>0</v>
      </c>
      <c r="BN98" s="30">
        <f>AQ98*'Base no wds'!AS101</f>
        <v>0</v>
      </c>
      <c r="BO98" s="30">
        <f>AR98*'Base no wds'!AT101</f>
        <v>0.47560441531115671</v>
      </c>
      <c r="BP98" s="8">
        <f t="shared" si="14"/>
        <v>4.2591519522023784</v>
      </c>
      <c r="BQ98" s="32">
        <f t="shared" si="10"/>
        <v>4</v>
      </c>
    </row>
    <row r="99" spans="1:69" x14ac:dyDescent="0.2">
      <c r="A99">
        <f t="shared" si="11"/>
        <v>88</v>
      </c>
      <c r="C99" s="29">
        <f>1-IF(C$10=0.5,0,IF('Base no wds'!Z102=1,'Base with wds'!$H$4,'Base with wds'!$H$5))</f>
        <v>1</v>
      </c>
      <c r="D99" s="29">
        <f>1-IF(D$10=0.5,0,IF('Base no wds'!AA102=1,'Base with wds'!$H$4,'Base with wds'!$H$5))</f>
        <v>0.95</v>
      </c>
      <c r="E99" s="29">
        <f>1-IF(E$10=0.5,0,IF('Base no wds'!AB102=1,'Base with wds'!$H$4,'Base with wds'!$H$5))</f>
        <v>0.995</v>
      </c>
      <c r="F99" s="29">
        <f>1-IF(F$10=0.5,0,IF('Base no wds'!AC102=1,'Base with wds'!$H$4,'Base with wds'!$H$5))</f>
        <v>0.95</v>
      </c>
      <c r="G99" s="29">
        <f>1-IF(G$10=0.5,0,IF('Base no wds'!AD102=1,'Base with wds'!$H$4,'Base with wds'!$H$5))</f>
        <v>0.95</v>
      </c>
      <c r="H99" s="29">
        <f>1-IF(H$10=0.5,0,IF('Base no wds'!AE102=1,'Base with wds'!$H$4,'Base with wds'!$H$5))</f>
        <v>0.95</v>
      </c>
      <c r="I99" s="29">
        <f>1-IF(I$10=0.5,0,IF('Base no wds'!AF102=1,'Base with wds'!$H$4,'Base with wds'!$H$5))</f>
        <v>0.995</v>
      </c>
      <c r="J99" s="29">
        <f>1-IF(J$10=0.5,0,IF('Base no wds'!AG102=1,'Base with wds'!$H$4,'Base with wds'!$H$5))</f>
        <v>0.95</v>
      </c>
      <c r="K99" s="29">
        <f>1-IF(K$10=0.5,0,IF('Base no wds'!AH102=1,'Base with wds'!$H$4,'Base with wds'!$H$5))</f>
        <v>0.95</v>
      </c>
      <c r="L99" s="29">
        <f>1-IF(L$10=0.5,0,IF('Base no wds'!AI102=1,'Base with wds'!$H$4,'Base with wds'!$H$5))</f>
        <v>0.995</v>
      </c>
      <c r="M99" s="29">
        <f>1-IF(M$10=0.5,0,IF('Base no wds'!AJ102=1,'Base with wds'!$H$4,'Base with wds'!$H$5))</f>
        <v>0.95</v>
      </c>
      <c r="N99" s="29">
        <f>1-IF(N$10=0.5,0,IF('Base no wds'!AK102=1,'Base with wds'!$H$4,'Base with wds'!$H$5))</f>
        <v>0.95</v>
      </c>
      <c r="O99" s="29">
        <f>1-IF(O$10=0.5,0,IF('Base no wds'!AL102=1,'Base with wds'!$H$4,'Base with wds'!$H$5))</f>
        <v>0.95</v>
      </c>
      <c r="P99" s="29">
        <f>1-IF(P$10=0.5,0,IF('Base no wds'!AM102=1,'Base with wds'!$H$4,'Base with wds'!$H$5))</f>
        <v>0.95</v>
      </c>
      <c r="Q99" s="29">
        <f>1-IF(Q$10=0.5,0,IF('Base no wds'!AN102=1,'Base with wds'!$H$4,'Base with wds'!$H$5))</f>
        <v>0.95</v>
      </c>
      <c r="R99" s="29">
        <f>1-IF(R$10=0.5,0,IF('Base no wds'!AO102=1,'Base with wds'!$H$4,'Base with wds'!$H$5))</f>
        <v>0.995</v>
      </c>
      <c r="S99" s="29">
        <f>1-IF(S$10=0.5,0,IF('Base no wds'!AP102=1,'Base with wds'!$H$4,'Base with wds'!$H$5))</f>
        <v>0.995</v>
      </c>
      <c r="T99" s="29">
        <f>1-IF(T$10=0.5,0,IF('Base no wds'!AQ102=1,'Base with wds'!$H$4,'Base with wds'!$H$5))</f>
        <v>0.95</v>
      </c>
      <c r="U99" s="29">
        <f>1-IF(U$10=0.5,0,IF('Base no wds'!AR102=1,'Base with wds'!$H$4,'Base with wds'!$H$5))</f>
        <v>0.95</v>
      </c>
      <c r="V99" s="29">
        <f>1-IF(V$10=0.5,0,IF('Base no wds'!AS102=1,'Base with wds'!$H$4,'Base with wds'!$H$5))</f>
        <v>0.995</v>
      </c>
      <c r="X99">
        <f t="shared" si="12"/>
        <v>88</v>
      </c>
      <c r="Y99" s="29">
        <f>PRODUCT($C99:C99)</f>
        <v>1</v>
      </c>
      <c r="Z99" s="29">
        <f>PRODUCT($C99:D99)</f>
        <v>0.95</v>
      </c>
      <c r="AA99" s="29">
        <f>PRODUCT($C99:E99)</f>
        <v>0.94524999999999992</v>
      </c>
      <c r="AB99" s="29">
        <f>PRODUCT($C99:F99)</f>
        <v>0.89798749999999994</v>
      </c>
      <c r="AC99" s="29">
        <f>PRODUCT($C99:G99)</f>
        <v>0.85308812499999986</v>
      </c>
      <c r="AD99" s="29">
        <f>PRODUCT($C99:H99)</f>
        <v>0.81043371874999981</v>
      </c>
      <c r="AE99" s="29">
        <f>PRODUCT($C99:I99)</f>
        <v>0.80638155015624979</v>
      </c>
      <c r="AF99" s="29">
        <f>PRODUCT($C99:J99)</f>
        <v>0.7660624726484373</v>
      </c>
      <c r="AG99" s="29">
        <f>PRODUCT($C99:K99)</f>
        <v>0.72775934901601536</v>
      </c>
      <c r="AH99" s="29">
        <f>PRODUCT($C99:L99)</f>
        <v>0.7241205522709353</v>
      </c>
      <c r="AI99" s="29">
        <f>PRODUCT($C99:M99)</f>
        <v>0.68791452465738856</v>
      </c>
      <c r="AJ99" s="29">
        <f>PRODUCT($C99:N99)</f>
        <v>0.6535187984245191</v>
      </c>
      <c r="AK99" s="29">
        <f>PRODUCT($C99:O99)</f>
        <v>0.62084285850329313</v>
      </c>
      <c r="AL99" s="29">
        <f>PRODUCT($C99:P99)</f>
        <v>0.58980071557812841</v>
      </c>
      <c r="AM99" s="29">
        <f>PRODUCT($C99:Q99)</f>
        <v>0.560310679799222</v>
      </c>
      <c r="AN99" s="29">
        <f>PRODUCT($C99:R99)</f>
        <v>0.55750912640022587</v>
      </c>
      <c r="AO99" s="29">
        <f>PRODUCT($C99:S99)</f>
        <v>0.55472158076822475</v>
      </c>
      <c r="AP99" s="29">
        <f>PRODUCT($C99:T99)</f>
        <v>0.52698550172981351</v>
      </c>
      <c r="AQ99" s="29">
        <f>PRODUCT($C99:U99)</f>
        <v>0.50063622664332286</v>
      </c>
      <c r="AR99" s="29">
        <f>PRODUCT($C99:V99)</f>
        <v>0.49813304551010623</v>
      </c>
      <c r="AU99">
        <f t="shared" si="13"/>
        <v>88</v>
      </c>
      <c r="AV99" s="30">
        <f>Y99*'Base no wds'!AA102</f>
        <v>0</v>
      </c>
      <c r="AW99" s="30">
        <f>Z99*'Base no wds'!AB102</f>
        <v>0.95</v>
      </c>
      <c r="AX99" s="30">
        <f>AA99*'Base no wds'!AC102</f>
        <v>0</v>
      </c>
      <c r="AY99" s="30">
        <f>AB99*'Base no wds'!AD102</f>
        <v>0</v>
      </c>
      <c r="AZ99" s="30">
        <f>AC99*'Base no wds'!AE102</f>
        <v>0</v>
      </c>
      <c r="BA99" s="30">
        <f>AD99*'Base no wds'!AF102</f>
        <v>0.81043371874999981</v>
      </c>
      <c r="BB99" s="30">
        <f>AE99*'Base no wds'!AG102</f>
        <v>0</v>
      </c>
      <c r="BC99" s="30">
        <f>AF99*'Base no wds'!AH102</f>
        <v>0</v>
      </c>
      <c r="BD99" s="30">
        <f>AG99*'Base no wds'!AI102</f>
        <v>0.72775934901601536</v>
      </c>
      <c r="BE99" s="30">
        <f>AH99*'Base no wds'!AJ102</f>
        <v>0</v>
      </c>
      <c r="BF99" s="30">
        <f>AI99*'Base no wds'!AK102</f>
        <v>0</v>
      </c>
      <c r="BG99" s="30">
        <f>AJ99*'Base no wds'!AL102</f>
        <v>0</v>
      </c>
      <c r="BH99" s="30">
        <f>AK99*'Base no wds'!AM102</f>
        <v>0</v>
      </c>
      <c r="BI99" s="30">
        <f>AL99*'Base no wds'!AN102</f>
        <v>0</v>
      </c>
      <c r="BJ99" s="30">
        <f>AM99*'Base no wds'!AO102</f>
        <v>0.560310679799222</v>
      </c>
      <c r="BK99" s="30">
        <f>AN99*'Base no wds'!AP102</f>
        <v>0.55750912640022587</v>
      </c>
      <c r="BL99" s="30">
        <f>AO99*'Base no wds'!AQ102</f>
        <v>0</v>
      </c>
      <c r="BM99" s="30">
        <f>AP99*'Base no wds'!AR102</f>
        <v>0</v>
      </c>
      <c r="BN99" s="30">
        <f>AQ99*'Base no wds'!AS102</f>
        <v>0.50063622664332286</v>
      </c>
      <c r="BO99" s="30">
        <f>AR99*'Base no wds'!AT102</f>
        <v>0.49813304551010623</v>
      </c>
      <c r="BP99" s="8">
        <f t="shared" si="14"/>
        <v>4.6047821461188922</v>
      </c>
      <c r="BQ99" s="32">
        <f t="shared" si="10"/>
        <v>5</v>
      </c>
    </row>
    <row r="100" spans="1:69" x14ac:dyDescent="0.2">
      <c r="A100">
        <f t="shared" si="11"/>
        <v>89</v>
      </c>
      <c r="C100" s="29">
        <f>1-IF(C$10=0.5,0,IF('Base no wds'!Z103=1,'Base with wds'!$H$4,'Base with wds'!$H$5))</f>
        <v>1</v>
      </c>
      <c r="D100" s="29">
        <f>1-IF(D$10=0.5,0,IF('Base no wds'!AA103=1,'Base with wds'!$H$4,'Base with wds'!$H$5))</f>
        <v>0.95</v>
      </c>
      <c r="E100" s="29">
        <f>1-IF(E$10=0.5,0,IF('Base no wds'!AB103=1,'Base with wds'!$H$4,'Base with wds'!$H$5))</f>
        <v>0.95</v>
      </c>
      <c r="F100" s="29">
        <f>1-IF(F$10=0.5,0,IF('Base no wds'!AC103=1,'Base with wds'!$H$4,'Base with wds'!$H$5))</f>
        <v>0.995</v>
      </c>
      <c r="G100" s="29">
        <f>1-IF(G$10=0.5,0,IF('Base no wds'!AD103=1,'Base with wds'!$H$4,'Base with wds'!$H$5))</f>
        <v>0.95</v>
      </c>
      <c r="H100" s="29">
        <f>1-IF(H$10=0.5,0,IF('Base no wds'!AE103=1,'Base with wds'!$H$4,'Base with wds'!$H$5))</f>
        <v>0.95</v>
      </c>
      <c r="I100" s="29">
        <f>1-IF(I$10=0.5,0,IF('Base no wds'!AF103=1,'Base with wds'!$H$4,'Base with wds'!$H$5))</f>
        <v>0.995</v>
      </c>
      <c r="J100" s="29">
        <f>1-IF(J$10=0.5,0,IF('Base no wds'!AG103=1,'Base with wds'!$H$4,'Base with wds'!$H$5))</f>
        <v>0.95</v>
      </c>
      <c r="K100" s="29">
        <f>1-IF(K$10=0.5,0,IF('Base no wds'!AH103=1,'Base with wds'!$H$4,'Base with wds'!$H$5))</f>
        <v>0.995</v>
      </c>
      <c r="L100" s="29">
        <f>1-IF(L$10=0.5,0,IF('Base no wds'!AI103=1,'Base with wds'!$H$4,'Base with wds'!$H$5))</f>
        <v>0.995</v>
      </c>
      <c r="M100" s="29">
        <f>1-IF(M$10=0.5,0,IF('Base no wds'!AJ103=1,'Base with wds'!$H$4,'Base with wds'!$H$5))</f>
        <v>0.995</v>
      </c>
      <c r="N100" s="29">
        <f>1-IF(N$10=0.5,0,IF('Base no wds'!AK103=1,'Base with wds'!$H$4,'Base with wds'!$H$5))</f>
        <v>0.995</v>
      </c>
      <c r="O100" s="29">
        <f>1-IF(O$10=0.5,0,IF('Base no wds'!AL103=1,'Base with wds'!$H$4,'Base with wds'!$H$5))</f>
        <v>0.95</v>
      </c>
      <c r="P100" s="29">
        <f>1-IF(P$10=0.5,0,IF('Base no wds'!AM103=1,'Base with wds'!$H$4,'Base with wds'!$H$5))</f>
        <v>0.995</v>
      </c>
      <c r="Q100" s="29">
        <f>1-IF(Q$10=0.5,0,IF('Base no wds'!AN103=1,'Base with wds'!$H$4,'Base with wds'!$H$5))</f>
        <v>0.95</v>
      </c>
      <c r="R100" s="29">
        <f>1-IF(R$10=0.5,0,IF('Base no wds'!AO103=1,'Base with wds'!$H$4,'Base with wds'!$H$5))</f>
        <v>0.95</v>
      </c>
      <c r="S100" s="29">
        <f>1-IF(S$10=0.5,0,IF('Base no wds'!AP103=1,'Base with wds'!$H$4,'Base with wds'!$H$5))</f>
        <v>0.95</v>
      </c>
      <c r="T100" s="29">
        <f>1-IF(T$10=0.5,0,IF('Base no wds'!AQ103=1,'Base with wds'!$H$4,'Base with wds'!$H$5))</f>
        <v>0.995</v>
      </c>
      <c r="U100" s="29">
        <f>1-IF(U$10=0.5,0,IF('Base no wds'!AR103=1,'Base with wds'!$H$4,'Base with wds'!$H$5))</f>
        <v>0.95</v>
      </c>
      <c r="V100" s="29">
        <f>1-IF(V$10=0.5,0,IF('Base no wds'!AS103=1,'Base with wds'!$H$4,'Base with wds'!$H$5))</f>
        <v>0.95</v>
      </c>
      <c r="X100">
        <f t="shared" si="12"/>
        <v>89</v>
      </c>
      <c r="Y100" s="29">
        <f>PRODUCT($C100:C100)</f>
        <v>1</v>
      </c>
      <c r="Z100" s="29">
        <f>PRODUCT($C100:D100)</f>
        <v>0.95</v>
      </c>
      <c r="AA100" s="29">
        <f>PRODUCT($C100:E100)</f>
        <v>0.90249999999999997</v>
      </c>
      <c r="AB100" s="29">
        <f>PRODUCT($C100:F100)</f>
        <v>0.89798749999999994</v>
      </c>
      <c r="AC100" s="29">
        <f>PRODUCT($C100:G100)</f>
        <v>0.85308812499999986</v>
      </c>
      <c r="AD100" s="29">
        <f>PRODUCT($C100:H100)</f>
        <v>0.81043371874999981</v>
      </c>
      <c r="AE100" s="29">
        <f>PRODUCT($C100:I100)</f>
        <v>0.80638155015624979</v>
      </c>
      <c r="AF100" s="29">
        <f>PRODUCT($C100:J100)</f>
        <v>0.7660624726484373</v>
      </c>
      <c r="AG100" s="29">
        <f>PRODUCT($C100:K100)</f>
        <v>0.76223216028519514</v>
      </c>
      <c r="AH100" s="29">
        <f>PRODUCT($C100:L100)</f>
        <v>0.75842099948376918</v>
      </c>
      <c r="AI100" s="29">
        <f>PRODUCT($C100:M100)</f>
        <v>0.75462889448635029</v>
      </c>
      <c r="AJ100" s="29">
        <f>PRODUCT($C100:N100)</f>
        <v>0.75085575001391858</v>
      </c>
      <c r="AK100" s="29">
        <f>PRODUCT($C100:O100)</f>
        <v>0.71331296251322263</v>
      </c>
      <c r="AL100" s="29">
        <f>PRODUCT($C100:P100)</f>
        <v>0.70974639770065651</v>
      </c>
      <c r="AM100" s="29">
        <f>PRODUCT($C100:Q100)</f>
        <v>0.67425907781562366</v>
      </c>
      <c r="AN100" s="29">
        <f>PRODUCT($C100:R100)</f>
        <v>0.64054612392484245</v>
      </c>
      <c r="AO100" s="29">
        <f>PRODUCT($C100:S100)</f>
        <v>0.60851881772860028</v>
      </c>
      <c r="AP100" s="29">
        <f>PRODUCT($C100:T100)</f>
        <v>0.60547622363995723</v>
      </c>
      <c r="AQ100" s="29">
        <f>PRODUCT($C100:U100)</f>
        <v>0.57520241245795933</v>
      </c>
      <c r="AR100" s="29">
        <f>PRODUCT($C100:V100)</f>
        <v>0.54644229183506132</v>
      </c>
      <c r="AU100">
        <f t="shared" si="13"/>
        <v>89</v>
      </c>
      <c r="AV100" s="30">
        <f>Y100*'Base no wds'!AA103</f>
        <v>0</v>
      </c>
      <c r="AW100" s="30">
        <f>Z100*'Base no wds'!AB103</f>
        <v>0</v>
      </c>
      <c r="AX100" s="30">
        <f>AA100*'Base no wds'!AC103</f>
        <v>0.90249999999999997</v>
      </c>
      <c r="AY100" s="30">
        <f>AB100*'Base no wds'!AD103</f>
        <v>0</v>
      </c>
      <c r="AZ100" s="30">
        <f>AC100*'Base no wds'!AE103</f>
        <v>0</v>
      </c>
      <c r="BA100" s="30">
        <f>AD100*'Base no wds'!AF103</f>
        <v>0.81043371874999981</v>
      </c>
      <c r="BB100" s="30">
        <f>AE100*'Base no wds'!AG103</f>
        <v>0</v>
      </c>
      <c r="BC100" s="30">
        <f>AF100*'Base no wds'!AH103</f>
        <v>0.7660624726484373</v>
      </c>
      <c r="BD100" s="30">
        <f>AG100*'Base no wds'!AI103</f>
        <v>0.76223216028519514</v>
      </c>
      <c r="BE100" s="30">
        <f>AH100*'Base no wds'!AJ103</f>
        <v>0.75842099948376918</v>
      </c>
      <c r="BF100" s="30">
        <f>AI100*'Base no wds'!AK103</f>
        <v>0.75462889448635029</v>
      </c>
      <c r="BG100" s="30">
        <f>AJ100*'Base no wds'!AL103</f>
        <v>0</v>
      </c>
      <c r="BH100" s="30">
        <f>AK100*'Base no wds'!AM103</f>
        <v>0.71331296251322263</v>
      </c>
      <c r="BI100" s="30">
        <f>AL100*'Base no wds'!AN103</f>
        <v>0</v>
      </c>
      <c r="BJ100" s="30">
        <f>AM100*'Base no wds'!AO103</f>
        <v>0</v>
      </c>
      <c r="BK100" s="30">
        <f>AN100*'Base no wds'!AP103</f>
        <v>0</v>
      </c>
      <c r="BL100" s="30">
        <f>AO100*'Base no wds'!AQ103</f>
        <v>0.60851881772860028</v>
      </c>
      <c r="BM100" s="30">
        <f>AP100*'Base no wds'!AR103</f>
        <v>0</v>
      </c>
      <c r="BN100" s="30">
        <f>AQ100*'Base no wds'!AS103</f>
        <v>0</v>
      </c>
      <c r="BO100" s="30">
        <f>AR100*'Base no wds'!AT103</f>
        <v>0</v>
      </c>
      <c r="BP100" s="8">
        <f t="shared" si="14"/>
        <v>6.0761100258955745</v>
      </c>
      <c r="BQ100" s="32">
        <f t="shared" si="10"/>
        <v>6</v>
      </c>
    </row>
    <row r="101" spans="1:69" x14ac:dyDescent="0.2">
      <c r="A101">
        <f t="shared" si="11"/>
        <v>90</v>
      </c>
      <c r="C101" s="29">
        <f>1-IF(C$10=0.5,0,IF('Base no wds'!Z104=1,'Base with wds'!$H$4,'Base with wds'!$H$5))</f>
        <v>1</v>
      </c>
      <c r="D101" s="29">
        <f>1-IF(D$10=0.5,0,IF('Base no wds'!AA104=1,'Base with wds'!$H$4,'Base with wds'!$H$5))</f>
        <v>0.995</v>
      </c>
      <c r="E101" s="29">
        <f>1-IF(E$10=0.5,0,IF('Base no wds'!AB104=1,'Base with wds'!$H$4,'Base with wds'!$H$5))</f>
        <v>0.95</v>
      </c>
      <c r="F101" s="29">
        <f>1-IF(F$10=0.5,0,IF('Base no wds'!AC104=1,'Base with wds'!$H$4,'Base with wds'!$H$5))</f>
        <v>0.95</v>
      </c>
      <c r="G101" s="29">
        <f>1-IF(G$10=0.5,0,IF('Base no wds'!AD104=1,'Base with wds'!$H$4,'Base with wds'!$H$5))</f>
        <v>0.95</v>
      </c>
      <c r="H101" s="29">
        <f>1-IF(H$10=0.5,0,IF('Base no wds'!AE104=1,'Base with wds'!$H$4,'Base with wds'!$H$5))</f>
        <v>0.95</v>
      </c>
      <c r="I101" s="29">
        <f>1-IF(I$10=0.5,0,IF('Base no wds'!AF104=1,'Base with wds'!$H$4,'Base with wds'!$H$5))</f>
        <v>0.995</v>
      </c>
      <c r="J101" s="29">
        <f>1-IF(J$10=0.5,0,IF('Base no wds'!AG104=1,'Base with wds'!$H$4,'Base with wds'!$H$5))</f>
        <v>0.95</v>
      </c>
      <c r="K101" s="29">
        <f>1-IF(K$10=0.5,0,IF('Base no wds'!AH104=1,'Base with wds'!$H$4,'Base with wds'!$H$5))</f>
        <v>0.95</v>
      </c>
      <c r="L101" s="29">
        <f>1-IF(L$10=0.5,0,IF('Base no wds'!AI104=1,'Base with wds'!$H$4,'Base with wds'!$H$5))</f>
        <v>0.95</v>
      </c>
      <c r="M101" s="29">
        <f>1-IF(M$10=0.5,0,IF('Base no wds'!AJ104=1,'Base with wds'!$H$4,'Base with wds'!$H$5))</f>
        <v>0.95</v>
      </c>
      <c r="N101" s="29">
        <f>1-IF(N$10=0.5,0,IF('Base no wds'!AK104=1,'Base with wds'!$H$4,'Base with wds'!$H$5))</f>
        <v>0.995</v>
      </c>
      <c r="O101" s="29">
        <f>1-IF(O$10=0.5,0,IF('Base no wds'!AL104=1,'Base with wds'!$H$4,'Base with wds'!$H$5))</f>
        <v>0.95</v>
      </c>
      <c r="P101" s="29">
        <f>1-IF(P$10=0.5,0,IF('Base no wds'!AM104=1,'Base with wds'!$H$4,'Base with wds'!$H$5))</f>
        <v>0.995</v>
      </c>
      <c r="Q101" s="29">
        <f>1-IF(Q$10=0.5,0,IF('Base no wds'!AN104=1,'Base with wds'!$H$4,'Base with wds'!$H$5))</f>
        <v>0.95</v>
      </c>
      <c r="R101" s="29">
        <f>1-IF(R$10=0.5,0,IF('Base no wds'!AO104=1,'Base with wds'!$H$4,'Base with wds'!$H$5))</f>
        <v>0.95</v>
      </c>
      <c r="S101" s="29">
        <f>1-IF(S$10=0.5,0,IF('Base no wds'!AP104=1,'Base with wds'!$H$4,'Base with wds'!$H$5))</f>
        <v>0.95</v>
      </c>
      <c r="T101" s="29">
        <f>1-IF(T$10=0.5,0,IF('Base no wds'!AQ104=1,'Base with wds'!$H$4,'Base with wds'!$H$5))</f>
        <v>0.995</v>
      </c>
      <c r="U101" s="29">
        <f>1-IF(U$10=0.5,0,IF('Base no wds'!AR104=1,'Base with wds'!$H$4,'Base with wds'!$H$5))</f>
        <v>0.995</v>
      </c>
      <c r="V101" s="29">
        <f>1-IF(V$10=0.5,0,IF('Base no wds'!AS104=1,'Base with wds'!$H$4,'Base with wds'!$H$5))</f>
        <v>0.995</v>
      </c>
      <c r="X101">
        <f t="shared" si="12"/>
        <v>90</v>
      </c>
      <c r="Y101" s="29">
        <f>PRODUCT($C101:C101)</f>
        <v>1</v>
      </c>
      <c r="Z101" s="29">
        <f>PRODUCT($C101:D101)</f>
        <v>0.995</v>
      </c>
      <c r="AA101" s="29">
        <f>PRODUCT($C101:E101)</f>
        <v>0.94524999999999992</v>
      </c>
      <c r="AB101" s="29">
        <f>PRODUCT($C101:F101)</f>
        <v>0.89798749999999994</v>
      </c>
      <c r="AC101" s="29">
        <f>PRODUCT($C101:G101)</f>
        <v>0.85308812499999986</v>
      </c>
      <c r="AD101" s="29">
        <f>PRODUCT($C101:H101)</f>
        <v>0.81043371874999981</v>
      </c>
      <c r="AE101" s="29">
        <f>PRODUCT($C101:I101)</f>
        <v>0.80638155015624979</v>
      </c>
      <c r="AF101" s="29">
        <f>PRODUCT($C101:J101)</f>
        <v>0.7660624726484373</v>
      </c>
      <c r="AG101" s="29">
        <f>PRODUCT($C101:K101)</f>
        <v>0.72775934901601536</v>
      </c>
      <c r="AH101" s="29">
        <f>PRODUCT($C101:L101)</f>
        <v>0.6913713815652146</v>
      </c>
      <c r="AI101" s="29">
        <f>PRODUCT($C101:M101)</f>
        <v>0.65680281248695382</v>
      </c>
      <c r="AJ101" s="29">
        <f>PRODUCT($C101:N101)</f>
        <v>0.6535187984245191</v>
      </c>
      <c r="AK101" s="29">
        <f>PRODUCT($C101:O101)</f>
        <v>0.62084285850329313</v>
      </c>
      <c r="AL101" s="29">
        <f>PRODUCT($C101:P101)</f>
        <v>0.61773864421077662</v>
      </c>
      <c r="AM101" s="29">
        <f>PRODUCT($C101:Q101)</f>
        <v>0.58685171200023778</v>
      </c>
      <c r="AN101" s="29">
        <f>PRODUCT($C101:R101)</f>
        <v>0.55750912640022587</v>
      </c>
      <c r="AO101" s="29">
        <f>PRODUCT($C101:S101)</f>
        <v>0.52963367008021456</v>
      </c>
      <c r="AP101" s="29">
        <f>PRODUCT($C101:T101)</f>
        <v>0.52698550172981351</v>
      </c>
      <c r="AQ101" s="29">
        <f>PRODUCT($C101:U101)</f>
        <v>0.52435057422116449</v>
      </c>
      <c r="AR101" s="29">
        <f>PRODUCT($C101:V101)</f>
        <v>0.52172882135005871</v>
      </c>
      <c r="AU101">
        <f t="shared" si="13"/>
        <v>90</v>
      </c>
      <c r="AV101" s="30">
        <f>Y101*'Base no wds'!AA104</f>
        <v>1</v>
      </c>
      <c r="AW101" s="30">
        <f>Z101*'Base no wds'!AB104</f>
        <v>0</v>
      </c>
      <c r="AX101" s="30">
        <f>AA101*'Base no wds'!AC104</f>
        <v>0</v>
      </c>
      <c r="AY101" s="30">
        <f>AB101*'Base no wds'!AD104</f>
        <v>0</v>
      </c>
      <c r="AZ101" s="30">
        <f>AC101*'Base no wds'!AE104</f>
        <v>0</v>
      </c>
      <c r="BA101" s="30">
        <f>AD101*'Base no wds'!AF104</f>
        <v>0.81043371874999981</v>
      </c>
      <c r="BB101" s="30">
        <f>AE101*'Base no wds'!AG104</f>
        <v>0</v>
      </c>
      <c r="BC101" s="30">
        <f>AF101*'Base no wds'!AH104</f>
        <v>0</v>
      </c>
      <c r="BD101" s="30">
        <f>AG101*'Base no wds'!AI104</f>
        <v>0</v>
      </c>
      <c r="BE101" s="30">
        <f>AH101*'Base no wds'!AJ104</f>
        <v>0</v>
      </c>
      <c r="BF101" s="30">
        <f>AI101*'Base no wds'!AK104</f>
        <v>0.65680281248695382</v>
      </c>
      <c r="BG101" s="30">
        <f>AJ101*'Base no wds'!AL104</f>
        <v>0</v>
      </c>
      <c r="BH101" s="30">
        <f>AK101*'Base no wds'!AM104</f>
        <v>0.62084285850329313</v>
      </c>
      <c r="BI101" s="30">
        <f>AL101*'Base no wds'!AN104</f>
        <v>0</v>
      </c>
      <c r="BJ101" s="30">
        <f>AM101*'Base no wds'!AO104</f>
        <v>0</v>
      </c>
      <c r="BK101" s="30">
        <f>AN101*'Base no wds'!AP104</f>
        <v>0</v>
      </c>
      <c r="BL101" s="30">
        <f>AO101*'Base no wds'!AQ104</f>
        <v>0.52963367008021456</v>
      </c>
      <c r="BM101" s="30">
        <f>AP101*'Base no wds'!AR104</f>
        <v>0.52698550172981351</v>
      </c>
      <c r="BN101" s="30">
        <f>AQ101*'Base no wds'!AS104</f>
        <v>0.52435057422116449</v>
      </c>
      <c r="BO101" s="30">
        <f>AR101*'Base no wds'!AT104</f>
        <v>0.52172882135005871</v>
      </c>
      <c r="BP101" s="8">
        <f t="shared" si="14"/>
        <v>5.1907779571214983</v>
      </c>
      <c r="BQ101" s="32">
        <f t="shared" si="10"/>
        <v>5</v>
      </c>
    </row>
    <row r="102" spans="1:69" x14ac:dyDescent="0.2">
      <c r="A102">
        <f t="shared" si="11"/>
        <v>91</v>
      </c>
      <c r="C102" s="29">
        <f>1-IF(C$10=0.5,0,IF('Base no wds'!Z105=1,'Base with wds'!$H$4,'Base with wds'!$H$5))</f>
        <v>1</v>
      </c>
      <c r="D102" s="29">
        <f>1-IF(D$10=0.5,0,IF('Base no wds'!AA105=1,'Base with wds'!$H$4,'Base with wds'!$H$5))</f>
        <v>0.95</v>
      </c>
      <c r="E102" s="29">
        <f>1-IF(E$10=0.5,0,IF('Base no wds'!AB105=1,'Base with wds'!$H$4,'Base with wds'!$H$5))</f>
        <v>0.95</v>
      </c>
      <c r="F102" s="29">
        <f>1-IF(F$10=0.5,0,IF('Base no wds'!AC105=1,'Base with wds'!$H$4,'Base with wds'!$H$5))</f>
        <v>0.95</v>
      </c>
      <c r="G102" s="29">
        <f>1-IF(G$10=0.5,0,IF('Base no wds'!AD105=1,'Base with wds'!$H$4,'Base with wds'!$H$5))</f>
        <v>0.95</v>
      </c>
      <c r="H102" s="29">
        <f>1-IF(H$10=0.5,0,IF('Base no wds'!AE105=1,'Base with wds'!$H$4,'Base with wds'!$H$5))</f>
        <v>0.995</v>
      </c>
      <c r="I102" s="29">
        <f>1-IF(I$10=0.5,0,IF('Base no wds'!AF105=1,'Base with wds'!$H$4,'Base with wds'!$H$5))</f>
        <v>0.95</v>
      </c>
      <c r="J102" s="29">
        <f>1-IF(J$10=0.5,0,IF('Base no wds'!AG105=1,'Base with wds'!$H$4,'Base with wds'!$H$5))</f>
        <v>0.95</v>
      </c>
      <c r="K102" s="29">
        <f>1-IF(K$10=0.5,0,IF('Base no wds'!AH105=1,'Base with wds'!$H$4,'Base with wds'!$H$5))</f>
        <v>0.95</v>
      </c>
      <c r="L102" s="29">
        <f>1-IF(L$10=0.5,0,IF('Base no wds'!AI105=1,'Base with wds'!$H$4,'Base with wds'!$H$5))</f>
        <v>0.995</v>
      </c>
      <c r="M102" s="29">
        <f>1-IF(M$10=0.5,0,IF('Base no wds'!AJ105=1,'Base with wds'!$H$4,'Base with wds'!$H$5))</f>
        <v>0.95</v>
      </c>
      <c r="N102" s="29">
        <f>1-IF(N$10=0.5,0,IF('Base no wds'!AK105=1,'Base with wds'!$H$4,'Base with wds'!$H$5))</f>
        <v>0.995</v>
      </c>
      <c r="O102" s="29">
        <f>1-IF(O$10=0.5,0,IF('Base no wds'!AL105=1,'Base with wds'!$H$4,'Base with wds'!$H$5))</f>
        <v>0.995</v>
      </c>
      <c r="P102" s="29">
        <f>1-IF(P$10=0.5,0,IF('Base no wds'!AM105=1,'Base with wds'!$H$4,'Base with wds'!$H$5))</f>
        <v>0.95</v>
      </c>
      <c r="Q102" s="29">
        <f>1-IF(Q$10=0.5,0,IF('Base no wds'!AN105=1,'Base with wds'!$H$4,'Base with wds'!$H$5))</f>
        <v>0.995</v>
      </c>
      <c r="R102" s="29">
        <f>1-IF(R$10=0.5,0,IF('Base no wds'!AO105=1,'Base with wds'!$H$4,'Base with wds'!$H$5))</f>
        <v>0.95</v>
      </c>
      <c r="S102" s="29">
        <f>1-IF(S$10=0.5,0,IF('Base no wds'!AP105=1,'Base with wds'!$H$4,'Base with wds'!$H$5))</f>
        <v>0.95</v>
      </c>
      <c r="T102" s="29">
        <f>1-IF(T$10=0.5,0,IF('Base no wds'!AQ105=1,'Base with wds'!$H$4,'Base with wds'!$H$5))</f>
        <v>0.995</v>
      </c>
      <c r="U102" s="29">
        <f>1-IF(U$10=0.5,0,IF('Base no wds'!AR105=1,'Base with wds'!$H$4,'Base with wds'!$H$5))</f>
        <v>0.95</v>
      </c>
      <c r="V102" s="29">
        <f>1-IF(V$10=0.5,0,IF('Base no wds'!AS105=1,'Base with wds'!$H$4,'Base with wds'!$H$5))</f>
        <v>0.995</v>
      </c>
      <c r="X102">
        <f t="shared" si="12"/>
        <v>91</v>
      </c>
      <c r="Y102" s="29">
        <f>PRODUCT($C102:C102)</f>
        <v>1</v>
      </c>
      <c r="Z102" s="29">
        <f>PRODUCT($C102:D102)</f>
        <v>0.95</v>
      </c>
      <c r="AA102" s="29">
        <f>PRODUCT($C102:E102)</f>
        <v>0.90249999999999997</v>
      </c>
      <c r="AB102" s="29">
        <f>PRODUCT($C102:F102)</f>
        <v>0.85737499999999989</v>
      </c>
      <c r="AC102" s="29">
        <f>PRODUCT($C102:G102)</f>
        <v>0.81450624999999988</v>
      </c>
      <c r="AD102" s="29">
        <f>PRODUCT($C102:H102)</f>
        <v>0.81043371874999992</v>
      </c>
      <c r="AE102" s="29">
        <f>PRODUCT($C102:I102)</f>
        <v>0.76991203281249987</v>
      </c>
      <c r="AF102" s="29">
        <f>PRODUCT($C102:J102)</f>
        <v>0.73141643117187483</v>
      </c>
      <c r="AG102" s="29">
        <f>PRODUCT($C102:K102)</f>
        <v>0.69484560961328101</v>
      </c>
      <c r="AH102" s="29">
        <f>PRODUCT($C102:L102)</f>
        <v>0.6913713815652146</v>
      </c>
      <c r="AI102" s="29">
        <f>PRODUCT($C102:M102)</f>
        <v>0.65680281248695382</v>
      </c>
      <c r="AJ102" s="29">
        <f>PRODUCT($C102:N102)</f>
        <v>0.6535187984245191</v>
      </c>
      <c r="AK102" s="29">
        <f>PRODUCT($C102:O102)</f>
        <v>0.65025120443239648</v>
      </c>
      <c r="AL102" s="29">
        <f>PRODUCT($C102:P102)</f>
        <v>0.61773864421077662</v>
      </c>
      <c r="AM102" s="29">
        <f>PRODUCT($C102:Q102)</f>
        <v>0.61464995098972275</v>
      </c>
      <c r="AN102" s="29">
        <f>PRODUCT($C102:R102)</f>
        <v>0.5839174534402366</v>
      </c>
      <c r="AO102" s="29">
        <f>PRODUCT($C102:S102)</f>
        <v>0.55472158076822475</v>
      </c>
      <c r="AP102" s="29">
        <f>PRODUCT($C102:T102)</f>
        <v>0.55194797286438357</v>
      </c>
      <c r="AQ102" s="29">
        <f>PRODUCT($C102:U102)</f>
        <v>0.52435057422116438</v>
      </c>
      <c r="AR102" s="29">
        <f>PRODUCT($C102:V102)</f>
        <v>0.5217288213500586</v>
      </c>
      <c r="AU102">
        <f t="shared" si="13"/>
        <v>91</v>
      </c>
      <c r="AV102" s="30">
        <f>Y102*'Base no wds'!AA105</f>
        <v>0</v>
      </c>
      <c r="AW102" s="30">
        <f>Z102*'Base no wds'!AB105</f>
        <v>0</v>
      </c>
      <c r="AX102" s="30">
        <f>AA102*'Base no wds'!AC105</f>
        <v>0</v>
      </c>
      <c r="AY102" s="30">
        <f>AB102*'Base no wds'!AD105</f>
        <v>0</v>
      </c>
      <c r="AZ102" s="30">
        <f>AC102*'Base no wds'!AE105</f>
        <v>0.81450624999999988</v>
      </c>
      <c r="BA102" s="30">
        <f>AD102*'Base no wds'!AF105</f>
        <v>0</v>
      </c>
      <c r="BB102" s="30">
        <f>AE102*'Base no wds'!AG105</f>
        <v>0</v>
      </c>
      <c r="BC102" s="30">
        <f>AF102*'Base no wds'!AH105</f>
        <v>0</v>
      </c>
      <c r="BD102" s="30">
        <f>AG102*'Base no wds'!AI105</f>
        <v>0.69484560961328101</v>
      </c>
      <c r="BE102" s="30">
        <f>AH102*'Base no wds'!AJ105</f>
        <v>0</v>
      </c>
      <c r="BF102" s="30">
        <f>AI102*'Base no wds'!AK105</f>
        <v>0.65680281248695382</v>
      </c>
      <c r="BG102" s="30">
        <f>AJ102*'Base no wds'!AL105</f>
        <v>0.6535187984245191</v>
      </c>
      <c r="BH102" s="30">
        <f>AK102*'Base no wds'!AM105</f>
        <v>0</v>
      </c>
      <c r="BI102" s="30">
        <f>AL102*'Base no wds'!AN105</f>
        <v>0.61773864421077662</v>
      </c>
      <c r="BJ102" s="30">
        <f>AM102*'Base no wds'!AO105</f>
        <v>0</v>
      </c>
      <c r="BK102" s="30">
        <f>AN102*'Base no wds'!AP105</f>
        <v>0</v>
      </c>
      <c r="BL102" s="30">
        <f>AO102*'Base no wds'!AQ105</f>
        <v>0.55472158076822475</v>
      </c>
      <c r="BM102" s="30">
        <f>AP102*'Base no wds'!AR105</f>
        <v>0</v>
      </c>
      <c r="BN102" s="30">
        <f>AQ102*'Base no wds'!AS105</f>
        <v>0.52435057422116438</v>
      </c>
      <c r="BO102" s="30">
        <f>AR102*'Base no wds'!AT105</f>
        <v>0.5217288213500586</v>
      </c>
      <c r="BP102" s="8">
        <f t="shared" si="14"/>
        <v>5.0382130910749785</v>
      </c>
      <c r="BQ102" s="32">
        <f t="shared" si="10"/>
        <v>5</v>
      </c>
    </row>
    <row r="103" spans="1:69" x14ac:dyDescent="0.2">
      <c r="A103">
        <f t="shared" si="11"/>
        <v>92</v>
      </c>
      <c r="C103" s="29">
        <f>1-IF(C$10=0.5,0,IF('Base no wds'!Z106=1,'Base with wds'!$H$4,'Base with wds'!$H$5))</f>
        <v>1</v>
      </c>
      <c r="D103" s="29">
        <f>1-IF(D$10=0.5,0,IF('Base no wds'!AA106=1,'Base with wds'!$H$4,'Base with wds'!$H$5))</f>
        <v>0.95</v>
      </c>
      <c r="E103" s="29">
        <f>1-IF(E$10=0.5,0,IF('Base no wds'!AB106=1,'Base with wds'!$H$4,'Base with wds'!$H$5))</f>
        <v>0.95</v>
      </c>
      <c r="F103" s="29">
        <f>1-IF(F$10=0.5,0,IF('Base no wds'!AC106=1,'Base with wds'!$H$4,'Base with wds'!$H$5))</f>
        <v>0.95</v>
      </c>
      <c r="G103" s="29">
        <f>1-IF(G$10=0.5,0,IF('Base no wds'!AD106=1,'Base with wds'!$H$4,'Base with wds'!$H$5))</f>
        <v>0.995</v>
      </c>
      <c r="H103" s="29">
        <f>1-IF(H$10=0.5,0,IF('Base no wds'!AE106=1,'Base with wds'!$H$4,'Base with wds'!$H$5))</f>
        <v>0.95</v>
      </c>
      <c r="I103" s="29">
        <f>1-IF(I$10=0.5,0,IF('Base no wds'!AF106=1,'Base with wds'!$H$4,'Base with wds'!$H$5))</f>
        <v>0.95</v>
      </c>
      <c r="J103" s="29">
        <f>1-IF(J$10=0.5,0,IF('Base no wds'!AG106=1,'Base with wds'!$H$4,'Base with wds'!$H$5))</f>
        <v>0.95</v>
      </c>
      <c r="K103" s="29">
        <f>1-IF(K$10=0.5,0,IF('Base no wds'!AH106=1,'Base with wds'!$H$4,'Base with wds'!$H$5))</f>
        <v>0.95</v>
      </c>
      <c r="L103" s="29">
        <f>1-IF(L$10=0.5,0,IF('Base no wds'!AI106=1,'Base with wds'!$H$4,'Base with wds'!$H$5))</f>
        <v>0.95</v>
      </c>
      <c r="M103" s="29">
        <f>1-IF(M$10=0.5,0,IF('Base no wds'!AJ106=1,'Base with wds'!$H$4,'Base with wds'!$H$5))</f>
        <v>0.995</v>
      </c>
      <c r="N103" s="29">
        <f>1-IF(N$10=0.5,0,IF('Base no wds'!AK106=1,'Base with wds'!$H$4,'Base with wds'!$H$5))</f>
        <v>0.995</v>
      </c>
      <c r="O103" s="29">
        <f>1-IF(O$10=0.5,0,IF('Base no wds'!AL106=1,'Base with wds'!$H$4,'Base with wds'!$H$5))</f>
        <v>0.95</v>
      </c>
      <c r="P103" s="29">
        <f>1-IF(P$10=0.5,0,IF('Base no wds'!AM106=1,'Base with wds'!$H$4,'Base with wds'!$H$5))</f>
        <v>0.995</v>
      </c>
      <c r="Q103" s="29">
        <f>1-IF(Q$10=0.5,0,IF('Base no wds'!AN106=1,'Base with wds'!$H$4,'Base with wds'!$H$5))</f>
        <v>0.995</v>
      </c>
      <c r="R103" s="29">
        <f>1-IF(R$10=0.5,0,IF('Base no wds'!AO106=1,'Base with wds'!$H$4,'Base with wds'!$H$5))</f>
        <v>0.995</v>
      </c>
      <c r="S103" s="29">
        <f>1-IF(S$10=0.5,0,IF('Base no wds'!AP106=1,'Base with wds'!$H$4,'Base with wds'!$H$5))</f>
        <v>0.95</v>
      </c>
      <c r="T103" s="29">
        <f>1-IF(T$10=0.5,0,IF('Base no wds'!AQ106=1,'Base with wds'!$H$4,'Base with wds'!$H$5))</f>
        <v>0.95</v>
      </c>
      <c r="U103" s="29">
        <f>1-IF(U$10=0.5,0,IF('Base no wds'!AR106=1,'Base with wds'!$H$4,'Base with wds'!$H$5))</f>
        <v>0.995</v>
      </c>
      <c r="V103" s="29">
        <f>1-IF(V$10=0.5,0,IF('Base no wds'!AS106=1,'Base with wds'!$H$4,'Base with wds'!$H$5))</f>
        <v>0.95</v>
      </c>
      <c r="X103">
        <f t="shared" si="12"/>
        <v>92</v>
      </c>
      <c r="Y103" s="29">
        <f>PRODUCT($C103:C103)</f>
        <v>1</v>
      </c>
      <c r="Z103" s="29">
        <f>PRODUCT($C103:D103)</f>
        <v>0.95</v>
      </c>
      <c r="AA103" s="29">
        <f>PRODUCT($C103:E103)</f>
        <v>0.90249999999999997</v>
      </c>
      <c r="AB103" s="29">
        <f>PRODUCT($C103:F103)</f>
        <v>0.85737499999999989</v>
      </c>
      <c r="AC103" s="29">
        <f>PRODUCT($C103:G103)</f>
        <v>0.85308812499999986</v>
      </c>
      <c r="AD103" s="29">
        <f>PRODUCT($C103:H103)</f>
        <v>0.81043371874999981</v>
      </c>
      <c r="AE103" s="29">
        <f>PRODUCT($C103:I103)</f>
        <v>0.76991203281249976</v>
      </c>
      <c r="AF103" s="29">
        <f>PRODUCT($C103:J103)</f>
        <v>0.73141643117187471</v>
      </c>
      <c r="AG103" s="29">
        <f>PRODUCT($C103:K103)</f>
        <v>0.6948456096132809</v>
      </c>
      <c r="AH103" s="29">
        <f>PRODUCT($C103:L103)</f>
        <v>0.66010332913261682</v>
      </c>
      <c r="AI103" s="29">
        <f>PRODUCT($C103:M103)</f>
        <v>0.65680281248695371</v>
      </c>
      <c r="AJ103" s="29">
        <f>PRODUCT($C103:N103)</f>
        <v>0.65351879842451899</v>
      </c>
      <c r="AK103" s="29">
        <f>PRODUCT($C103:O103)</f>
        <v>0.62084285850329302</v>
      </c>
      <c r="AL103" s="29">
        <f>PRODUCT($C103:P103)</f>
        <v>0.61773864421077651</v>
      </c>
      <c r="AM103" s="29">
        <f>PRODUCT($C103:Q103)</f>
        <v>0.61464995098972264</v>
      </c>
      <c r="AN103" s="29">
        <f>PRODUCT($C103:R103)</f>
        <v>0.61157670123477403</v>
      </c>
      <c r="AO103" s="29">
        <f>PRODUCT($C103:S103)</f>
        <v>0.58099786617303528</v>
      </c>
      <c r="AP103" s="29">
        <f>PRODUCT($C103:T103)</f>
        <v>0.55194797286438346</v>
      </c>
      <c r="AQ103" s="29">
        <f>PRODUCT($C103:U103)</f>
        <v>0.54918823300006159</v>
      </c>
      <c r="AR103" s="29">
        <f>PRODUCT($C103:V103)</f>
        <v>0.52172882135005849</v>
      </c>
      <c r="AU103">
        <f t="shared" si="13"/>
        <v>92</v>
      </c>
      <c r="AV103" s="30">
        <f>Y103*'Base no wds'!AA106</f>
        <v>0</v>
      </c>
      <c r="AW103" s="30">
        <f>Z103*'Base no wds'!AB106</f>
        <v>0</v>
      </c>
      <c r="AX103" s="30">
        <f>AA103*'Base no wds'!AC106</f>
        <v>0</v>
      </c>
      <c r="AY103" s="30">
        <f>AB103*'Base no wds'!AD106</f>
        <v>0.85737499999999989</v>
      </c>
      <c r="AZ103" s="30">
        <f>AC103*'Base no wds'!AE106</f>
        <v>0</v>
      </c>
      <c r="BA103" s="30">
        <f>AD103*'Base no wds'!AF106</f>
        <v>0</v>
      </c>
      <c r="BB103" s="30">
        <f>AE103*'Base no wds'!AG106</f>
        <v>0</v>
      </c>
      <c r="BC103" s="30">
        <f>AF103*'Base no wds'!AH106</f>
        <v>0</v>
      </c>
      <c r="BD103" s="30">
        <f>AG103*'Base no wds'!AI106</f>
        <v>0</v>
      </c>
      <c r="BE103" s="30">
        <f>AH103*'Base no wds'!AJ106</f>
        <v>0.66010332913261682</v>
      </c>
      <c r="BF103" s="30">
        <f>AI103*'Base no wds'!AK106</f>
        <v>0.65680281248695371</v>
      </c>
      <c r="BG103" s="30">
        <f>AJ103*'Base no wds'!AL106</f>
        <v>0</v>
      </c>
      <c r="BH103" s="30">
        <f>AK103*'Base no wds'!AM106</f>
        <v>0.62084285850329302</v>
      </c>
      <c r="BI103" s="30">
        <f>AL103*'Base no wds'!AN106</f>
        <v>0.61773864421077651</v>
      </c>
      <c r="BJ103" s="30">
        <f>AM103*'Base no wds'!AO106</f>
        <v>0.61464995098972264</v>
      </c>
      <c r="BK103" s="30">
        <f>AN103*'Base no wds'!AP106</f>
        <v>0</v>
      </c>
      <c r="BL103" s="30">
        <f>AO103*'Base no wds'!AQ106</f>
        <v>0</v>
      </c>
      <c r="BM103" s="30">
        <f>AP103*'Base no wds'!AR106</f>
        <v>0.55194797286438346</v>
      </c>
      <c r="BN103" s="30">
        <f>AQ103*'Base no wds'!AS106</f>
        <v>0</v>
      </c>
      <c r="BO103" s="30">
        <f>AR103*'Base no wds'!AT106</f>
        <v>0</v>
      </c>
      <c r="BP103" s="8">
        <f t="shared" si="14"/>
        <v>4.5794605681877467</v>
      </c>
      <c r="BQ103" s="32">
        <f t="shared" si="10"/>
        <v>5</v>
      </c>
    </row>
    <row r="104" spans="1:69" x14ac:dyDescent="0.2">
      <c r="A104">
        <f t="shared" si="11"/>
        <v>93</v>
      </c>
      <c r="C104" s="29">
        <f>1-IF(C$10=0.5,0,IF('Base no wds'!Z107=1,'Base with wds'!$H$4,'Base with wds'!$H$5))</f>
        <v>1</v>
      </c>
      <c r="D104" s="29">
        <f>1-IF(D$10=0.5,0,IF('Base no wds'!AA107=1,'Base with wds'!$H$4,'Base with wds'!$H$5))</f>
        <v>0.95</v>
      </c>
      <c r="E104" s="29">
        <f>1-IF(E$10=0.5,0,IF('Base no wds'!AB107=1,'Base with wds'!$H$4,'Base with wds'!$H$5))</f>
        <v>0.995</v>
      </c>
      <c r="F104" s="29">
        <f>1-IF(F$10=0.5,0,IF('Base no wds'!AC107=1,'Base with wds'!$H$4,'Base with wds'!$H$5))</f>
        <v>0.95</v>
      </c>
      <c r="G104" s="29">
        <f>1-IF(G$10=0.5,0,IF('Base no wds'!AD107=1,'Base with wds'!$H$4,'Base with wds'!$H$5))</f>
        <v>0.95</v>
      </c>
      <c r="H104" s="29">
        <f>1-IF(H$10=0.5,0,IF('Base no wds'!AE107=1,'Base with wds'!$H$4,'Base with wds'!$H$5))</f>
        <v>0.95</v>
      </c>
      <c r="I104" s="29">
        <f>1-IF(I$10=0.5,0,IF('Base no wds'!AF107=1,'Base with wds'!$H$4,'Base with wds'!$H$5))</f>
        <v>0.995</v>
      </c>
      <c r="J104" s="29">
        <f>1-IF(J$10=0.5,0,IF('Base no wds'!AG107=1,'Base with wds'!$H$4,'Base with wds'!$H$5))</f>
        <v>0.995</v>
      </c>
      <c r="K104" s="29">
        <f>1-IF(K$10=0.5,0,IF('Base no wds'!AH107=1,'Base with wds'!$H$4,'Base with wds'!$H$5))</f>
        <v>0.995</v>
      </c>
      <c r="L104" s="29">
        <f>1-IF(L$10=0.5,0,IF('Base no wds'!AI107=1,'Base with wds'!$H$4,'Base with wds'!$H$5))</f>
        <v>0.95</v>
      </c>
      <c r="M104" s="29">
        <f>1-IF(M$10=0.5,0,IF('Base no wds'!AJ107=1,'Base with wds'!$H$4,'Base with wds'!$H$5))</f>
        <v>0.95</v>
      </c>
      <c r="N104" s="29">
        <f>1-IF(N$10=0.5,0,IF('Base no wds'!AK107=1,'Base with wds'!$H$4,'Base with wds'!$H$5))</f>
        <v>0.95</v>
      </c>
      <c r="O104" s="29">
        <f>1-IF(O$10=0.5,0,IF('Base no wds'!AL107=1,'Base with wds'!$H$4,'Base with wds'!$H$5))</f>
        <v>0.995</v>
      </c>
      <c r="P104" s="29">
        <f>1-IF(P$10=0.5,0,IF('Base no wds'!AM107=1,'Base with wds'!$H$4,'Base with wds'!$H$5))</f>
        <v>0.995</v>
      </c>
      <c r="Q104" s="29">
        <f>1-IF(Q$10=0.5,0,IF('Base no wds'!AN107=1,'Base with wds'!$H$4,'Base with wds'!$H$5))</f>
        <v>0.995</v>
      </c>
      <c r="R104" s="29">
        <f>1-IF(R$10=0.5,0,IF('Base no wds'!AO107=1,'Base with wds'!$H$4,'Base with wds'!$H$5))</f>
        <v>0.995</v>
      </c>
      <c r="S104" s="29">
        <f>1-IF(S$10=0.5,0,IF('Base no wds'!AP107=1,'Base with wds'!$H$4,'Base with wds'!$H$5))</f>
        <v>0.95</v>
      </c>
      <c r="T104" s="29">
        <f>1-IF(T$10=0.5,0,IF('Base no wds'!AQ107=1,'Base with wds'!$H$4,'Base with wds'!$H$5))</f>
        <v>0.95</v>
      </c>
      <c r="U104" s="29">
        <f>1-IF(U$10=0.5,0,IF('Base no wds'!AR107=1,'Base with wds'!$H$4,'Base with wds'!$H$5))</f>
        <v>0.995</v>
      </c>
      <c r="V104" s="29">
        <f>1-IF(V$10=0.5,0,IF('Base no wds'!AS107=1,'Base with wds'!$H$4,'Base with wds'!$H$5))</f>
        <v>0.95</v>
      </c>
      <c r="X104">
        <f t="shared" si="12"/>
        <v>93</v>
      </c>
      <c r="Y104" s="29">
        <f>PRODUCT($C104:C104)</f>
        <v>1</v>
      </c>
      <c r="Z104" s="29">
        <f>PRODUCT($C104:D104)</f>
        <v>0.95</v>
      </c>
      <c r="AA104" s="29">
        <f>PRODUCT($C104:E104)</f>
        <v>0.94524999999999992</v>
      </c>
      <c r="AB104" s="29">
        <f>PRODUCT($C104:F104)</f>
        <v>0.89798749999999994</v>
      </c>
      <c r="AC104" s="29">
        <f>PRODUCT($C104:G104)</f>
        <v>0.85308812499999986</v>
      </c>
      <c r="AD104" s="29">
        <f>PRODUCT($C104:H104)</f>
        <v>0.81043371874999981</v>
      </c>
      <c r="AE104" s="29">
        <f>PRODUCT($C104:I104)</f>
        <v>0.80638155015624979</v>
      </c>
      <c r="AF104" s="29">
        <f>PRODUCT($C104:J104)</f>
        <v>0.80234964240546858</v>
      </c>
      <c r="AG104" s="29">
        <f>PRODUCT($C104:K104)</f>
        <v>0.79833789419344126</v>
      </c>
      <c r="AH104" s="29">
        <f>PRODUCT($C104:L104)</f>
        <v>0.75842099948376918</v>
      </c>
      <c r="AI104" s="29">
        <f>PRODUCT($C104:M104)</f>
        <v>0.72049994950958063</v>
      </c>
      <c r="AJ104" s="29">
        <f>PRODUCT($C104:N104)</f>
        <v>0.68447495203410158</v>
      </c>
      <c r="AK104" s="29">
        <f>PRODUCT($C104:O104)</f>
        <v>0.68105257727393109</v>
      </c>
      <c r="AL104" s="29">
        <f>PRODUCT($C104:P104)</f>
        <v>0.67764731438756143</v>
      </c>
      <c r="AM104" s="29">
        <f>PRODUCT($C104:Q104)</f>
        <v>0.67425907781562366</v>
      </c>
      <c r="AN104" s="29">
        <f>PRODUCT($C104:R104)</f>
        <v>0.67088778242654556</v>
      </c>
      <c r="AO104" s="29">
        <f>PRODUCT($C104:S104)</f>
        <v>0.63734339330521828</v>
      </c>
      <c r="AP104" s="29">
        <f>PRODUCT($C104:T104)</f>
        <v>0.60547622363995734</v>
      </c>
      <c r="AQ104" s="29">
        <f>PRODUCT($C104:U104)</f>
        <v>0.60244884252175757</v>
      </c>
      <c r="AR104" s="29">
        <f>PRODUCT($C104:V104)</f>
        <v>0.57232640039566962</v>
      </c>
      <c r="AU104">
        <f t="shared" si="13"/>
        <v>93</v>
      </c>
      <c r="AV104" s="30">
        <f>Y104*'Base no wds'!AA107</f>
        <v>0</v>
      </c>
      <c r="AW104" s="30">
        <f>Z104*'Base no wds'!AB107</f>
        <v>0.95</v>
      </c>
      <c r="AX104" s="30">
        <f>AA104*'Base no wds'!AC107</f>
        <v>0</v>
      </c>
      <c r="AY104" s="30">
        <f>AB104*'Base no wds'!AD107</f>
        <v>0</v>
      </c>
      <c r="AZ104" s="30">
        <f>AC104*'Base no wds'!AE107</f>
        <v>0</v>
      </c>
      <c r="BA104" s="30">
        <f>AD104*'Base no wds'!AF107</f>
        <v>0.81043371874999981</v>
      </c>
      <c r="BB104" s="30">
        <f>AE104*'Base no wds'!AG107</f>
        <v>0.80638155015624979</v>
      </c>
      <c r="BC104" s="30">
        <f>AF104*'Base no wds'!AH107</f>
        <v>0.80234964240546858</v>
      </c>
      <c r="BD104" s="30">
        <f>AG104*'Base no wds'!AI107</f>
        <v>0</v>
      </c>
      <c r="BE104" s="30">
        <f>AH104*'Base no wds'!AJ107</f>
        <v>0</v>
      </c>
      <c r="BF104" s="30">
        <f>AI104*'Base no wds'!AK107</f>
        <v>0</v>
      </c>
      <c r="BG104" s="30">
        <f>AJ104*'Base no wds'!AL107</f>
        <v>0.68447495203410158</v>
      </c>
      <c r="BH104" s="30">
        <f>AK104*'Base no wds'!AM107</f>
        <v>0.68105257727393109</v>
      </c>
      <c r="BI104" s="30">
        <f>AL104*'Base no wds'!AN107</f>
        <v>0.67764731438756143</v>
      </c>
      <c r="BJ104" s="30">
        <f>AM104*'Base no wds'!AO107</f>
        <v>0.67425907781562366</v>
      </c>
      <c r="BK104" s="30">
        <f>AN104*'Base no wds'!AP107</f>
        <v>0</v>
      </c>
      <c r="BL104" s="30">
        <f>AO104*'Base no wds'!AQ107</f>
        <v>0</v>
      </c>
      <c r="BM104" s="30">
        <f>AP104*'Base no wds'!AR107</f>
        <v>0.60547622363995734</v>
      </c>
      <c r="BN104" s="30">
        <f>AQ104*'Base no wds'!AS107</f>
        <v>0</v>
      </c>
      <c r="BO104" s="30">
        <f>AR104*'Base no wds'!AT107</f>
        <v>0</v>
      </c>
      <c r="BP104" s="8">
        <f t="shared" si="14"/>
        <v>6.6920750564628939</v>
      </c>
      <c r="BQ104" s="32">
        <f t="shared" si="10"/>
        <v>7</v>
      </c>
    </row>
    <row r="105" spans="1:69" x14ac:dyDescent="0.2">
      <c r="A105">
        <f t="shared" si="11"/>
        <v>94</v>
      </c>
      <c r="C105" s="29">
        <f>1-IF(C$10=0.5,0,IF('Base no wds'!Z108=1,'Base with wds'!$H$4,'Base with wds'!$H$5))</f>
        <v>1</v>
      </c>
      <c r="D105" s="29">
        <f>1-IF(D$10=0.5,0,IF('Base no wds'!AA108=1,'Base with wds'!$H$4,'Base with wds'!$H$5))</f>
        <v>0.95</v>
      </c>
      <c r="E105" s="29">
        <f>1-IF(E$10=0.5,0,IF('Base no wds'!AB108=1,'Base with wds'!$H$4,'Base with wds'!$H$5))</f>
        <v>0.995</v>
      </c>
      <c r="F105" s="29">
        <f>1-IF(F$10=0.5,0,IF('Base no wds'!AC108=1,'Base with wds'!$H$4,'Base with wds'!$H$5))</f>
        <v>0.995</v>
      </c>
      <c r="G105" s="29">
        <f>1-IF(G$10=0.5,0,IF('Base no wds'!AD108=1,'Base with wds'!$H$4,'Base with wds'!$H$5))</f>
        <v>0.95</v>
      </c>
      <c r="H105" s="29">
        <f>1-IF(H$10=0.5,0,IF('Base no wds'!AE108=1,'Base with wds'!$H$4,'Base with wds'!$H$5))</f>
        <v>0.95</v>
      </c>
      <c r="I105" s="29">
        <f>1-IF(I$10=0.5,0,IF('Base no wds'!AF108=1,'Base with wds'!$H$4,'Base with wds'!$H$5))</f>
        <v>0.95</v>
      </c>
      <c r="J105" s="29">
        <f>1-IF(J$10=0.5,0,IF('Base no wds'!AG108=1,'Base with wds'!$H$4,'Base with wds'!$H$5))</f>
        <v>0.95</v>
      </c>
      <c r="K105" s="29">
        <f>1-IF(K$10=0.5,0,IF('Base no wds'!AH108=1,'Base with wds'!$H$4,'Base with wds'!$H$5))</f>
        <v>0.995</v>
      </c>
      <c r="L105" s="29">
        <f>1-IF(L$10=0.5,0,IF('Base no wds'!AI108=1,'Base with wds'!$H$4,'Base with wds'!$H$5))</f>
        <v>0.995</v>
      </c>
      <c r="M105" s="29">
        <f>1-IF(M$10=0.5,0,IF('Base no wds'!AJ108=1,'Base with wds'!$H$4,'Base with wds'!$H$5))</f>
        <v>0.995</v>
      </c>
      <c r="N105" s="29">
        <f>1-IF(N$10=0.5,0,IF('Base no wds'!AK108=1,'Base with wds'!$H$4,'Base with wds'!$H$5))</f>
        <v>0.95</v>
      </c>
      <c r="O105" s="29">
        <f>1-IF(O$10=0.5,0,IF('Base no wds'!AL108=1,'Base with wds'!$H$4,'Base with wds'!$H$5))</f>
        <v>0.995</v>
      </c>
      <c r="P105" s="29">
        <f>1-IF(P$10=0.5,0,IF('Base no wds'!AM108=1,'Base with wds'!$H$4,'Base with wds'!$H$5))</f>
        <v>0.95</v>
      </c>
      <c r="Q105" s="29">
        <f>1-IF(Q$10=0.5,0,IF('Base no wds'!AN108=1,'Base with wds'!$H$4,'Base with wds'!$H$5))</f>
        <v>0.95</v>
      </c>
      <c r="R105" s="29">
        <f>1-IF(R$10=0.5,0,IF('Base no wds'!AO108=1,'Base with wds'!$H$4,'Base with wds'!$H$5))</f>
        <v>0.95</v>
      </c>
      <c r="S105" s="29">
        <f>1-IF(S$10=0.5,0,IF('Base no wds'!AP108=1,'Base with wds'!$H$4,'Base with wds'!$H$5))</f>
        <v>0.95</v>
      </c>
      <c r="T105" s="29">
        <f>1-IF(T$10=0.5,0,IF('Base no wds'!AQ108=1,'Base with wds'!$H$4,'Base with wds'!$H$5))</f>
        <v>0.95</v>
      </c>
      <c r="U105" s="29">
        <f>1-IF(U$10=0.5,0,IF('Base no wds'!AR108=1,'Base with wds'!$H$4,'Base with wds'!$H$5))</f>
        <v>0.995</v>
      </c>
      <c r="V105" s="29">
        <f>1-IF(V$10=0.5,0,IF('Base no wds'!AS108=1,'Base with wds'!$H$4,'Base with wds'!$H$5))</f>
        <v>0.95</v>
      </c>
      <c r="X105">
        <f t="shared" si="12"/>
        <v>94</v>
      </c>
      <c r="Y105" s="29">
        <f>PRODUCT($C105:C105)</f>
        <v>1</v>
      </c>
      <c r="Z105" s="29">
        <f>PRODUCT($C105:D105)</f>
        <v>0.95</v>
      </c>
      <c r="AA105" s="29">
        <f>PRODUCT($C105:E105)</f>
        <v>0.94524999999999992</v>
      </c>
      <c r="AB105" s="29">
        <f>PRODUCT($C105:F105)</f>
        <v>0.94052374999999988</v>
      </c>
      <c r="AC105" s="29">
        <f>PRODUCT($C105:G105)</f>
        <v>0.8934975624999999</v>
      </c>
      <c r="AD105" s="29">
        <f>PRODUCT($C105:H105)</f>
        <v>0.84882268437499986</v>
      </c>
      <c r="AE105" s="29">
        <f>PRODUCT($C105:I105)</f>
        <v>0.80638155015624979</v>
      </c>
      <c r="AF105" s="29">
        <f>PRODUCT($C105:J105)</f>
        <v>0.7660624726484373</v>
      </c>
      <c r="AG105" s="29">
        <f>PRODUCT($C105:K105)</f>
        <v>0.76223216028519514</v>
      </c>
      <c r="AH105" s="29">
        <f>PRODUCT($C105:L105)</f>
        <v>0.75842099948376918</v>
      </c>
      <c r="AI105" s="29">
        <f>PRODUCT($C105:M105)</f>
        <v>0.75462889448635029</v>
      </c>
      <c r="AJ105" s="29">
        <f>PRODUCT($C105:N105)</f>
        <v>0.71689744976203273</v>
      </c>
      <c r="AK105" s="29">
        <f>PRODUCT($C105:O105)</f>
        <v>0.71331296251322251</v>
      </c>
      <c r="AL105" s="29">
        <f>PRODUCT($C105:P105)</f>
        <v>0.67764731438756132</v>
      </c>
      <c r="AM105" s="29">
        <f>PRODUCT($C105:Q105)</f>
        <v>0.64376494866818323</v>
      </c>
      <c r="AN105" s="29">
        <f>PRODUCT($C105:R105)</f>
        <v>0.61157670123477403</v>
      </c>
      <c r="AO105" s="29">
        <f>PRODUCT($C105:S105)</f>
        <v>0.58099786617303528</v>
      </c>
      <c r="AP105" s="29">
        <f>PRODUCT($C105:T105)</f>
        <v>0.55194797286438346</v>
      </c>
      <c r="AQ105" s="29">
        <f>PRODUCT($C105:U105)</f>
        <v>0.54918823300006159</v>
      </c>
      <c r="AR105" s="29">
        <f>PRODUCT($C105:V105)</f>
        <v>0.52172882135005849</v>
      </c>
      <c r="AU105">
        <f t="shared" si="13"/>
        <v>94</v>
      </c>
      <c r="AV105" s="30">
        <f>Y105*'Base no wds'!AA108</f>
        <v>0</v>
      </c>
      <c r="AW105" s="30">
        <f>Z105*'Base no wds'!AB108</f>
        <v>0.95</v>
      </c>
      <c r="AX105" s="30">
        <f>AA105*'Base no wds'!AC108</f>
        <v>0.94524999999999992</v>
      </c>
      <c r="AY105" s="30">
        <f>AB105*'Base no wds'!AD108</f>
        <v>0</v>
      </c>
      <c r="AZ105" s="30">
        <f>AC105*'Base no wds'!AE108</f>
        <v>0</v>
      </c>
      <c r="BA105" s="30">
        <f>AD105*'Base no wds'!AF108</f>
        <v>0</v>
      </c>
      <c r="BB105" s="30">
        <f>AE105*'Base no wds'!AG108</f>
        <v>0</v>
      </c>
      <c r="BC105" s="30">
        <f>AF105*'Base no wds'!AH108</f>
        <v>0.7660624726484373</v>
      </c>
      <c r="BD105" s="30">
        <f>AG105*'Base no wds'!AI108</f>
        <v>0.76223216028519514</v>
      </c>
      <c r="BE105" s="30">
        <f>AH105*'Base no wds'!AJ108</f>
        <v>0.75842099948376918</v>
      </c>
      <c r="BF105" s="30">
        <f>AI105*'Base no wds'!AK108</f>
        <v>0</v>
      </c>
      <c r="BG105" s="30">
        <f>AJ105*'Base no wds'!AL108</f>
        <v>0.71689744976203273</v>
      </c>
      <c r="BH105" s="30">
        <f>AK105*'Base no wds'!AM108</f>
        <v>0</v>
      </c>
      <c r="BI105" s="30">
        <f>AL105*'Base no wds'!AN108</f>
        <v>0</v>
      </c>
      <c r="BJ105" s="30">
        <f>AM105*'Base no wds'!AO108</f>
        <v>0</v>
      </c>
      <c r="BK105" s="30">
        <f>AN105*'Base no wds'!AP108</f>
        <v>0</v>
      </c>
      <c r="BL105" s="30">
        <f>AO105*'Base no wds'!AQ108</f>
        <v>0</v>
      </c>
      <c r="BM105" s="30">
        <f>AP105*'Base no wds'!AR108</f>
        <v>0.55194797286438346</v>
      </c>
      <c r="BN105" s="30">
        <f>AQ105*'Base no wds'!AS108</f>
        <v>0</v>
      </c>
      <c r="BO105" s="30">
        <f>AR105*'Base no wds'!AT108</f>
        <v>0</v>
      </c>
      <c r="BP105" s="8">
        <f t="shared" si="14"/>
        <v>5.4508110550438182</v>
      </c>
      <c r="BQ105" s="32">
        <f t="shared" si="10"/>
        <v>5</v>
      </c>
    </row>
    <row r="106" spans="1:69" x14ac:dyDescent="0.2">
      <c r="A106">
        <f t="shared" si="11"/>
        <v>95</v>
      </c>
      <c r="C106" s="29">
        <f>1-IF(C$10=0.5,0,IF('Base no wds'!Z109=1,'Base with wds'!$H$4,'Base with wds'!$H$5))</f>
        <v>1</v>
      </c>
      <c r="D106" s="29">
        <f>1-IF(D$10=0.5,0,IF('Base no wds'!AA109=1,'Base with wds'!$H$4,'Base with wds'!$H$5))</f>
        <v>0.95</v>
      </c>
      <c r="E106" s="29">
        <f>1-IF(E$10=0.5,0,IF('Base no wds'!AB109=1,'Base with wds'!$H$4,'Base with wds'!$H$5))</f>
        <v>0.95</v>
      </c>
      <c r="F106" s="29">
        <f>1-IF(F$10=0.5,0,IF('Base no wds'!AC109=1,'Base with wds'!$H$4,'Base with wds'!$H$5))</f>
        <v>0.995</v>
      </c>
      <c r="G106" s="29">
        <f>1-IF(G$10=0.5,0,IF('Base no wds'!AD109=1,'Base with wds'!$H$4,'Base with wds'!$H$5))</f>
        <v>0.95</v>
      </c>
      <c r="H106" s="29">
        <f>1-IF(H$10=0.5,0,IF('Base no wds'!AE109=1,'Base with wds'!$H$4,'Base with wds'!$H$5))</f>
        <v>0.95</v>
      </c>
      <c r="I106" s="29">
        <f>1-IF(I$10=0.5,0,IF('Base no wds'!AF109=1,'Base with wds'!$H$4,'Base with wds'!$H$5))</f>
        <v>0.95</v>
      </c>
      <c r="J106" s="29">
        <f>1-IF(J$10=0.5,0,IF('Base no wds'!AG109=1,'Base with wds'!$H$4,'Base with wds'!$H$5))</f>
        <v>0.95</v>
      </c>
      <c r="K106" s="29">
        <f>1-IF(K$10=0.5,0,IF('Base no wds'!AH109=1,'Base with wds'!$H$4,'Base with wds'!$H$5))</f>
        <v>0.995</v>
      </c>
      <c r="L106" s="29">
        <f>1-IF(L$10=0.5,0,IF('Base no wds'!AI109=1,'Base with wds'!$H$4,'Base with wds'!$H$5))</f>
        <v>0.95</v>
      </c>
      <c r="M106" s="29">
        <f>1-IF(M$10=0.5,0,IF('Base no wds'!AJ109=1,'Base with wds'!$H$4,'Base with wds'!$H$5))</f>
        <v>0.95</v>
      </c>
      <c r="N106" s="29">
        <f>1-IF(N$10=0.5,0,IF('Base no wds'!AK109=1,'Base with wds'!$H$4,'Base with wds'!$H$5))</f>
        <v>0.995</v>
      </c>
      <c r="O106" s="29">
        <f>1-IF(O$10=0.5,0,IF('Base no wds'!AL109=1,'Base with wds'!$H$4,'Base with wds'!$H$5))</f>
        <v>0.995</v>
      </c>
      <c r="P106" s="29">
        <f>1-IF(P$10=0.5,0,IF('Base no wds'!AM109=1,'Base with wds'!$H$4,'Base with wds'!$H$5))</f>
        <v>0.995</v>
      </c>
      <c r="Q106" s="29">
        <f>1-IF(Q$10=0.5,0,IF('Base no wds'!AN109=1,'Base with wds'!$H$4,'Base with wds'!$H$5))</f>
        <v>0.995</v>
      </c>
      <c r="R106" s="29">
        <f>1-IF(R$10=0.5,0,IF('Base no wds'!AO109=1,'Base with wds'!$H$4,'Base with wds'!$H$5))</f>
        <v>0.995</v>
      </c>
      <c r="S106" s="29">
        <f>1-IF(S$10=0.5,0,IF('Base no wds'!AP109=1,'Base with wds'!$H$4,'Base with wds'!$H$5))</f>
        <v>0.95</v>
      </c>
      <c r="T106" s="29">
        <f>1-IF(T$10=0.5,0,IF('Base no wds'!AQ109=1,'Base with wds'!$H$4,'Base with wds'!$H$5))</f>
        <v>0.995</v>
      </c>
      <c r="U106" s="29">
        <f>1-IF(U$10=0.5,0,IF('Base no wds'!AR109=1,'Base with wds'!$H$4,'Base with wds'!$H$5))</f>
        <v>0.95</v>
      </c>
      <c r="V106" s="29">
        <f>1-IF(V$10=0.5,0,IF('Base no wds'!AS109=1,'Base with wds'!$H$4,'Base with wds'!$H$5))</f>
        <v>0.95</v>
      </c>
      <c r="X106">
        <f t="shared" si="12"/>
        <v>95</v>
      </c>
      <c r="Y106" s="29">
        <f>PRODUCT($C106:C106)</f>
        <v>1</v>
      </c>
      <c r="Z106" s="29">
        <f>PRODUCT($C106:D106)</f>
        <v>0.95</v>
      </c>
      <c r="AA106" s="29">
        <f>PRODUCT($C106:E106)</f>
        <v>0.90249999999999997</v>
      </c>
      <c r="AB106" s="29">
        <f>PRODUCT($C106:F106)</f>
        <v>0.89798749999999994</v>
      </c>
      <c r="AC106" s="29">
        <f>PRODUCT($C106:G106)</f>
        <v>0.85308812499999986</v>
      </c>
      <c r="AD106" s="29">
        <f>PRODUCT($C106:H106)</f>
        <v>0.81043371874999981</v>
      </c>
      <c r="AE106" s="29">
        <f>PRODUCT($C106:I106)</f>
        <v>0.76991203281249976</v>
      </c>
      <c r="AF106" s="29">
        <f>PRODUCT($C106:J106)</f>
        <v>0.73141643117187471</v>
      </c>
      <c r="AG106" s="29">
        <f>PRODUCT($C106:K106)</f>
        <v>0.72775934901601536</v>
      </c>
      <c r="AH106" s="29">
        <f>PRODUCT($C106:L106)</f>
        <v>0.6913713815652146</v>
      </c>
      <c r="AI106" s="29">
        <f>PRODUCT($C106:M106)</f>
        <v>0.65680281248695382</v>
      </c>
      <c r="AJ106" s="29">
        <f>PRODUCT($C106:N106)</f>
        <v>0.6535187984245191</v>
      </c>
      <c r="AK106" s="29">
        <f>PRODUCT($C106:O106)</f>
        <v>0.65025120443239648</v>
      </c>
      <c r="AL106" s="29">
        <f>PRODUCT($C106:P106)</f>
        <v>0.64699994841023445</v>
      </c>
      <c r="AM106" s="29">
        <f>PRODUCT($C106:Q106)</f>
        <v>0.64376494866818323</v>
      </c>
      <c r="AN106" s="29">
        <f>PRODUCT($C106:R106)</f>
        <v>0.64054612392484234</v>
      </c>
      <c r="AO106" s="29">
        <f>PRODUCT($C106:S106)</f>
        <v>0.60851881772860017</v>
      </c>
      <c r="AP106" s="29">
        <f>PRODUCT($C106:T106)</f>
        <v>0.60547622363995712</v>
      </c>
      <c r="AQ106" s="29">
        <f>PRODUCT($C106:U106)</f>
        <v>0.57520241245795922</v>
      </c>
      <c r="AR106" s="29">
        <f>PRODUCT($C106:V106)</f>
        <v>0.54644229183506121</v>
      </c>
      <c r="AU106">
        <f t="shared" si="13"/>
        <v>95</v>
      </c>
      <c r="AV106" s="30">
        <f>Y106*'Base no wds'!AA109</f>
        <v>0</v>
      </c>
      <c r="AW106" s="30">
        <f>Z106*'Base no wds'!AB109</f>
        <v>0</v>
      </c>
      <c r="AX106" s="30">
        <f>AA106*'Base no wds'!AC109</f>
        <v>0.90249999999999997</v>
      </c>
      <c r="AY106" s="30">
        <f>AB106*'Base no wds'!AD109</f>
        <v>0</v>
      </c>
      <c r="AZ106" s="30">
        <f>AC106*'Base no wds'!AE109</f>
        <v>0</v>
      </c>
      <c r="BA106" s="30">
        <f>AD106*'Base no wds'!AF109</f>
        <v>0</v>
      </c>
      <c r="BB106" s="30">
        <f>AE106*'Base no wds'!AG109</f>
        <v>0</v>
      </c>
      <c r="BC106" s="30">
        <f>AF106*'Base no wds'!AH109</f>
        <v>0.73141643117187471</v>
      </c>
      <c r="BD106" s="30">
        <f>AG106*'Base no wds'!AI109</f>
        <v>0</v>
      </c>
      <c r="BE106" s="30">
        <f>AH106*'Base no wds'!AJ109</f>
        <v>0</v>
      </c>
      <c r="BF106" s="30">
        <f>AI106*'Base no wds'!AK109</f>
        <v>0.65680281248695382</v>
      </c>
      <c r="BG106" s="30">
        <f>AJ106*'Base no wds'!AL109</f>
        <v>0.6535187984245191</v>
      </c>
      <c r="BH106" s="30">
        <f>AK106*'Base no wds'!AM109</f>
        <v>0.65025120443239648</v>
      </c>
      <c r="BI106" s="30">
        <f>AL106*'Base no wds'!AN109</f>
        <v>0.64699994841023445</v>
      </c>
      <c r="BJ106" s="30">
        <f>AM106*'Base no wds'!AO109</f>
        <v>0.64376494866818323</v>
      </c>
      <c r="BK106" s="30">
        <f>AN106*'Base no wds'!AP109</f>
        <v>0</v>
      </c>
      <c r="BL106" s="30">
        <f>AO106*'Base no wds'!AQ109</f>
        <v>0.60851881772860017</v>
      </c>
      <c r="BM106" s="30">
        <f>AP106*'Base no wds'!AR109</f>
        <v>0</v>
      </c>
      <c r="BN106" s="30">
        <f>AQ106*'Base no wds'!AS109</f>
        <v>0</v>
      </c>
      <c r="BO106" s="30">
        <f>AR106*'Base no wds'!AT109</f>
        <v>0</v>
      </c>
      <c r="BP106" s="8">
        <f t="shared" si="14"/>
        <v>5.4937729613227626</v>
      </c>
      <c r="BQ106" s="32">
        <f t="shared" si="10"/>
        <v>5</v>
      </c>
    </row>
    <row r="107" spans="1:69" x14ac:dyDescent="0.2">
      <c r="A107">
        <f t="shared" si="11"/>
        <v>96</v>
      </c>
      <c r="C107" s="29">
        <f>1-IF(C$10=0.5,0,IF('Base no wds'!Z110=1,'Base with wds'!$H$4,'Base with wds'!$H$5))</f>
        <v>1</v>
      </c>
      <c r="D107" s="29">
        <f>1-IF(D$10=0.5,0,IF('Base no wds'!AA110=1,'Base with wds'!$H$4,'Base with wds'!$H$5))</f>
        <v>0.995</v>
      </c>
      <c r="E107" s="29">
        <f>1-IF(E$10=0.5,0,IF('Base no wds'!AB110=1,'Base with wds'!$H$4,'Base with wds'!$H$5))</f>
        <v>0.95</v>
      </c>
      <c r="F107" s="29">
        <f>1-IF(F$10=0.5,0,IF('Base no wds'!AC110=1,'Base with wds'!$H$4,'Base with wds'!$H$5))</f>
        <v>0.95</v>
      </c>
      <c r="G107" s="29">
        <f>1-IF(G$10=0.5,0,IF('Base no wds'!AD110=1,'Base with wds'!$H$4,'Base with wds'!$H$5))</f>
        <v>0.95</v>
      </c>
      <c r="H107" s="29">
        <f>1-IF(H$10=0.5,0,IF('Base no wds'!AE110=1,'Base with wds'!$H$4,'Base with wds'!$H$5))</f>
        <v>0.95</v>
      </c>
      <c r="I107" s="29">
        <f>1-IF(I$10=0.5,0,IF('Base no wds'!AF110=1,'Base with wds'!$H$4,'Base with wds'!$H$5))</f>
        <v>0.95</v>
      </c>
      <c r="J107" s="29">
        <f>1-IF(J$10=0.5,0,IF('Base no wds'!AG110=1,'Base with wds'!$H$4,'Base with wds'!$H$5))</f>
        <v>0.995</v>
      </c>
      <c r="K107" s="29">
        <f>1-IF(K$10=0.5,0,IF('Base no wds'!AH110=1,'Base with wds'!$H$4,'Base with wds'!$H$5))</f>
        <v>0.995</v>
      </c>
      <c r="L107" s="29">
        <f>1-IF(L$10=0.5,0,IF('Base no wds'!AI110=1,'Base with wds'!$H$4,'Base with wds'!$H$5))</f>
        <v>0.995</v>
      </c>
      <c r="M107" s="29">
        <f>1-IF(M$10=0.5,0,IF('Base no wds'!AJ110=1,'Base with wds'!$H$4,'Base with wds'!$H$5))</f>
        <v>0.95</v>
      </c>
      <c r="N107" s="29">
        <f>1-IF(N$10=0.5,0,IF('Base no wds'!AK110=1,'Base with wds'!$H$4,'Base with wds'!$H$5))</f>
        <v>0.995</v>
      </c>
      <c r="O107" s="29">
        <f>1-IF(O$10=0.5,0,IF('Base no wds'!AL110=1,'Base with wds'!$H$4,'Base with wds'!$H$5))</f>
        <v>0.95</v>
      </c>
      <c r="P107" s="29">
        <f>1-IF(P$10=0.5,0,IF('Base no wds'!AM110=1,'Base with wds'!$H$4,'Base with wds'!$H$5))</f>
        <v>0.95</v>
      </c>
      <c r="Q107" s="29">
        <f>1-IF(Q$10=0.5,0,IF('Base no wds'!AN110=1,'Base with wds'!$H$4,'Base with wds'!$H$5))</f>
        <v>0.95</v>
      </c>
      <c r="R107" s="29">
        <f>1-IF(R$10=0.5,0,IF('Base no wds'!AO110=1,'Base with wds'!$H$4,'Base with wds'!$H$5))</f>
        <v>0.95</v>
      </c>
      <c r="S107" s="29">
        <f>1-IF(S$10=0.5,0,IF('Base no wds'!AP110=1,'Base with wds'!$H$4,'Base with wds'!$H$5))</f>
        <v>0.995</v>
      </c>
      <c r="T107" s="29">
        <f>1-IF(T$10=0.5,0,IF('Base no wds'!AQ110=1,'Base with wds'!$H$4,'Base with wds'!$H$5))</f>
        <v>0.95</v>
      </c>
      <c r="U107" s="29">
        <f>1-IF(U$10=0.5,0,IF('Base no wds'!AR110=1,'Base with wds'!$H$4,'Base with wds'!$H$5))</f>
        <v>0.995</v>
      </c>
      <c r="V107" s="29">
        <f>1-IF(V$10=0.5,0,IF('Base no wds'!AS110=1,'Base with wds'!$H$4,'Base with wds'!$H$5))</f>
        <v>0.995</v>
      </c>
      <c r="X107">
        <f t="shared" si="12"/>
        <v>96</v>
      </c>
      <c r="Y107" s="29">
        <f>PRODUCT($C107:C107)</f>
        <v>1</v>
      </c>
      <c r="Z107" s="29">
        <f>PRODUCT($C107:D107)</f>
        <v>0.995</v>
      </c>
      <c r="AA107" s="29">
        <f>PRODUCT($C107:E107)</f>
        <v>0.94524999999999992</v>
      </c>
      <c r="AB107" s="29">
        <f>PRODUCT($C107:F107)</f>
        <v>0.89798749999999994</v>
      </c>
      <c r="AC107" s="29">
        <f>PRODUCT($C107:G107)</f>
        <v>0.85308812499999986</v>
      </c>
      <c r="AD107" s="29">
        <f>PRODUCT($C107:H107)</f>
        <v>0.81043371874999981</v>
      </c>
      <c r="AE107" s="29">
        <f>PRODUCT($C107:I107)</f>
        <v>0.76991203281249976</v>
      </c>
      <c r="AF107" s="29">
        <f>PRODUCT($C107:J107)</f>
        <v>0.7660624726484373</v>
      </c>
      <c r="AG107" s="29">
        <f>PRODUCT($C107:K107)</f>
        <v>0.76223216028519514</v>
      </c>
      <c r="AH107" s="29">
        <f>PRODUCT($C107:L107)</f>
        <v>0.75842099948376918</v>
      </c>
      <c r="AI107" s="29">
        <f>PRODUCT($C107:M107)</f>
        <v>0.72049994950958063</v>
      </c>
      <c r="AJ107" s="29">
        <f>PRODUCT($C107:N107)</f>
        <v>0.71689744976203273</v>
      </c>
      <c r="AK107" s="29">
        <f>PRODUCT($C107:O107)</f>
        <v>0.68105257727393109</v>
      </c>
      <c r="AL107" s="29">
        <f>PRODUCT($C107:P107)</f>
        <v>0.64699994841023456</v>
      </c>
      <c r="AM107" s="29">
        <f>PRODUCT($C107:Q107)</f>
        <v>0.61464995098972275</v>
      </c>
      <c r="AN107" s="29">
        <f>PRODUCT($C107:R107)</f>
        <v>0.5839174534402366</v>
      </c>
      <c r="AO107" s="29">
        <f>PRODUCT($C107:S107)</f>
        <v>0.58099786617303539</v>
      </c>
      <c r="AP107" s="29">
        <f>PRODUCT($C107:T107)</f>
        <v>0.55194797286438357</v>
      </c>
      <c r="AQ107" s="29">
        <f>PRODUCT($C107:U107)</f>
        <v>0.5491882330000617</v>
      </c>
      <c r="AR107" s="29">
        <f>PRODUCT($C107:V107)</f>
        <v>0.54644229183506143</v>
      </c>
      <c r="AU107">
        <f t="shared" si="13"/>
        <v>96</v>
      </c>
      <c r="AV107" s="30">
        <f>Y107*'Base no wds'!AA110</f>
        <v>1</v>
      </c>
      <c r="AW107" s="30">
        <f>Z107*'Base no wds'!AB110</f>
        <v>0</v>
      </c>
      <c r="AX107" s="30">
        <f>AA107*'Base no wds'!AC110</f>
        <v>0</v>
      </c>
      <c r="AY107" s="30">
        <f>AB107*'Base no wds'!AD110</f>
        <v>0</v>
      </c>
      <c r="AZ107" s="30">
        <f>AC107*'Base no wds'!AE110</f>
        <v>0</v>
      </c>
      <c r="BA107" s="30">
        <f>AD107*'Base no wds'!AF110</f>
        <v>0</v>
      </c>
      <c r="BB107" s="30">
        <f>AE107*'Base no wds'!AG110</f>
        <v>0.76991203281249976</v>
      </c>
      <c r="BC107" s="30">
        <f>AF107*'Base no wds'!AH110</f>
        <v>0.7660624726484373</v>
      </c>
      <c r="BD107" s="30">
        <f>AG107*'Base no wds'!AI110</f>
        <v>0.76223216028519514</v>
      </c>
      <c r="BE107" s="30">
        <f>AH107*'Base no wds'!AJ110</f>
        <v>0</v>
      </c>
      <c r="BF107" s="30">
        <f>AI107*'Base no wds'!AK110</f>
        <v>0.72049994950958063</v>
      </c>
      <c r="BG107" s="30">
        <f>AJ107*'Base no wds'!AL110</f>
        <v>0</v>
      </c>
      <c r="BH107" s="30">
        <f>AK107*'Base no wds'!AM110</f>
        <v>0</v>
      </c>
      <c r="BI107" s="30">
        <f>AL107*'Base no wds'!AN110</f>
        <v>0</v>
      </c>
      <c r="BJ107" s="30">
        <f>AM107*'Base no wds'!AO110</f>
        <v>0</v>
      </c>
      <c r="BK107" s="30">
        <f>AN107*'Base no wds'!AP110</f>
        <v>0.5839174534402366</v>
      </c>
      <c r="BL107" s="30">
        <f>AO107*'Base no wds'!AQ110</f>
        <v>0</v>
      </c>
      <c r="BM107" s="30">
        <f>AP107*'Base no wds'!AR110</f>
        <v>0.55194797286438357</v>
      </c>
      <c r="BN107" s="30">
        <f>AQ107*'Base no wds'!AS110</f>
        <v>0.5491882330000617</v>
      </c>
      <c r="BO107" s="30">
        <f>AR107*'Base no wds'!AT110</f>
        <v>0</v>
      </c>
      <c r="BP107" s="8">
        <f t="shared" si="14"/>
        <v>5.7037602745603957</v>
      </c>
      <c r="BQ107" s="32">
        <f t="shared" si="10"/>
        <v>6</v>
      </c>
    </row>
    <row r="108" spans="1:69" x14ac:dyDescent="0.2">
      <c r="A108">
        <f t="shared" si="11"/>
        <v>97</v>
      </c>
      <c r="C108" s="29">
        <f>1-IF(C$10=0.5,0,IF('Base no wds'!Z111=1,'Base with wds'!$H$4,'Base with wds'!$H$5))</f>
        <v>1</v>
      </c>
      <c r="D108" s="29">
        <f>1-IF(D$10=0.5,0,IF('Base no wds'!AA111=1,'Base with wds'!$H$4,'Base with wds'!$H$5))</f>
        <v>0.95</v>
      </c>
      <c r="E108" s="29">
        <f>1-IF(E$10=0.5,0,IF('Base no wds'!AB111=1,'Base with wds'!$H$4,'Base with wds'!$H$5))</f>
        <v>0.95</v>
      </c>
      <c r="F108" s="29">
        <f>1-IF(F$10=0.5,0,IF('Base no wds'!AC111=1,'Base with wds'!$H$4,'Base with wds'!$H$5))</f>
        <v>0.995</v>
      </c>
      <c r="G108" s="29">
        <f>1-IF(G$10=0.5,0,IF('Base no wds'!AD111=1,'Base with wds'!$H$4,'Base with wds'!$H$5))</f>
        <v>0.95</v>
      </c>
      <c r="H108" s="29">
        <f>1-IF(H$10=0.5,0,IF('Base no wds'!AE111=1,'Base with wds'!$H$4,'Base with wds'!$H$5))</f>
        <v>0.995</v>
      </c>
      <c r="I108" s="29">
        <f>1-IF(I$10=0.5,0,IF('Base no wds'!AF111=1,'Base with wds'!$H$4,'Base with wds'!$H$5))</f>
        <v>0.95</v>
      </c>
      <c r="J108" s="29">
        <f>1-IF(J$10=0.5,0,IF('Base no wds'!AG111=1,'Base with wds'!$H$4,'Base with wds'!$H$5))</f>
        <v>0.95</v>
      </c>
      <c r="K108" s="29">
        <f>1-IF(K$10=0.5,0,IF('Base no wds'!AH111=1,'Base with wds'!$H$4,'Base with wds'!$H$5))</f>
        <v>0.95</v>
      </c>
      <c r="L108" s="29">
        <f>1-IF(L$10=0.5,0,IF('Base no wds'!AI111=1,'Base with wds'!$H$4,'Base with wds'!$H$5))</f>
        <v>0.95</v>
      </c>
      <c r="M108" s="29">
        <f>1-IF(M$10=0.5,0,IF('Base no wds'!AJ111=1,'Base with wds'!$H$4,'Base with wds'!$H$5))</f>
        <v>0.995</v>
      </c>
      <c r="N108" s="29">
        <f>1-IF(N$10=0.5,0,IF('Base no wds'!AK111=1,'Base with wds'!$H$4,'Base with wds'!$H$5))</f>
        <v>0.995</v>
      </c>
      <c r="O108" s="29">
        <f>1-IF(O$10=0.5,0,IF('Base no wds'!AL111=1,'Base with wds'!$H$4,'Base with wds'!$H$5))</f>
        <v>0.995</v>
      </c>
      <c r="P108" s="29">
        <f>1-IF(P$10=0.5,0,IF('Base no wds'!AM111=1,'Base with wds'!$H$4,'Base with wds'!$H$5))</f>
        <v>0.95</v>
      </c>
      <c r="Q108" s="29">
        <f>1-IF(Q$10=0.5,0,IF('Base no wds'!AN111=1,'Base with wds'!$H$4,'Base with wds'!$H$5))</f>
        <v>0.95</v>
      </c>
      <c r="R108" s="29">
        <f>1-IF(R$10=0.5,0,IF('Base no wds'!AO111=1,'Base with wds'!$H$4,'Base with wds'!$H$5))</f>
        <v>0.95</v>
      </c>
      <c r="S108" s="29">
        <f>1-IF(S$10=0.5,0,IF('Base no wds'!AP111=1,'Base with wds'!$H$4,'Base with wds'!$H$5))</f>
        <v>0.95</v>
      </c>
      <c r="T108" s="29">
        <f>1-IF(T$10=0.5,0,IF('Base no wds'!AQ111=1,'Base with wds'!$H$4,'Base with wds'!$H$5))</f>
        <v>0.995</v>
      </c>
      <c r="U108" s="29">
        <f>1-IF(U$10=0.5,0,IF('Base no wds'!AR111=1,'Base with wds'!$H$4,'Base with wds'!$H$5))</f>
        <v>0.95</v>
      </c>
      <c r="V108" s="29">
        <f>1-IF(V$10=0.5,0,IF('Base no wds'!AS111=1,'Base with wds'!$H$4,'Base with wds'!$H$5))</f>
        <v>0.995</v>
      </c>
      <c r="X108">
        <f t="shared" si="12"/>
        <v>97</v>
      </c>
      <c r="Y108" s="29">
        <f>PRODUCT($C108:C108)</f>
        <v>1</v>
      </c>
      <c r="Z108" s="29">
        <f>PRODUCT($C108:D108)</f>
        <v>0.95</v>
      </c>
      <c r="AA108" s="29">
        <f>PRODUCT($C108:E108)</f>
        <v>0.90249999999999997</v>
      </c>
      <c r="AB108" s="29">
        <f>PRODUCT($C108:F108)</f>
        <v>0.89798749999999994</v>
      </c>
      <c r="AC108" s="29">
        <f>PRODUCT($C108:G108)</f>
        <v>0.85308812499999986</v>
      </c>
      <c r="AD108" s="29">
        <f>PRODUCT($C108:H108)</f>
        <v>0.84882268437499986</v>
      </c>
      <c r="AE108" s="29">
        <f>PRODUCT($C108:I108)</f>
        <v>0.80638155015624979</v>
      </c>
      <c r="AF108" s="29">
        <f>PRODUCT($C108:J108)</f>
        <v>0.7660624726484373</v>
      </c>
      <c r="AG108" s="29">
        <f>PRODUCT($C108:K108)</f>
        <v>0.72775934901601536</v>
      </c>
      <c r="AH108" s="29">
        <f>PRODUCT($C108:L108)</f>
        <v>0.6913713815652146</v>
      </c>
      <c r="AI108" s="29">
        <f>PRODUCT($C108:M108)</f>
        <v>0.68791452465738856</v>
      </c>
      <c r="AJ108" s="29">
        <f>PRODUCT($C108:N108)</f>
        <v>0.68447495203410158</v>
      </c>
      <c r="AK108" s="29">
        <f>PRODUCT($C108:O108)</f>
        <v>0.68105257727393109</v>
      </c>
      <c r="AL108" s="29">
        <f>PRODUCT($C108:P108)</f>
        <v>0.64699994841023456</v>
      </c>
      <c r="AM108" s="29">
        <f>PRODUCT($C108:Q108)</f>
        <v>0.61464995098972275</v>
      </c>
      <c r="AN108" s="29">
        <f>PRODUCT($C108:R108)</f>
        <v>0.5839174534402366</v>
      </c>
      <c r="AO108" s="29">
        <f>PRODUCT($C108:S108)</f>
        <v>0.55472158076822475</v>
      </c>
      <c r="AP108" s="29">
        <f>PRODUCT($C108:T108)</f>
        <v>0.55194797286438357</v>
      </c>
      <c r="AQ108" s="29">
        <f>PRODUCT($C108:U108)</f>
        <v>0.52435057422116438</v>
      </c>
      <c r="AR108" s="29">
        <f>PRODUCT($C108:V108)</f>
        <v>0.5217288213500586</v>
      </c>
      <c r="AU108">
        <f t="shared" si="13"/>
        <v>97</v>
      </c>
      <c r="AV108" s="30">
        <f>Y108*'Base no wds'!AA111</f>
        <v>0</v>
      </c>
      <c r="AW108" s="30">
        <f>Z108*'Base no wds'!AB111</f>
        <v>0</v>
      </c>
      <c r="AX108" s="30">
        <f>AA108*'Base no wds'!AC111</f>
        <v>0.90249999999999997</v>
      </c>
      <c r="AY108" s="30">
        <f>AB108*'Base no wds'!AD111</f>
        <v>0</v>
      </c>
      <c r="AZ108" s="30">
        <f>AC108*'Base no wds'!AE111</f>
        <v>0.85308812499999986</v>
      </c>
      <c r="BA108" s="30">
        <f>AD108*'Base no wds'!AF111</f>
        <v>0</v>
      </c>
      <c r="BB108" s="30">
        <f>AE108*'Base no wds'!AG111</f>
        <v>0</v>
      </c>
      <c r="BC108" s="30">
        <f>AF108*'Base no wds'!AH111</f>
        <v>0</v>
      </c>
      <c r="BD108" s="30">
        <f>AG108*'Base no wds'!AI111</f>
        <v>0</v>
      </c>
      <c r="BE108" s="30">
        <f>AH108*'Base no wds'!AJ111</f>
        <v>0.6913713815652146</v>
      </c>
      <c r="BF108" s="30">
        <f>AI108*'Base no wds'!AK111</f>
        <v>0.68791452465738856</v>
      </c>
      <c r="BG108" s="30">
        <f>AJ108*'Base no wds'!AL111</f>
        <v>0.68447495203410158</v>
      </c>
      <c r="BH108" s="30">
        <f>AK108*'Base no wds'!AM111</f>
        <v>0</v>
      </c>
      <c r="BI108" s="30">
        <f>AL108*'Base no wds'!AN111</f>
        <v>0</v>
      </c>
      <c r="BJ108" s="30">
        <f>AM108*'Base no wds'!AO111</f>
        <v>0</v>
      </c>
      <c r="BK108" s="30">
        <f>AN108*'Base no wds'!AP111</f>
        <v>0</v>
      </c>
      <c r="BL108" s="30">
        <f>AO108*'Base no wds'!AQ111</f>
        <v>0.55472158076822475</v>
      </c>
      <c r="BM108" s="30">
        <f>AP108*'Base no wds'!AR111</f>
        <v>0</v>
      </c>
      <c r="BN108" s="30">
        <f>AQ108*'Base no wds'!AS111</f>
        <v>0.52435057422116438</v>
      </c>
      <c r="BO108" s="30">
        <f>AR108*'Base no wds'!AT111</f>
        <v>0.5217288213500586</v>
      </c>
      <c r="BP108" s="8">
        <f t="shared" si="14"/>
        <v>5.4201499595961522</v>
      </c>
      <c r="BQ108" s="32">
        <f t="shared" si="10"/>
        <v>5</v>
      </c>
    </row>
    <row r="109" spans="1:69" x14ac:dyDescent="0.2">
      <c r="A109">
        <f t="shared" si="11"/>
        <v>98</v>
      </c>
      <c r="C109" s="29">
        <f>1-IF(C$10=0.5,0,IF('Base no wds'!Z112=1,'Base with wds'!$H$4,'Base with wds'!$H$5))</f>
        <v>1</v>
      </c>
      <c r="D109" s="29">
        <f>1-IF(D$10=0.5,0,IF('Base no wds'!AA112=1,'Base with wds'!$H$4,'Base with wds'!$H$5))</f>
        <v>0.95</v>
      </c>
      <c r="E109" s="29">
        <f>1-IF(E$10=0.5,0,IF('Base no wds'!AB112=1,'Base with wds'!$H$4,'Base with wds'!$H$5))</f>
        <v>0.995</v>
      </c>
      <c r="F109" s="29">
        <f>1-IF(F$10=0.5,0,IF('Base no wds'!AC112=1,'Base with wds'!$H$4,'Base with wds'!$H$5))</f>
        <v>0.995</v>
      </c>
      <c r="G109" s="29">
        <f>1-IF(G$10=0.5,0,IF('Base no wds'!AD112=1,'Base with wds'!$H$4,'Base with wds'!$H$5))</f>
        <v>0.95</v>
      </c>
      <c r="H109" s="29">
        <f>1-IF(H$10=0.5,0,IF('Base no wds'!AE112=1,'Base with wds'!$H$4,'Base with wds'!$H$5))</f>
        <v>0.95</v>
      </c>
      <c r="I109" s="29">
        <f>1-IF(I$10=0.5,0,IF('Base no wds'!AF112=1,'Base with wds'!$H$4,'Base with wds'!$H$5))</f>
        <v>0.95</v>
      </c>
      <c r="J109" s="29">
        <f>1-IF(J$10=0.5,0,IF('Base no wds'!AG112=1,'Base with wds'!$H$4,'Base with wds'!$H$5))</f>
        <v>0.95</v>
      </c>
      <c r="K109" s="29">
        <f>1-IF(K$10=0.5,0,IF('Base no wds'!AH112=1,'Base with wds'!$H$4,'Base with wds'!$H$5))</f>
        <v>0.995</v>
      </c>
      <c r="L109" s="29">
        <f>1-IF(L$10=0.5,0,IF('Base no wds'!AI112=1,'Base with wds'!$H$4,'Base with wds'!$H$5))</f>
        <v>0.995</v>
      </c>
      <c r="M109" s="29">
        <f>1-IF(M$10=0.5,0,IF('Base no wds'!AJ112=1,'Base with wds'!$H$4,'Base with wds'!$H$5))</f>
        <v>0.995</v>
      </c>
      <c r="N109" s="29">
        <f>1-IF(N$10=0.5,0,IF('Base no wds'!AK112=1,'Base with wds'!$H$4,'Base with wds'!$H$5))</f>
        <v>0.995</v>
      </c>
      <c r="O109" s="29">
        <f>1-IF(O$10=0.5,0,IF('Base no wds'!AL112=1,'Base with wds'!$H$4,'Base with wds'!$H$5))</f>
        <v>0.995</v>
      </c>
      <c r="P109" s="29">
        <f>1-IF(P$10=0.5,0,IF('Base no wds'!AM112=1,'Base with wds'!$H$4,'Base with wds'!$H$5))</f>
        <v>0.95</v>
      </c>
      <c r="Q109" s="29">
        <f>1-IF(Q$10=0.5,0,IF('Base no wds'!AN112=1,'Base with wds'!$H$4,'Base with wds'!$H$5))</f>
        <v>0.95</v>
      </c>
      <c r="R109" s="29">
        <f>1-IF(R$10=0.5,0,IF('Base no wds'!AO112=1,'Base with wds'!$H$4,'Base with wds'!$H$5))</f>
        <v>0.995</v>
      </c>
      <c r="S109" s="29">
        <f>1-IF(S$10=0.5,0,IF('Base no wds'!AP112=1,'Base with wds'!$H$4,'Base with wds'!$H$5))</f>
        <v>0.95</v>
      </c>
      <c r="T109" s="29">
        <f>1-IF(T$10=0.5,0,IF('Base no wds'!AQ112=1,'Base with wds'!$H$4,'Base with wds'!$H$5))</f>
        <v>0.995</v>
      </c>
      <c r="U109" s="29">
        <f>1-IF(U$10=0.5,0,IF('Base no wds'!AR112=1,'Base with wds'!$H$4,'Base with wds'!$H$5))</f>
        <v>0.95</v>
      </c>
      <c r="V109" s="29">
        <f>1-IF(V$10=0.5,0,IF('Base no wds'!AS112=1,'Base with wds'!$H$4,'Base with wds'!$H$5))</f>
        <v>0.995</v>
      </c>
      <c r="X109">
        <f t="shared" si="12"/>
        <v>98</v>
      </c>
      <c r="Y109" s="29">
        <f>PRODUCT($C109:C109)</f>
        <v>1</v>
      </c>
      <c r="Z109" s="29">
        <f>PRODUCT($C109:D109)</f>
        <v>0.95</v>
      </c>
      <c r="AA109" s="29">
        <f>PRODUCT($C109:E109)</f>
        <v>0.94524999999999992</v>
      </c>
      <c r="AB109" s="29">
        <f>PRODUCT($C109:F109)</f>
        <v>0.94052374999999988</v>
      </c>
      <c r="AC109" s="29">
        <f>PRODUCT($C109:G109)</f>
        <v>0.8934975624999999</v>
      </c>
      <c r="AD109" s="29">
        <f>PRODUCT($C109:H109)</f>
        <v>0.84882268437499986</v>
      </c>
      <c r="AE109" s="29">
        <f>PRODUCT($C109:I109)</f>
        <v>0.80638155015624979</v>
      </c>
      <c r="AF109" s="29">
        <f>PRODUCT($C109:J109)</f>
        <v>0.7660624726484373</v>
      </c>
      <c r="AG109" s="29">
        <f>PRODUCT($C109:K109)</f>
        <v>0.76223216028519514</v>
      </c>
      <c r="AH109" s="29">
        <f>PRODUCT($C109:L109)</f>
        <v>0.75842099948376918</v>
      </c>
      <c r="AI109" s="29">
        <f>PRODUCT($C109:M109)</f>
        <v>0.75462889448635029</v>
      </c>
      <c r="AJ109" s="29">
        <f>PRODUCT($C109:N109)</f>
        <v>0.75085575001391858</v>
      </c>
      <c r="AK109" s="29">
        <f>PRODUCT($C109:O109)</f>
        <v>0.74710147126384896</v>
      </c>
      <c r="AL109" s="29">
        <f>PRODUCT($C109:P109)</f>
        <v>0.70974639770065651</v>
      </c>
      <c r="AM109" s="29">
        <f>PRODUCT($C109:Q109)</f>
        <v>0.67425907781562366</v>
      </c>
      <c r="AN109" s="29">
        <f>PRODUCT($C109:R109)</f>
        <v>0.67088778242654556</v>
      </c>
      <c r="AO109" s="29">
        <f>PRODUCT($C109:S109)</f>
        <v>0.63734339330521828</v>
      </c>
      <c r="AP109" s="29">
        <f>PRODUCT($C109:T109)</f>
        <v>0.63415667633869222</v>
      </c>
      <c r="AQ109" s="29">
        <f>PRODUCT($C109:U109)</f>
        <v>0.60244884252175757</v>
      </c>
      <c r="AR109" s="29">
        <f>PRODUCT($C109:V109)</f>
        <v>0.59943659830914875</v>
      </c>
      <c r="AU109">
        <f t="shared" si="13"/>
        <v>98</v>
      </c>
      <c r="AV109" s="30">
        <f>Y109*'Base no wds'!AA112</f>
        <v>0</v>
      </c>
      <c r="AW109" s="30">
        <f>Z109*'Base no wds'!AB112</f>
        <v>0.95</v>
      </c>
      <c r="AX109" s="30">
        <f>AA109*'Base no wds'!AC112</f>
        <v>0.94524999999999992</v>
      </c>
      <c r="AY109" s="30">
        <f>AB109*'Base no wds'!AD112</f>
        <v>0</v>
      </c>
      <c r="AZ109" s="30">
        <f>AC109*'Base no wds'!AE112</f>
        <v>0</v>
      </c>
      <c r="BA109" s="30">
        <f>AD109*'Base no wds'!AF112</f>
        <v>0</v>
      </c>
      <c r="BB109" s="30">
        <f>AE109*'Base no wds'!AG112</f>
        <v>0</v>
      </c>
      <c r="BC109" s="30">
        <f>AF109*'Base no wds'!AH112</f>
        <v>0.7660624726484373</v>
      </c>
      <c r="BD109" s="30">
        <f>AG109*'Base no wds'!AI112</f>
        <v>0.76223216028519514</v>
      </c>
      <c r="BE109" s="30">
        <f>AH109*'Base no wds'!AJ112</f>
        <v>0.75842099948376918</v>
      </c>
      <c r="BF109" s="30">
        <f>AI109*'Base no wds'!AK112</f>
        <v>0.75462889448635029</v>
      </c>
      <c r="BG109" s="30">
        <f>AJ109*'Base no wds'!AL112</f>
        <v>0.75085575001391858</v>
      </c>
      <c r="BH109" s="30">
        <f>AK109*'Base no wds'!AM112</f>
        <v>0</v>
      </c>
      <c r="BI109" s="30">
        <f>AL109*'Base no wds'!AN112</f>
        <v>0</v>
      </c>
      <c r="BJ109" s="30">
        <f>AM109*'Base no wds'!AO112</f>
        <v>0.67425907781562366</v>
      </c>
      <c r="BK109" s="30">
        <f>AN109*'Base no wds'!AP112</f>
        <v>0</v>
      </c>
      <c r="BL109" s="30">
        <f>AO109*'Base no wds'!AQ112</f>
        <v>0.63734339330521828</v>
      </c>
      <c r="BM109" s="30">
        <f>AP109*'Base no wds'!AR112</f>
        <v>0</v>
      </c>
      <c r="BN109" s="30">
        <f>AQ109*'Base no wds'!AS112</f>
        <v>0.60244884252175757</v>
      </c>
      <c r="BO109" s="30">
        <f>AR109*'Base no wds'!AT112</f>
        <v>0</v>
      </c>
      <c r="BP109" s="8">
        <f t="shared" si="14"/>
        <v>7.6015015905602699</v>
      </c>
      <c r="BQ109" s="32">
        <f t="shared" si="10"/>
        <v>8</v>
      </c>
    </row>
    <row r="110" spans="1:69" x14ac:dyDescent="0.2">
      <c r="A110">
        <f t="shared" si="11"/>
        <v>99</v>
      </c>
      <c r="C110" s="29">
        <f>1-IF(C$10=0.5,0,IF('Base no wds'!Z113=1,'Base with wds'!$H$4,'Base with wds'!$H$5))</f>
        <v>1</v>
      </c>
      <c r="D110" s="29">
        <f>1-IF(D$10=0.5,0,IF('Base no wds'!AA113=1,'Base with wds'!$H$4,'Base with wds'!$H$5))</f>
        <v>0.95</v>
      </c>
      <c r="E110" s="29">
        <f>1-IF(E$10=0.5,0,IF('Base no wds'!AB113=1,'Base with wds'!$H$4,'Base with wds'!$H$5))</f>
        <v>0.995</v>
      </c>
      <c r="F110" s="29">
        <f>1-IF(F$10=0.5,0,IF('Base no wds'!AC113=1,'Base with wds'!$H$4,'Base with wds'!$H$5))</f>
        <v>0.95</v>
      </c>
      <c r="G110" s="29">
        <f>1-IF(G$10=0.5,0,IF('Base no wds'!AD113=1,'Base with wds'!$H$4,'Base with wds'!$H$5))</f>
        <v>0.95</v>
      </c>
      <c r="H110" s="29">
        <f>1-IF(H$10=0.5,0,IF('Base no wds'!AE113=1,'Base with wds'!$H$4,'Base with wds'!$H$5))</f>
        <v>0.995</v>
      </c>
      <c r="I110" s="29">
        <f>1-IF(I$10=0.5,0,IF('Base no wds'!AF113=1,'Base with wds'!$H$4,'Base with wds'!$H$5))</f>
        <v>0.95</v>
      </c>
      <c r="J110" s="29">
        <f>1-IF(J$10=0.5,0,IF('Base no wds'!AG113=1,'Base with wds'!$H$4,'Base with wds'!$H$5))</f>
        <v>0.995</v>
      </c>
      <c r="K110" s="29">
        <f>1-IF(K$10=0.5,0,IF('Base no wds'!AH113=1,'Base with wds'!$H$4,'Base with wds'!$H$5))</f>
        <v>0.95</v>
      </c>
      <c r="L110" s="29">
        <f>1-IF(L$10=0.5,0,IF('Base no wds'!AI113=1,'Base with wds'!$H$4,'Base with wds'!$H$5))</f>
        <v>0.995</v>
      </c>
      <c r="M110" s="29">
        <f>1-IF(M$10=0.5,0,IF('Base no wds'!AJ113=1,'Base with wds'!$H$4,'Base with wds'!$H$5))</f>
        <v>0.95</v>
      </c>
      <c r="N110" s="29">
        <f>1-IF(N$10=0.5,0,IF('Base no wds'!AK113=1,'Base with wds'!$H$4,'Base with wds'!$H$5))</f>
        <v>0.95</v>
      </c>
      <c r="O110" s="29">
        <f>1-IF(O$10=0.5,0,IF('Base no wds'!AL113=1,'Base with wds'!$H$4,'Base with wds'!$H$5))</f>
        <v>0.95</v>
      </c>
      <c r="P110" s="29">
        <f>1-IF(P$10=0.5,0,IF('Base no wds'!AM113=1,'Base with wds'!$H$4,'Base with wds'!$H$5))</f>
        <v>0.95</v>
      </c>
      <c r="Q110" s="29">
        <f>1-IF(Q$10=0.5,0,IF('Base no wds'!AN113=1,'Base with wds'!$H$4,'Base with wds'!$H$5))</f>
        <v>0.95</v>
      </c>
      <c r="R110" s="29">
        <f>1-IF(R$10=0.5,0,IF('Base no wds'!AO113=1,'Base with wds'!$H$4,'Base with wds'!$H$5))</f>
        <v>0.95</v>
      </c>
      <c r="S110" s="29">
        <f>1-IF(S$10=0.5,0,IF('Base no wds'!AP113=1,'Base with wds'!$H$4,'Base with wds'!$H$5))</f>
        <v>0.95</v>
      </c>
      <c r="T110" s="29">
        <f>1-IF(T$10=0.5,0,IF('Base no wds'!AQ113=1,'Base with wds'!$H$4,'Base with wds'!$H$5))</f>
        <v>0.95</v>
      </c>
      <c r="U110" s="29">
        <f>1-IF(U$10=0.5,0,IF('Base no wds'!AR113=1,'Base with wds'!$H$4,'Base with wds'!$H$5))</f>
        <v>0.95</v>
      </c>
      <c r="V110" s="29">
        <f>1-IF(V$10=0.5,0,IF('Base no wds'!AS113=1,'Base with wds'!$H$4,'Base with wds'!$H$5))</f>
        <v>0.995</v>
      </c>
      <c r="X110">
        <f t="shared" si="12"/>
        <v>99</v>
      </c>
      <c r="Y110" s="29">
        <f>PRODUCT($C110:C110)</f>
        <v>1</v>
      </c>
      <c r="Z110" s="29">
        <f>PRODUCT($C110:D110)</f>
        <v>0.95</v>
      </c>
      <c r="AA110" s="29">
        <f>PRODUCT($C110:E110)</f>
        <v>0.94524999999999992</v>
      </c>
      <c r="AB110" s="29">
        <f>PRODUCT($C110:F110)</f>
        <v>0.89798749999999994</v>
      </c>
      <c r="AC110" s="29">
        <f>PRODUCT($C110:G110)</f>
        <v>0.85308812499999986</v>
      </c>
      <c r="AD110" s="29">
        <f>PRODUCT($C110:H110)</f>
        <v>0.84882268437499986</v>
      </c>
      <c r="AE110" s="29">
        <f>PRODUCT($C110:I110)</f>
        <v>0.80638155015624979</v>
      </c>
      <c r="AF110" s="29">
        <f>PRODUCT($C110:J110)</f>
        <v>0.80234964240546858</v>
      </c>
      <c r="AG110" s="29">
        <f>PRODUCT($C110:K110)</f>
        <v>0.76223216028519514</v>
      </c>
      <c r="AH110" s="29">
        <f>PRODUCT($C110:L110)</f>
        <v>0.75842099948376918</v>
      </c>
      <c r="AI110" s="29">
        <f>PRODUCT($C110:M110)</f>
        <v>0.72049994950958063</v>
      </c>
      <c r="AJ110" s="29">
        <f>PRODUCT($C110:N110)</f>
        <v>0.68447495203410158</v>
      </c>
      <c r="AK110" s="29">
        <f>PRODUCT($C110:O110)</f>
        <v>0.65025120443239648</v>
      </c>
      <c r="AL110" s="29">
        <f>PRODUCT($C110:P110)</f>
        <v>0.61773864421077662</v>
      </c>
      <c r="AM110" s="29">
        <f>PRODUCT($C110:Q110)</f>
        <v>0.58685171200023778</v>
      </c>
      <c r="AN110" s="29">
        <f>PRODUCT($C110:R110)</f>
        <v>0.55750912640022587</v>
      </c>
      <c r="AO110" s="29">
        <f>PRODUCT($C110:S110)</f>
        <v>0.52963367008021456</v>
      </c>
      <c r="AP110" s="29">
        <f>PRODUCT($C110:T110)</f>
        <v>0.50315198657620386</v>
      </c>
      <c r="AQ110" s="29">
        <f>PRODUCT($C110:U110)</f>
        <v>0.47799438724739363</v>
      </c>
      <c r="AR110" s="29">
        <f>PRODUCT($C110:V110)</f>
        <v>0.47560441531115666</v>
      </c>
      <c r="AU110">
        <f t="shared" si="13"/>
        <v>99</v>
      </c>
      <c r="AV110" s="30">
        <f>Y110*'Base no wds'!AA113</f>
        <v>0</v>
      </c>
      <c r="AW110" s="30">
        <f>Z110*'Base no wds'!AB113</f>
        <v>0.95</v>
      </c>
      <c r="AX110" s="30">
        <f>AA110*'Base no wds'!AC113</f>
        <v>0</v>
      </c>
      <c r="AY110" s="30">
        <f>AB110*'Base no wds'!AD113</f>
        <v>0</v>
      </c>
      <c r="AZ110" s="30">
        <f>AC110*'Base no wds'!AE113</f>
        <v>0.85308812499999986</v>
      </c>
      <c r="BA110" s="30">
        <f>AD110*'Base no wds'!AF113</f>
        <v>0</v>
      </c>
      <c r="BB110" s="30">
        <f>AE110*'Base no wds'!AG113</f>
        <v>0.80638155015624979</v>
      </c>
      <c r="BC110" s="30">
        <f>AF110*'Base no wds'!AH113</f>
        <v>0</v>
      </c>
      <c r="BD110" s="30">
        <f>AG110*'Base no wds'!AI113</f>
        <v>0.76223216028519514</v>
      </c>
      <c r="BE110" s="30">
        <f>AH110*'Base no wds'!AJ113</f>
        <v>0</v>
      </c>
      <c r="BF110" s="30">
        <f>AI110*'Base no wds'!AK113</f>
        <v>0</v>
      </c>
      <c r="BG110" s="30">
        <f>AJ110*'Base no wds'!AL113</f>
        <v>0</v>
      </c>
      <c r="BH110" s="30">
        <f>AK110*'Base no wds'!AM113</f>
        <v>0</v>
      </c>
      <c r="BI110" s="30">
        <f>AL110*'Base no wds'!AN113</f>
        <v>0</v>
      </c>
      <c r="BJ110" s="30">
        <f>AM110*'Base no wds'!AO113</f>
        <v>0</v>
      </c>
      <c r="BK110" s="30">
        <f>AN110*'Base no wds'!AP113</f>
        <v>0</v>
      </c>
      <c r="BL110" s="30">
        <f>AO110*'Base no wds'!AQ113</f>
        <v>0</v>
      </c>
      <c r="BM110" s="30">
        <f>AP110*'Base no wds'!AR113</f>
        <v>0</v>
      </c>
      <c r="BN110" s="30">
        <f>AQ110*'Base no wds'!AS113</f>
        <v>0.47799438724739363</v>
      </c>
      <c r="BO110" s="30">
        <f>AR110*'Base no wds'!AT113</f>
        <v>0</v>
      </c>
      <c r="BP110" s="8">
        <f t="shared" si="14"/>
        <v>3.8496962226888383</v>
      </c>
      <c r="BQ110" s="32">
        <f t="shared" si="10"/>
        <v>4</v>
      </c>
    </row>
    <row r="111" spans="1:69" x14ac:dyDescent="0.2">
      <c r="A111">
        <f t="shared" si="11"/>
        <v>100</v>
      </c>
      <c r="C111" s="29">
        <f>1-IF(C$10=0.5,0,IF('Base no wds'!Z114=1,'Base with wds'!$H$4,'Base with wds'!$H$5))</f>
        <v>1</v>
      </c>
      <c r="D111" s="29">
        <f>1-IF(D$10=0.5,0,IF('Base no wds'!AA114=1,'Base with wds'!$H$4,'Base with wds'!$H$5))</f>
        <v>0.95</v>
      </c>
      <c r="E111" s="29">
        <f>1-IF(E$10=0.5,0,IF('Base no wds'!AB114=1,'Base with wds'!$H$4,'Base with wds'!$H$5))</f>
        <v>0.95</v>
      </c>
      <c r="F111" s="29">
        <f>1-IF(F$10=0.5,0,IF('Base no wds'!AC114=1,'Base with wds'!$H$4,'Base with wds'!$H$5))</f>
        <v>0.95</v>
      </c>
      <c r="G111" s="29">
        <f>1-IF(G$10=0.5,0,IF('Base no wds'!AD114=1,'Base with wds'!$H$4,'Base with wds'!$H$5))</f>
        <v>0.995</v>
      </c>
      <c r="H111" s="29">
        <f>1-IF(H$10=0.5,0,IF('Base no wds'!AE114=1,'Base with wds'!$H$4,'Base with wds'!$H$5))</f>
        <v>0.95</v>
      </c>
      <c r="I111" s="29">
        <f>1-IF(I$10=0.5,0,IF('Base no wds'!AF114=1,'Base with wds'!$H$4,'Base with wds'!$H$5))</f>
        <v>0.995</v>
      </c>
      <c r="J111" s="29">
        <f>1-IF(J$10=0.5,0,IF('Base no wds'!AG114=1,'Base with wds'!$H$4,'Base with wds'!$H$5))</f>
        <v>0.995</v>
      </c>
      <c r="K111" s="29">
        <f>1-IF(K$10=0.5,0,IF('Base no wds'!AH114=1,'Base with wds'!$H$4,'Base with wds'!$H$5))</f>
        <v>0.95</v>
      </c>
      <c r="L111" s="29">
        <f>1-IF(L$10=0.5,0,IF('Base no wds'!AI114=1,'Base with wds'!$H$4,'Base with wds'!$H$5))</f>
        <v>0.95</v>
      </c>
      <c r="M111" s="29">
        <f>1-IF(M$10=0.5,0,IF('Base no wds'!AJ114=1,'Base with wds'!$H$4,'Base with wds'!$H$5))</f>
        <v>0.995</v>
      </c>
      <c r="N111" s="29">
        <f>1-IF(N$10=0.5,0,IF('Base no wds'!AK114=1,'Base with wds'!$H$4,'Base with wds'!$H$5))</f>
        <v>0.995</v>
      </c>
      <c r="O111" s="29">
        <f>1-IF(O$10=0.5,0,IF('Base no wds'!AL114=1,'Base with wds'!$H$4,'Base with wds'!$H$5))</f>
        <v>0.95</v>
      </c>
      <c r="P111" s="29">
        <f>1-IF(P$10=0.5,0,IF('Base no wds'!AM114=1,'Base with wds'!$H$4,'Base with wds'!$H$5))</f>
        <v>0.95</v>
      </c>
      <c r="Q111" s="29">
        <f>1-IF(Q$10=0.5,0,IF('Base no wds'!AN114=1,'Base with wds'!$H$4,'Base with wds'!$H$5))</f>
        <v>0.95</v>
      </c>
      <c r="R111" s="29">
        <f>1-IF(R$10=0.5,0,IF('Base no wds'!AO114=1,'Base with wds'!$H$4,'Base with wds'!$H$5))</f>
        <v>0.95</v>
      </c>
      <c r="S111" s="29">
        <f>1-IF(S$10=0.5,0,IF('Base no wds'!AP114=1,'Base with wds'!$H$4,'Base with wds'!$H$5))</f>
        <v>0.995</v>
      </c>
      <c r="T111" s="29">
        <f>1-IF(T$10=0.5,0,IF('Base no wds'!AQ114=1,'Base with wds'!$H$4,'Base with wds'!$H$5))</f>
        <v>0.95</v>
      </c>
      <c r="U111" s="29">
        <f>1-IF(U$10=0.5,0,IF('Base no wds'!AR114=1,'Base with wds'!$H$4,'Base with wds'!$H$5))</f>
        <v>0.95</v>
      </c>
      <c r="V111" s="29">
        <f>1-IF(V$10=0.5,0,IF('Base no wds'!AS114=1,'Base with wds'!$H$4,'Base with wds'!$H$5))</f>
        <v>0.95</v>
      </c>
      <c r="X111">
        <f t="shared" si="12"/>
        <v>100</v>
      </c>
      <c r="Y111" s="29">
        <f>PRODUCT($C111:C111)</f>
        <v>1</v>
      </c>
      <c r="Z111" s="29">
        <f>PRODUCT($C111:D111)</f>
        <v>0.95</v>
      </c>
      <c r="AA111" s="29">
        <f>PRODUCT($C111:E111)</f>
        <v>0.90249999999999997</v>
      </c>
      <c r="AB111" s="29">
        <f>PRODUCT($C111:F111)</f>
        <v>0.85737499999999989</v>
      </c>
      <c r="AC111" s="29">
        <f>PRODUCT($C111:G111)</f>
        <v>0.85308812499999986</v>
      </c>
      <c r="AD111" s="29">
        <f>PRODUCT($C111:H111)</f>
        <v>0.81043371874999981</v>
      </c>
      <c r="AE111" s="29">
        <f>PRODUCT($C111:I111)</f>
        <v>0.80638155015624979</v>
      </c>
      <c r="AF111" s="29">
        <f>PRODUCT($C111:J111)</f>
        <v>0.80234964240546858</v>
      </c>
      <c r="AG111" s="29">
        <f>PRODUCT($C111:K111)</f>
        <v>0.76223216028519514</v>
      </c>
      <c r="AH111" s="29">
        <f>PRODUCT($C111:L111)</f>
        <v>0.7241205522709353</v>
      </c>
      <c r="AI111" s="29">
        <f>PRODUCT($C111:M111)</f>
        <v>0.72049994950958063</v>
      </c>
      <c r="AJ111" s="29">
        <f>PRODUCT($C111:N111)</f>
        <v>0.71689744976203273</v>
      </c>
      <c r="AK111" s="29">
        <f>PRODUCT($C111:O111)</f>
        <v>0.68105257727393109</v>
      </c>
      <c r="AL111" s="29">
        <f>PRODUCT($C111:P111)</f>
        <v>0.64699994841023456</v>
      </c>
      <c r="AM111" s="29">
        <f>PRODUCT($C111:Q111)</f>
        <v>0.61464995098972275</v>
      </c>
      <c r="AN111" s="29">
        <f>PRODUCT($C111:R111)</f>
        <v>0.5839174534402366</v>
      </c>
      <c r="AO111" s="29">
        <f>PRODUCT($C111:S111)</f>
        <v>0.58099786617303539</v>
      </c>
      <c r="AP111" s="29">
        <f>PRODUCT($C111:T111)</f>
        <v>0.55194797286438357</v>
      </c>
      <c r="AQ111" s="29">
        <f>PRODUCT($C111:U111)</f>
        <v>0.52435057422116438</v>
      </c>
      <c r="AR111" s="29">
        <f>PRODUCT($C111:V111)</f>
        <v>0.49813304551010612</v>
      </c>
      <c r="AU111">
        <f t="shared" si="13"/>
        <v>100</v>
      </c>
      <c r="AV111" s="30">
        <f>Y111*'Base no wds'!AA114</f>
        <v>0</v>
      </c>
      <c r="AW111" s="30">
        <f>Z111*'Base no wds'!AB114</f>
        <v>0</v>
      </c>
      <c r="AX111" s="30">
        <f>AA111*'Base no wds'!AC114</f>
        <v>0</v>
      </c>
      <c r="AY111" s="30">
        <f>AB111*'Base no wds'!AD114</f>
        <v>0.85737499999999989</v>
      </c>
      <c r="AZ111" s="30">
        <f>AC111*'Base no wds'!AE114</f>
        <v>0</v>
      </c>
      <c r="BA111" s="30">
        <f>AD111*'Base no wds'!AF114</f>
        <v>0.81043371874999981</v>
      </c>
      <c r="BB111" s="30">
        <f>AE111*'Base no wds'!AG114</f>
        <v>0.80638155015624979</v>
      </c>
      <c r="BC111" s="30">
        <f>AF111*'Base no wds'!AH114</f>
        <v>0</v>
      </c>
      <c r="BD111" s="30">
        <f>AG111*'Base no wds'!AI114</f>
        <v>0</v>
      </c>
      <c r="BE111" s="30">
        <f>AH111*'Base no wds'!AJ114</f>
        <v>0.7241205522709353</v>
      </c>
      <c r="BF111" s="30">
        <f>AI111*'Base no wds'!AK114</f>
        <v>0.72049994950958063</v>
      </c>
      <c r="BG111" s="30">
        <f>AJ111*'Base no wds'!AL114</f>
        <v>0</v>
      </c>
      <c r="BH111" s="30">
        <f>AK111*'Base no wds'!AM114</f>
        <v>0</v>
      </c>
      <c r="BI111" s="30">
        <f>AL111*'Base no wds'!AN114</f>
        <v>0</v>
      </c>
      <c r="BJ111" s="30">
        <f>AM111*'Base no wds'!AO114</f>
        <v>0</v>
      </c>
      <c r="BK111" s="30">
        <f>AN111*'Base no wds'!AP114</f>
        <v>0.5839174534402366</v>
      </c>
      <c r="BL111" s="30">
        <f>AO111*'Base no wds'!AQ114</f>
        <v>0</v>
      </c>
      <c r="BM111" s="30">
        <f>AP111*'Base no wds'!AR114</f>
        <v>0</v>
      </c>
      <c r="BN111" s="30">
        <f>AQ111*'Base no wds'!AS114</f>
        <v>0</v>
      </c>
      <c r="BO111" s="30">
        <f>AR111*'Base no wds'!AT114</f>
        <v>0</v>
      </c>
      <c r="BP111" s="8">
        <f t="shared" si="14"/>
        <v>4.5027282241270017</v>
      </c>
      <c r="BQ111" s="32">
        <f t="shared" si="10"/>
        <v>5</v>
      </c>
    </row>
    <row r="112" spans="1:69" x14ac:dyDescent="0.2">
      <c r="A112">
        <f t="shared" si="11"/>
        <v>101</v>
      </c>
      <c r="C112" s="29">
        <f>1-IF(C$10=0.5,0,IF('Base no wds'!Z115=1,'Base with wds'!$H$4,'Base with wds'!$H$5))</f>
        <v>1</v>
      </c>
      <c r="D112" s="29">
        <f>1-IF(D$10=0.5,0,IF('Base no wds'!AA115=1,'Base with wds'!$H$4,'Base with wds'!$H$5))</f>
        <v>0.95</v>
      </c>
      <c r="E112" s="29">
        <f>1-IF(E$10=0.5,0,IF('Base no wds'!AB115=1,'Base with wds'!$H$4,'Base with wds'!$H$5))</f>
        <v>0.995</v>
      </c>
      <c r="F112" s="29">
        <f>1-IF(F$10=0.5,0,IF('Base no wds'!AC115=1,'Base with wds'!$H$4,'Base with wds'!$H$5))</f>
        <v>0.95</v>
      </c>
      <c r="G112" s="29">
        <f>1-IF(G$10=0.5,0,IF('Base no wds'!AD115=1,'Base with wds'!$H$4,'Base with wds'!$H$5))</f>
        <v>0.95</v>
      </c>
      <c r="H112" s="29">
        <f>1-IF(H$10=0.5,0,IF('Base no wds'!AE115=1,'Base with wds'!$H$4,'Base with wds'!$H$5))</f>
        <v>0.95</v>
      </c>
      <c r="I112" s="29">
        <f>1-IF(I$10=0.5,0,IF('Base no wds'!AF115=1,'Base with wds'!$H$4,'Base with wds'!$H$5))</f>
        <v>0.95</v>
      </c>
      <c r="J112" s="29">
        <f>1-IF(J$10=0.5,0,IF('Base no wds'!AG115=1,'Base with wds'!$H$4,'Base with wds'!$H$5))</f>
        <v>0.995</v>
      </c>
      <c r="K112" s="29">
        <f>1-IF(K$10=0.5,0,IF('Base no wds'!AH115=1,'Base with wds'!$H$4,'Base with wds'!$H$5))</f>
        <v>0.95</v>
      </c>
      <c r="L112" s="29">
        <f>1-IF(L$10=0.5,0,IF('Base no wds'!AI115=1,'Base with wds'!$H$4,'Base with wds'!$H$5))</f>
        <v>0.95</v>
      </c>
      <c r="M112" s="29">
        <f>1-IF(M$10=0.5,0,IF('Base no wds'!AJ115=1,'Base with wds'!$H$4,'Base with wds'!$H$5))</f>
        <v>0.995</v>
      </c>
      <c r="N112" s="29">
        <f>1-IF(N$10=0.5,0,IF('Base no wds'!AK115=1,'Base with wds'!$H$4,'Base with wds'!$H$5))</f>
        <v>0.95</v>
      </c>
      <c r="O112" s="29">
        <f>1-IF(O$10=0.5,0,IF('Base no wds'!AL115=1,'Base with wds'!$H$4,'Base with wds'!$H$5))</f>
        <v>0.95</v>
      </c>
      <c r="P112" s="29">
        <f>1-IF(P$10=0.5,0,IF('Base no wds'!AM115=1,'Base with wds'!$H$4,'Base with wds'!$H$5))</f>
        <v>0.995</v>
      </c>
      <c r="Q112" s="29">
        <f>1-IF(Q$10=0.5,0,IF('Base no wds'!AN115=1,'Base with wds'!$H$4,'Base with wds'!$H$5))</f>
        <v>0.995</v>
      </c>
      <c r="R112" s="29">
        <f>1-IF(R$10=0.5,0,IF('Base no wds'!AO115=1,'Base with wds'!$H$4,'Base with wds'!$H$5))</f>
        <v>0.995</v>
      </c>
      <c r="S112" s="29">
        <f>1-IF(S$10=0.5,0,IF('Base no wds'!AP115=1,'Base with wds'!$H$4,'Base with wds'!$H$5))</f>
        <v>0.95</v>
      </c>
      <c r="T112" s="29">
        <f>1-IF(T$10=0.5,0,IF('Base no wds'!AQ115=1,'Base with wds'!$H$4,'Base with wds'!$H$5))</f>
        <v>0.995</v>
      </c>
      <c r="U112" s="29">
        <f>1-IF(U$10=0.5,0,IF('Base no wds'!AR115=1,'Base with wds'!$H$4,'Base with wds'!$H$5))</f>
        <v>0.95</v>
      </c>
      <c r="V112" s="29">
        <f>1-IF(V$10=0.5,0,IF('Base no wds'!AS115=1,'Base with wds'!$H$4,'Base with wds'!$H$5))</f>
        <v>0.95</v>
      </c>
      <c r="X112">
        <f t="shared" si="12"/>
        <v>101</v>
      </c>
      <c r="Y112" s="29">
        <f>PRODUCT($C112:C112)</f>
        <v>1</v>
      </c>
      <c r="Z112" s="29">
        <f>PRODUCT($C112:D112)</f>
        <v>0.95</v>
      </c>
      <c r="AA112" s="29">
        <f>PRODUCT($C112:E112)</f>
        <v>0.94524999999999992</v>
      </c>
      <c r="AB112" s="29">
        <f>PRODUCT($C112:F112)</f>
        <v>0.89798749999999994</v>
      </c>
      <c r="AC112" s="29">
        <f>PRODUCT($C112:G112)</f>
        <v>0.85308812499999986</v>
      </c>
      <c r="AD112" s="29">
        <f>PRODUCT($C112:H112)</f>
        <v>0.81043371874999981</v>
      </c>
      <c r="AE112" s="29">
        <f>PRODUCT($C112:I112)</f>
        <v>0.76991203281249976</v>
      </c>
      <c r="AF112" s="29">
        <f>PRODUCT($C112:J112)</f>
        <v>0.7660624726484373</v>
      </c>
      <c r="AG112" s="29">
        <f>PRODUCT($C112:K112)</f>
        <v>0.72775934901601536</v>
      </c>
      <c r="AH112" s="29">
        <f>PRODUCT($C112:L112)</f>
        <v>0.6913713815652146</v>
      </c>
      <c r="AI112" s="29">
        <f>PRODUCT($C112:M112)</f>
        <v>0.68791452465738856</v>
      </c>
      <c r="AJ112" s="29">
        <f>PRODUCT($C112:N112)</f>
        <v>0.6535187984245191</v>
      </c>
      <c r="AK112" s="29">
        <f>PRODUCT($C112:O112)</f>
        <v>0.62084285850329313</v>
      </c>
      <c r="AL112" s="29">
        <f>PRODUCT($C112:P112)</f>
        <v>0.61773864421077662</v>
      </c>
      <c r="AM112" s="29">
        <f>PRODUCT($C112:Q112)</f>
        <v>0.61464995098972275</v>
      </c>
      <c r="AN112" s="29">
        <f>PRODUCT($C112:R112)</f>
        <v>0.61157670123477414</v>
      </c>
      <c r="AO112" s="29">
        <f>PRODUCT($C112:S112)</f>
        <v>0.58099786617303539</v>
      </c>
      <c r="AP112" s="29">
        <f>PRODUCT($C112:T112)</f>
        <v>0.57809287684217026</v>
      </c>
      <c r="AQ112" s="29">
        <f>PRODUCT($C112:U112)</f>
        <v>0.5491882330000617</v>
      </c>
      <c r="AR112" s="29">
        <f>PRODUCT($C112:V112)</f>
        <v>0.5217288213500586</v>
      </c>
      <c r="AU112">
        <f t="shared" si="13"/>
        <v>101</v>
      </c>
      <c r="AV112" s="30">
        <f>Y112*'Base no wds'!AA115</f>
        <v>0</v>
      </c>
      <c r="AW112" s="30">
        <f>Z112*'Base no wds'!AB115</f>
        <v>0.95</v>
      </c>
      <c r="AX112" s="30">
        <f>AA112*'Base no wds'!AC115</f>
        <v>0</v>
      </c>
      <c r="AY112" s="30">
        <f>AB112*'Base no wds'!AD115</f>
        <v>0</v>
      </c>
      <c r="AZ112" s="30">
        <f>AC112*'Base no wds'!AE115</f>
        <v>0</v>
      </c>
      <c r="BA112" s="30">
        <f>AD112*'Base no wds'!AF115</f>
        <v>0</v>
      </c>
      <c r="BB112" s="30">
        <f>AE112*'Base no wds'!AG115</f>
        <v>0.76991203281249976</v>
      </c>
      <c r="BC112" s="30">
        <f>AF112*'Base no wds'!AH115</f>
        <v>0</v>
      </c>
      <c r="BD112" s="30">
        <f>AG112*'Base no wds'!AI115</f>
        <v>0</v>
      </c>
      <c r="BE112" s="30">
        <f>AH112*'Base no wds'!AJ115</f>
        <v>0.6913713815652146</v>
      </c>
      <c r="BF112" s="30">
        <f>AI112*'Base no wds'!AK115</f>
        <v>0</v>
      </c>
      <c r="BG112" s="30">
        <f>AJ112*'Base no wds'!AL115</f>
        <v>0</v>
      </c>
      <c r="BH112" s="30">
        <f>AK112*'Base no wds'!AM115</f>
        <v>0.62084285850329313</v>
      </c>
      <c r="BI112" s="30">
        <f>AL112*'Base no wds'!AN115</f>
        <v>0.61773864421077662</v>
      </c>
      <c r="BJ112" s="30">
        <f>AM112*'Base no wds'!AO115</f>
        <v>0.61464995098972275</v>
      </c>
      <c r="BK112" s="30">
        <f>AN112*'Base no wds'!AP115</f>
        <v>0</v>
      </c>
      <c r="BL112" s="30">
        <f>AO112*'Base no wds'!AQ115</f>
        <v>0.58099786617303539</v>
      </c>
      <c r="BM112" s="30">
        <f>AP112*'Base no wds'!AR115</f>
        <v>0</v>
      </c>
      <c r="BN112" s="30">
        <f>AQ112*'Base no wds'!AS115</f>
        <v>0</v>
      </c>
      <c r="BO112" s="30">
        <f>AR112*'Base no wds'!AT115</f>
        <v>0</v>
      </c>
      <c r="BP112" s="8">
        <f t="shared" si="14"/>
        <v>4.8455127342545419</v>
      </c>
      <c r="BQ112" s="32">
        <f t="shared" si="10"/>
        <v>5</v>
      </c>
    </row>
    <row r="113" spans="1:69" x14ac:dyDescent="0.2">
      <c r="A113">
        <f t="shared" si="11"/>
        <v>102</v>
      </c>
      <c r="C113" s="29">
        <f>1-IF(C$10=0.5,0,IF('Base no wds'!Z116=1,'Base with wds'!$H$4,'Base with wds'!$H$5))</f>
        <v>1</v>
      </c>
      <c r="D113" s="29">
        <f>1-IF(D$10=0.5,0,IF('Base no wds'!AA116=1,'Base with wds'!$H$4,'Base with wds'!$H$5))</f>
        <v>0.95</v>
      </c>
      <c r="E113" s="29">
        <f>1-IF(E$10=0.5,0,IF('Base no wds'!AB116=1,'Base with wds'!$H$4,'Base with wds'!$H$5))</f>
        <v>0.95</v>
      </c>
      <c r="F113" s="29">
        <f>1-IF(F$10=0.5,0,IF('Base no wds'!AC116=1,'Base with wds'!$H$4,'Base with wds'!$H$5))</f>
        <v>0.995</v>
      </c>
      <c r="G113" s="29">
        <f>1-IF(G$10=0.5,0,IF('Base no wds'!AD116=1,'Base with wds'!$H$4,'Base with wds'!$H$5))</f>
        <v>0.995</v>
      </c>
      <c r="H113" s="29">
        <f>1-IF(H$10=0.5,0,IF('Base no wds'!AE116=1,'Base with wds'!$H$4,'Base with wds'!$H$5))</f>
        <v>0.95</v>
      </c>
      <c r="I113" s="29">
        <f>1-IF(I$10=0.5,0,IF('Base no wds'!AF116=1,'Base with wds'!$H$4,'Base with wds'!$H$5))</f>
        <v>0.95</v>
      </c>
      <c r="J113" s="29">
        <f>1-IF(J$10=0.5,0,IF('Base no wds'!AG116=1,'Base with wds'!$H$4,'Base with wds'!$H$5))</f>
        <v>0.995</v>
      </c>
      <c r="K113" s="29">
        <f>1-IF(K$10=0.5,0,IF('Base no wds'!AH116=1,'Base with wds'!$H$4,'Base with wds'!$H$5))</f>
        <v>0.95</v>
      </c>
      <c r="L113" s="29">
        <f>1-IF(L$10=0.5,0,IF('Base no wds'!AI116=1,'Base with wds'!$H$4,'Base with wds'!$H$5))</f>
        <v>0.995</v>
      </c>
      <c r="M113" s="29">
        <f>1-IF(M$10=0.5,0,IF('Base no wds'!AJ116=1,'Base with wds'!$H$4,'Base with wds'!$H$5))</f>
        <v>0.995</v>
      </c>
      <c r="N113" s="29">
        <f>1-IF(N$10=0.5,0,IF('Base no wds'!AK116=1,'Base with wds'!$H$4,'Base with wds'!$H$5))</f>
        <v>0.995</v>
      </c>
      <c r="O113" s="29">
        <f>1-IF(O$10=0.5,0,IF('Base no wds'!AL116=1,'Base with wds'!$H$4,'Base with wds'!$H$5))</f>
        <v>0.995</v>
      </c>
      <c r="P113" s="29">
        <f>1-IF(P$10=0.5,0,IF('Base no wds'!AM116=1,'Base with wds'!$H$4,'Base with wds'!$H$5))</f>
        <v>0.95</v>
      </c>
      <c r="Q113" s="29">
        <f>1-IF(Q$10=0.5,0,IF('Base no wds'!AN116=1,'Base with wds'!$H$4,'Base with wds'!$H$5))</f>
        <v>0.95</v>
      </c>
      <c r="R113" s="29">
        <f>1-IF(R$10=0.5,0,IF('Base no wds'!AO116=1,'Base with wds'!$H$4,'Base with wds'!$H$5))</f>
        <v>0.995</v>
      </c>
      <c r="S113" s="29">
        <f>1-IF(S$10=0.5,0,IF('Base no wds'!AP116=1,'Base with wds'!$H$4,'Base with wds'!$H$5))</f>
        <v>0.95</v>
      </c>
      <c r="T113" s="29">
        <f>1-IF(T$10=0.5,0,IF('Base no wds'!AQ116=1,'Base with wds'!$H$4,'Base with wds'!$H$5))</f>
        <v>0.95</v>
      </c>
      <c r="U113" s="29">
        <f>1-IF(U$10=0.5,0,IF('Base no wds'!AR116=1,'Base with wds'!$H$4,'Base with wds'!$H$5))</f>
        <v>0.95</v>
      </c>
      <c r="V113" s="29">
        <f>1-IF(V$10=0.5,0,IF('Base no wds'!AS116=1,'Base with wds'!$H$4,'Base with wds'!$H$5))</f>
        <v>0.995</v>
      </c>
      <c r="X113">
        <f t="shared" si="12"/>
        <v>102</v>
      </c>
      <c r="Y113" s="29">
        <f>PRODUCT($C113:C113)</f>
        <v>1</v>
      </c>
      <c r="Z113" s="29">
        <f>PRODUCT($C113:D113)</f>
        <v>0.95</v>
      </c>
      <c r="AA113" s="29">
        <f>PRODUCT($C113:E113)</f>
        <v>0.90249999999999997</v>
      </c>
      <c r="AB113" s="29">
        <f>PRODUCT($C113:F113)</f>
        <v>0.89798749999999994</v>
      </c>
      <c r="AC113" s="29">
        <f>PRODUCT($C113:G113)</f>
        <v>0.8934975624999999</v>
      </c>
      <c r="AD113" s="29">
        <f>PRODUCT($C113:H113)</f>
        <v>0.84882268437499986</v>
      </c>
      <c r="AE113" s="29">
        <f>PRODUCT($C113:I113)</f>
        <v>0.80638155015624979</v>
      </c>
      <c r="AF113" s="29">
        <f>PRODUCT($C113:J113)</f>
        <v>0.80234964240546858</v>
      </c>
      <c r="AG113" s="29">
        <f>PRODUCT($C113:K113)</f>
        <v>0.76223216028519514</v>
      </c>
      <c r="AH113" s="29">
        <f>PRODUCT($C113:L113)</f>
        <v>0.75842099948376918</v>
      </c>
      <c r="AI113" s="29">
        <f>PRODUCT($C113:M113)</f>
        <v>0.75462889448635029</v>
      </c>
      <c r="AJ113" s="29">
        <f>PRODUCT($C113:N113)</f>
        <v>0.75085575001391858</v>
      </c>
      <c r="AK113" s="29">
        <f>PRODUCT($C113:O113)</f>
        <v>0.74710147126384896</v>
      </c>
      <c r="AL113" s="29">
        <f>PRODUCT($C113:P113)</f>
        <v>0.70974639770065651</v>
      </c>
      <c r="AM113" s="29">
        <f>PRODUCT($C113:Q113)</f>
        <v>0.67425907781562366</v>
      </c>
      <c r="AN113" s="29">
        <f>PRODUCT($C113:R113)</f>
        <v>0.67088778242654556</v>
      </c>
      <c r="AO113" s="29">
        <f>PRODUCT($C113:S113)</f>
        <v>0.63734339330521828</v>
      </c>
      <c r="AP113" s="29">
        <f>PRODUCT($C113:T113)</f>
        <v>0.60547622363995734</v>
      </c>
      <c r="AQ113" s="29">
        <f>PRODUCT($C113:U113)</f>
        <v>0.57520241245795944</v>
      </c>
      <c r="AR113" s="29">
        <f>PRODUCT($C113:V113)</f>
        <v>0.57232640039566962</v>
      </c>
      <c r="AU113">
        <f t="shared" si="13"/>
        <v>102</v>
      </c>
      <c r="AV113" s="30">
        <f>Y113*'Base no wds'!AA116</f>
        <v>0</v>
      </c>
      <c r="AW113" s="30">
        <f>Z113*'Base no wds'!AB116</f>
        <v>0</v>
      </c>
      <c r="AX113" s="30">
        <f>AA113*'Base no wds'!AC116</f>
        <v>0.90249999999999997</v>
      </c>
      <c r="AY113" s="30">
        <f>AB113*'Base no wds'!AD116</f>
        <v>0.89798749999999994</v>
      </c>
      <c r="AZ113" s="30">
        <f>AC113*'Base no wds'!AE116</f>
        <v>0</v>
      </c>
      <c r="BA113" s="30">
        <f>AD113*'Base no wds'!AF116</f>
        <v>0</v>
      </c>
      <c r="BB113" s="30">
        <f>AE113*'Base no wds'!AG116</f>
        <v>0.80638155015624979</v>
      </c>
      <c r="BC113" s="30">
        <f>AF113*'Base no wds'!AH116</f>
        <v>0</v>
      </c>
      <c r="BD113" s="30">
        <f>AG113*'Base no wds'!AI116</f>
        <v>0.76223216028519514</v>
      </c>
      <c r="BE113" s="30">
        <f>AH113*'Base no wds'!AJ116</f>
        <v>0.75842099948376918</v>
      </c>
      <c r="BF113" s="30">
        <f>AI113*'Base no wds'!AK116</f>
        <v>0.75462889448635029</v>
      </c>
      <c r="BG113" s="30">
        <f>AJ113*'Base no wds'!AL116</f>
        <v>0.75085575001391858</v>
      </c>
      <c r="BH113" s="30">
        <f>AK113*'Base no wds'!AM116</f>
        <v>0</v>
      </c>
      <c r="BI113" s="30">
        <f>AL113*'Base no wds'!AN116</f>
        <v>0</v>
      </c>
      <c r="BJ113" s="30">
        <f>AM113*'Base no wds'!AO116</f>
        <v>0.67425907781562366</v>
      </c>
      <c r="BK113" s="30">
        <f>AN113*'Base no wds'!AP116</f>
        <v>0</v>
      </c>
      <c r="BL113" s="30">
        <f>AO113*'Base no wds'!AQ116</f>
        <v>0</v>
      </c>
      <c r="BM113" s="30">
        <f>AP113*'Base no wds'!AR116</f>
        <v>0</v>
      </c>
      <c r="BN113" s="30">
        <f>AQ113*'Base no wds'!AS116</f>
        <v>0.57520241245795944</v>
      </c>
      <c r="BO113" s="30">
        <f>AR113*'Base no wds'!AT116</f>
        <v>0</v>
      </c>
      <c r="BP113" s="8">
        <f t="shared" si="14"/>
        <v>6.882468344699066</v>
      </c>
      <c r="BQ113" s="32">
        <f t="shared" si="10"/>
        <v>7</v>
      </c>
    </row>
    <row r="114" spans="1:69" x14ac:dyDescent="0.2">
      <c r="A114">
        <f t="shared" si="11"/>
        <v>103</v>
      </c>
      <c r="C114" s="29">
        <f>1-IF(C$10=0.5,0,IF('Base no wds'!Z117=1,'Base with wds'!$H$4,'Base with wds'!$H$5))</f>
        <v>1</v>
      </c>
      <c r="D114" s="29">
        <f>1-IF(D$10=0.5,0,IF('Base no wds'!AA117=1,'Base with wds'!$H$4,'Base with wds'!$H$5))</f>
        <v>0.95</v>
      </c>
      <c r="E114" s="29">
        <f>1-IF(E$10=0.5,0,IF('Base no wds'!AB117=1,'Base with wds'!$H$4,'Base with wds'!$H$5))</f>
        <v>0.95</v>
      </c>
      <c r="F114" s="29">
        <f>1-IF(F$10=0.5,0,IF('Base no wds'!AC117=1,'Base with wds'!$H$4,'Base with wds'!$H$5))</f>
        <v>0.95</v>
      </c>
      <c r="G114" s="29">
        <f>1-IF(G$10=0.5,0,IF('Base no wds'!AD117=1,'Base with wds'!$H$4,'Base with wds'!$H$5))</f>
        <v>0.995</v>
      </c>
      <c r="H114" s="29">
        <f>1-IF(H$10=0.5,0,IF('Base no wds'!AE117=1,'Base with wds'!$H$4,'Base with wds'!$H$5))</f>
        <v>0.995</v>
      </c>
      <c r="I114" s="29">
        <f>1-IF(I$10=0.5,0,IF('Base no wds'!AF117=1,'Base with wds'!$H$4,'Base with wds'!$H$5))</f>
        <v>0.95</v>
      </c>
      <c r="J114" s="29">
        <f>1-IF(J$10=0.5,0,IF('Base no wds'!AG117=1,'Base with wds'!$H$4,'Base with wds'!$H$5))</f>
        <v>0.995</v>
      </c>
      <c r="K114" s="29">
        <f>1-IF(K$10=0.5,0,IF('Base no wds'!AH117=1,'Base with wds'!$H$4,'Base with wds'!$H$5))</f>
        <v>0.95</v>
      </c>
      <c r="L114" s="29">
        <f>1-IF(L$10=0.5,0,IF('Base no wds'!AI117=1,'Base with wds'!$H$4,'Base with wds'!$H$5))</f>
        <v>0.95</v>
      </c>
      <c r="M114" s="29">
        <f>1-IF(M$10=0.5,0,IF('Base no wds'!AJ117=1,'Base with wds'!$H$4,'Base with wds'!$H$5))</f>
        <v>0.95</v>
      </c>
      <c r="N114" s="29">
        <f>1-IF(N$10=0.5,0,IF('Base no wds'!AK117=1,'Base with wds'!$H$4,'Base with wds'!$H$5))</f>
        <v>0.995</v>
      </c>
      <c r="O114" s="29">
        <f>1-IF(O$10=0.5,0,IF('Base no wds'!AL117=1,'Base with wds'!$H$4,'Base with wds'!$H$5))</f>
        <v>0.95</v>
      </c>
      <c r="P114" s="29">
        <f>1-IF(P$10=0.5,0,IF('Base no wds'!AM117=1,'Base with wds'!$H$4,'Base with wds'!$H$5))</f>
        <v>0.995</v>
      </c>
      <c r="Q114" s="29">
        <f>1-IF(Q$10=0.5,0,IF('Base no wds'!AN117=1,'Base with wds'!$H$4,'Base with wds'!$H$5))</f>
        <v>0.95</v>
      </c>
      <c r="R114" s="29">
        <f>1-IF(R$10=0.5,0,IF('Base no wds'!AO117=1,'Base with wds'!$H$4,'Base with wds'!$H$5))</f>
        <v>0.995</v>
      </c>
      <c r="S114" s="29">
        <f>1-IF(S$10=0.5,0,IF('Base no wds'!AP117=1,'Base with wds'!$H$4,'Base with wds'!$H$5))</f>
        <v>0.995</v>
      </c>
      <c r="T114" s="29">
        <f>1-IF(T$10=0.5,0,IF('Base no wds'!AQ117=1,'Base with wds'!$H$4,'Base with wds'!$H$5))</f>
        <v>0.95</v>
      </c>
      <c r="U114" s="29">
        <f>1-IF(U$10=0.5,0,IF('Base no wds'!AR117=1,'Base with wds'!$H$4,'Base with wds'!$H$5))</f>
        <v>0.95</v>
      </c>
      <c r="V114" s="29">
        <f>1-IF(V$10=0.5,0,IF('Base no wds'!AS117=1,'Base with wds'!$H$4,'Base with wds'!$H$5))</f>
        <v>0.995</v>
      </c>
      <c r="X114">
        <f t="shared" si="12"/>
        <v>103</v>
      </c>
      <c r="Y114" s="29">
        <f>PRODUCT($C114:C114)</f>
        <v>1</v>
      </c>
      <c r="Z114" s="29">
        <f>PRODUCT($C114:D114)</f>
        <v>0.95</v>
      </c>
      <c r="AA114" s="29">
        <f>PRODUCT($C114:E114)</f>
        <v>0.90249999999999997</v>
      </c>
      <c r="AB114" s="29">
        <f>PRODUCT($C114:F114)</f>
        <v>0.85737499999999989</v>
      </c>
      <c r="AC114" s="29">
        <f>PRODUCT($C114:G114)</f>
        <v>0.85308812499999986</v>
      </c>
      <c r="AD114" s="29">
        <f>PRODUCT($C114:H114)</f>
        <v>0.84882268437499986</v>
      </c>
      <c r="AE114" s="29">
        <f>PRODUCT($C114:I114)</f>
        <v>0.80638155015624979</v>
      </c>
      <c r="AF114" s="29">
        <f>PRODUCT($C114:J114)</f>
        <v>0.80234964240546858</v>
      </c>
      <c r="AG114" s="29">
        <f>PRODUCT($C114:K114)</f>
        <v>0.76223216028519514</v>
      </c>
      <c r="AH114" s="29">
        <f>PRODUCT($C114:L114)</f>
        <v>0.7241205522709353</v>
      </c>
      <c r="AI114" s="29">
        <f>PRODUCT($C114:M114)</f>
        <v>0.68791452465738856</v>
      </c>
      <c r="AJ114" s="29">
        <f>PRODUCT($C114:N114)</f>
        <v>0.68447495203410158</v>
      </c>
      <c r="AK114" s="29">
        <f>PRODUCT($C114:O114)</f>
        <v>0.65025120443239648</v>
      </c>
      <c r="AL114" s="29">
        <f>PRODUCT($C114:P114)</f>
        <v>0.64699994841023445</v>
      </c>
      <c r="AM114" s="29">
        <f>PRODUCT($C114:Q114)</f>
        <v>0.61464995098972275</v>
      </c>
      <c r="AN114" s="29">
        <f>PRODUCT($C114:R114)</f>
        <v>0.61157670123477414</v>
      </c>
      <c r="AO114" s="29">
        <f>PRODUCT($C114:S114)</f>
        <v>0.60851881772860028</v>
      </c>
      <c r="AP114" s="29">
        <f>PRODUCT($C114:T114)</f>
        <v>0.57809287684217026</v>
      </c>
      <c r="AQ114" s="29">
        <f>PRODUCT($C114:U114)</f>
        <v>0.5491882330000617</v>
      </c>
      <c r="AR114" s="29">
        <f>PRODUCT($C114:V114)</f>
        <v>0.54644229183506143</v>
      </c>
      <c r="AU114">
        <f t="shared" si="13"/>
        <v>103</v>
      </c>
      <c r="AV114" s="30">
        <f>Y114*'Base no wds'!AA117</f>
        <v>0</v>
      </c>
      <c r="AW114" s="30">
        <f>Z114*'Base no wds'!AB117</f>
        <v>0</v>
      </c>
      <c r="AX114" s="30">
        <f>AA114*'Base no wds'!AC117</f>
        <v>0</v>
      </c>
      <c r="AY114" s="30">
        <f>AB114*'Base no wds'!AD117</f>
        <v>0.85737499999999989</v>
      </c>
      <c r="AZ114" s="30">
        <f>AC114*'Base no wds'!AE117</f>
        <v>0.85308812499999986</v>
      </c>
      <c r="BA114" s="30">
        <f>AD114*'Base no wds'!AF117</f>
        <v>0</v>
      </c>
      <c r="BB114" s="30">
        <f>AE114*'Base no wds'!AG117</f>
        <v>0.80638155015624979</v>
      </c>
      <c r="BC114" s="30">
        <f>AF114*'Base no wds'!AH117</f>
        <v>0</v>
      </c>
      <c r="BD114" s="30">
        <f>AG114*'Base no wds'!AI117</f>
        <v>0</v>
      </c>
      <c r="BE114" s="30">
        <f>AH114*'Base no wds'!AJ117</f>
        <v>0</v>
      </c>
      <c r="BF114" s="30">
        <f>AI114*'Base no wds'!AK117</f>
        <v>0.68791452465738856</v>
      </c>
      <c r="BG114" s="30">
        <f>AJ114*'Base no wds'!AL117</f>
        <v>0</v>
      </c>
      <c r="BH114" s="30">
        <f>AK114*'Base no wds'!AM117</f>
        <v>0.65025120443239648</v>
      </c>
      <c r="BI114" s="30">
        <f>AL114*'Base no wds'!AN117</f>
        <v>0</v>
      </c>
      <c r="BJ114" s="30">
        <f>AM114*'Base no wds'!AO117</f>
        <v>0.61464995098972275</v>
      </c>
      <c r="BK114" s="30">
        <f>AN114*'Base no wds'!AP117</f>
        <v>0.61157670123477414</v>
      </c>
      <c r="BL114" s="30">
        <f>AO114*'Base no wds'!AQ117</f>
        <v>0</v>
      </c>
      <c r="BM114" s="30">
        <f>AP114*'Base no wds'!AR117</f>
        <v>0</v>
      </c>
      <c r="BN114" s="30">
        <f>AQ114*'Base no wds'!AS117</f>
        <v>0.5491882330000617</v>
      </c>
      <c r="BO114" s="30">
        <f>AR114*'Base no wds'!AT117</f>
        <v>0</v>
      </c>
      <c r="BP114" s="8">
        <f t="shared" si="14"/>
        <v>5.6304252894705931</v>
      </c>
      <c r="BQ114" s="32">
        <f t="shared" si="10"/>
        <v>6</v>
      </c>
    </row>
    <row r="115" spans="1:69" x14ac:dyDescent="0.2">
      <c r="A115">
        <f t="shared" si="11"/>
        <v>104</v>
      </c>
      <c r="C115" s="29">
        <f>1-IF(C$10=0.5,0,IF('Base no wds'!Z118=1,'Base with wds'!$H$4,'Base with wds'!$H$5))</f>
        <v>1</v>
      </c>
      <c r="D115" s="29">
        <f>1-IF(D$10=0.5,0,IF('Base no wds'!AA118=1,'Base with wds'!$H$4,'Base with wds'!$H$5))</f>
        <v>0.995</v>
      </c>
      <c r="E115" s="29">
        <f>1-IF(E$10=0.5,0,IF('Base no wds'!AB118=1,'Base with wds'!$H$4,'Base with wds'!$H$5))</f>
        <v>0.95</v>
      </c>
      <c r="F115" s="29">
        <f>1-IF(F$10=0.5,0,IF('Base no wds'!AC118=1,'Base with wds'!$H$4,'Base with wds'!$H$5))</f>
        <v>0.95</v>
      </c>
      <c r="G115" s="29">
        <f>1-IF(G$10=0.5,0,IF('Base no wds'!AD118=1,'Base with wds'!$H$4,'Base with wds'!$H$5))</f>
        <v>0.95</v>
      </c>
      <c r="H115" s="29">
        <f>1-IF(H$10=0.5,0,IF('Base no wds'!AE118=1,'Base with wds'!$H$4,'Base with wds'!$H$5))</f>
        <v>0.995</v>
      </c>
      <c r="I115" s="29">
        <f>1-IF(I$10=0.5,0,IF('Base no wds'!AF118=1,'Base with wds'!$H$4,'Base with wds'!$H$5))</f>
        <v>0.995</v>
      </c>
      <c r="J115" s="29">
        <f>1-IF(J$10=0.5,0,IF('Base no wds'!AG118=1,'Base with wds'!$H$4,'Base with wds'!$H$5))</f>
        <v>0.95</v>
      </c>
      <c r="K115" s="29">
        <f>1-IF(K$10=0.5,0,IF('Base no wds'!AH118=1,'Base with wds'!$H$4,'Base with wds'!$H$5))</f>
        <v>0.995</v>
      </c>
      <c r="L115" s="29">
        <f>1-IF(L$10=0.5,0,IF('Base no wds'!AI118=1,'Base with wds'!$H$4,'Base with wds'!$H$5))</f>
        <v>0.995</v>
      </c>
      <c r="M115" s="29">
        <f>1-IF(M$10=0.5,0,IF('Base no wds'!AJ118=1,'Base with wds'!$H$4,'Base with wds'!$H$5))</f>
        <v>0.95</v>
      </c>
      <c r="N115" s="29">
        <f>1-IF(N$10=0.5,0,IF('Base no wds'!AK118=1,'Base with wds'!$H$4,'Base with wds'!$H$5))</f>
        <v>0.95</v>
      </c>
      <c r="O115" s="29">
        <f>1-IF(O$10=0.5,0,IF('Base no wds'!AL118=1,'Base with wds'!$H$4,'Base with wds'!$H$5))</f>
        <v>0.95</v>
      </c>
      <c r="P115" s="29">
        <f>1-IF(P$10=0.5,0,IF('Base no wds'!AM118=1,'Base with wds'!$H$4,'Base with wds'!$H$5))</f>
        <v>0.995</v>
      </c>
      <c r="Q115" s="29">
        <f>1-IF(Q$10=0.5,0,IF('Base no wds'!AN118=1,'Base with wds'!$H$4,'Base with wds'!$H$5))</f>
        <v>0.995</v>
      </c>
      <c r="R115" s="29">
        <f>1-IF(R$10=0.5,0,IF('Base no wds'!AO118=1,'Base with wds'!$H$4,'Base with wds'!$H$5))</f>
        <v>0.995</v>
      </c>
      <c r="S115" s="29">
        <f>1-IF(S$10=0.5,0,IF('Base no wds'!AP118=1,'Base with wds'!$H$4,'Base with wds'!$H$5))</f>
        <v>0.95</v>
      </c>
      <c r="T115" s="29">
        <f>1-IF(T$10=0.5,0,IF('Base no wds'!AQ118=1,'Base with wds'!$H$4,'Base with wds'!$H$5))</f>
        <v>0.995</v>
      </c>
      <c r="U115" s="29">
        <f>1-IF(U$10=0.5,0,IF('Base no wds'!AR118=1,'Base with wds'!$H$4,'Base with wds'!$H$5))</f>
        <v>0.95</v>
      </c>
      <c r="V115" s="29">
        <f>1-IF(V$10=0.5,0,IF('Base no wds'!AS118=1,'Base with wds'!$H$4,'Base with wds'!$H$5))</f>
        <v>0.95</v>
      </c>
      <c r="X115">
        <f t="shared" si="12"/>
        <v>104</v>
      </c>
      <c r="Y115" s="29">
        <f>PRODUCT($C115:C115)</f>
        <v>1</v>
      </c>
      <c r="Z115" s="29">
        <f>PRODUCT($C115:D115)</f>
        <v>0.995</v>
      </c>
      <c r="AA115" s="29">
        <f>PRODUCT($C115:E115)</f>
        <v>0.94524999999999992</v>
      </c>
      <c r="AB115" s="29">
        <f>PRODUCT($C115:F115)</f>
        <v>0.89798749999999994</v>
      </c>
      <c r="AC115" s="29">
        <f>PRODUCT($C115:G115)</f>
        <v>0.85308812499999986</v>
      </c>
      <c r="AD115" s="29">
        <f>PRODUCT($C115:H115)</f>
        <v>0.84882268437499986</v>
      </c>
      <c r="AE115" s="29">
        <f>PRODUCT($C115:I115)</f>
        <v>0.84457857095312483</v>
      </c>
      <c r="AF115" s="29">
        <f>PRODUCT($C115:J115)</f>
        <v>0.80234964240546858</v>
      </c>
      <c r="AG115" s="29">
        <f>PRODUCT($C115:K115)</f>
        <v>0.79833789419344126</v>
      </c>
      <c r="AH115" s="29">
        <f>PRODUCT($C115:L115)</f>
        <v>0.79434620472247408</v>
      </c>
      <c r="AI115" s="29">
        <f>PRODUCT($C115:M115)</f>
        <v>0.75462889448635029</v>
      </c>
      <c r="AJ115" s="29">
        <f>PRODUCT($C115:N115)</f>
        <v>0.71689744976203273</v>
      </c>
      <c r="AK115" s="29">
        <f>PRODUCT($C115:O115)</f>
        <v>0.68105257727393109</v>
      </c>
      <c r="AL115" s="29">
        <f>PRODUCT($C115:P115)</f>
        <v>0.67764731438756143</v>
      </c>
      <c r="AM115" s="29">
        <f>PRODUCT($C115:Q115)</f>
        <v>0.67425907781562366</v>
      </c>
      <c r="AN115" s="29">
        <f>PRODUCT($C115:R115)</f>
        <v>0.67088778242654556</v>
      </c>
      <c r="AO115" s="29">
        <f>PRODUCT($C115:S115)</f>
        <v>0.63734339330521828</v>
      </c>
      <c r="AP115" s="29">
        <f>PRODUCT($C115:T115)</f>
        <v>0.63415667633869222</v>
      </c>
      <c r="AQ115" s="29">
        <f>PRODUCT($C115:U115)</f>
        <v>0.60244884252175757</v>
      </c>
      <c r="AR115" s="29">
        <f>PRODUCT($C115:V115)</f>
        <v>0.57232640039566962</v>
      </c>
      <c r="AU115">
        <f t="shared" si="13"/>
        <v>104</v>
      </c>
      <c r="AV115" s="30">
        <f>Y115*'Base no wds'!AA118</f>
        <v>1</v>
      </c>
      <c r="AW115" s="30">
        <f>Z115*'Base no wds'!AB118</f>
        <v>0</v>
      </c>
      <c r="AX115" s="30">
        <f>AA115*'Base no wds'!AC118</f>
        <v>0</v>
      </c>
      <c r="AY115" s="30">
        <f>AB115*'Base no wds'!AD118</f>
        <v>0</v>
      </c>
      <c r="AZ115" s="30">
        <f>AC115*'Base no wds'!AE118</f>
        <v>0.85308812499999986</v>
      </c>
      <c r="BA115" s="30">
        <f>AD115*'Base no wds'!AF118</f>
        <v>0.84882268437499986</v>
      </c>
      <c r="BB115" s="30">
        <f>AE115*'Base no wds'!AG118</f>
        <v>0</v>
      </c>
      <c r="BC115" s="30">
        <f>AF115*'Base no wds'!AH118</f>
        <v>0.80234964240546858</v>
      </c>
      <c r="BD115" s="30">
        <f>AG115*'Base no wds'!AI118</f>
        <v>0.79833789419344126</v>
      </c>
      <c r="BE115" s="30">
        <f>AH115*'Base no wds'!AJ118</f>
        <v>0</v>
      </c>
      <c r="BF115" s="30">
        <f>AI115*'Base no wds'!AK118</f>
        <v>0</v>
      </c>
      <c r="BG115" s="30">
        <f>AJ115*'Base no wds'!AL118</f>
        <v>0</v>
      </c>
      <c r="BH115" s="30">
        <f>AK115*'Base no wds'!AM118</f>
        <v>0.68105257727393109</v>
      </c>
      <c r="BI115" s="30">
        <f>AL115*'Base no wds'!AN118</f>
        <v>0.67764731438756143</v>
      </c>
      <c r="BJ115" s="30">
        <f>AM115*'Base no wds'!AO118</f>
        <v>0.67425907781562366</v>
      </c>
      <c r="BK115" s="30">
        <f>AN115*'Base no wds'!AP118</f>
        <v>0</v>
      </c>
      <c r="BL115" s="30">
        <f>AO115*'Base no wds'!AQ118</f>
        <v>0.63734339330521828</v>
      </c>
      <c r="BM115" s="30">
        <f>AP115*'Base no wds'!AR118</f>
        <v>0</v>
      </c>
      <c r="BN115" s="30">
        <f>AQ115*'Base no wds'!AS118</f>
        <v>0</v>
      </c>
      <c r="BO115" s="30">
        <f>AR115*'Base no wds'!AT118</f>
        <v>0</v>
      </c>
      <c r="BP115" s="8">
        <f t="shared" si="14"/>
        <v>6.972900708756244</v>
      </c>
      <c r="BQ115" s="32">
        <f t="shared" si="10"/>
        <v>7</v>
      </c>
    </row>
    <row r="116" spans="1:69" x14ac:dyDescent="0.2">
      <c r="A116">
        <f t="shared" si="11"/>
        <v>105</v>
      </c>
      <c r="C116" s="29">
        <f>1-IF(C$10=0.5,0,IF('Base no wds'!Z119=1,'Base with wds'!$H$4,'Base with wds'!$H$5))</f>
        <v>1</v>
      </c>
      <c r="D116" s="29">
        <f>1-IF(D$10=0.5,0,IF('Base no wds'!AA119=1,'Base with wds'!$H$4,'Base with wds'!$H$5))</f>
        <v>0.95</v>
      </c>
      <c r="E116" s="29">
        <f>1-IF(E$10=0.5,0,IF('Base no wds'!AB119=1,'Base with wds'!$H$4,'Base with wds'!$H$5))</f>
        <v>0.95</v>
      </c>
      <c r="F116" s="29">
        <f>1-IF(F$10=0.5,0,IF('Base no wds'!AC119=1,'Base with wds'!$H$4,'Base with wds'!$H$5))</f>
        <v>0.95</v>
      </c>
      <c r="G116" s="29">
        <f>1-IF(G$10=0.5,0,IF('Base no wds'!AD119=1,'Base with wds'!$H$4,'Base with wds'!$H$5))</f>
        <v>0.95</v>
      </c>
      <c r="H116" s="29">
        <f>1-IF(H$10=0.5,0,IF('Base no wds'!AE119=1,'Base with wds'!$H$4,'Base with wds'!$H$5))</f>
        <v>0.995</v>
      </c>
      <c r="I116" s="29">
        <f>1-IF(I$10=0.5,0,IF('Base no wds'!AF119=1,'Base with wds'!$H$4,'Base with wds'!$H$5))</f>
        <v>0.95</v>
      </c>
      <c r="J116" s="29">
        <f>1-IF(J$10=0.5,0,IF('Base no wds'!AG119=1,'Base with wds'!$H$4,'Base with wds'!$H$5))</f>
        <v>0.95</v>
      </c>
      <c r="K116" s="29">
        <f>1-IF(K$10=0.5,0,IF('Base no wds'!AH119=1,'Base with wds'!$H$4,'Base with wds'!$H$5))</f>
        <v>0.95</v>
      </c>
      <c r="L116" s="29">
        <f>1-IF(L$10=0.5,0,IF('Base no wds'!AI119=1,'Base with wds'!$H$4,'Base with wds'!$H$5))</f>
        <v>0.95</v>
      </c>
      <c r="M116" s="29">
        <f>1-IF(M$10=0.5,0,IF('Base no wds'!AJ119=1,'Base with wds'!$H$4,'Base with wds'!$H$5))</f>
        <v>0.95</v>
      </c>
      <c r="N116" s="29">
        <f>1-IF(N$10=0.5,0,IF('Base no wds'!AK119=1,'Base with wds'!$H$4,'Base with wds'!$H$5))</f>
        <v>0.995</v>
      </c>
      <c r="O116" s="29">
        <f>1-IF(O$10=0.5,0,IF('Base no wds'!AL119=1,'Base with wds'!$H$4,'Base with wds'!$H$5))</f>
        <v>0.995</v>
      </c>
      <c r="P116" s="29">
        <f>1-IF(P$10=0.5,0,IF('Base no wds'!AM119=1,'Base with wds'!$H$4,'Base with wds'!$H$5))</f>
        <v>0.95</v>
      </c>
      <c r="Q116" s="29">
        <f>1-IF(Q$10=0.5,0,IF('Base no wds'!AN119=1,'Base with wds'!$H$4,'Base with wds'!$H$5))</f>
        <v>0.95</v>
      </c>
      <c r="R116" s="29">
        <f>1-IF(R$10=0.5,0,IF('Base no wds'!AO119=1,'Base with wds'!$H$4,'Base with wds'!$H$5))</f>
        <v>0.95</v>
      </c>
      <c r="S116" s="29">
        <f>1-IF(S$10=0.5,0,IF('Base no wds'!AP119=1,'Base with wds'!$H$4,'Base with wds'!$H$5))</f>
        <v>0.95</v>
      </c>
      <c r="T116" s="29">
        <f>1-IF(T$10=0.5,0,IF('Base no wds'!AQ119=1,'Base with wds'!$H$4,'Base with wds'!$H$5))</f>
        <v>0.995</v>
      </c>
      <c r="U116" s="29">
        <f>1-IF(U$10=0.5,0,IF('Base no wds'!AR119=1,'Base with wds'!$H$4,'Base with wds'!$H$5))</f>
        <v>0.95</v>
      </c>
      <c r="V116" s="29">
        <f>1-IF(V$10=0.5,0,IF('Base no wds'!AS119=1,'Base with wds'!$H$4,'Base with wds'!$H$5))</f>
        <v>0.95</v>
      </c>
      <c r="X116">
        <f t="shared" si="12"/>
        <v>105</v>
      </c>
      <c r="Y116" s="29">
        <f>PRODUCT($C116:C116)</f>
        <v>1</v>
      </c>
      <c r="Z116" s="29">
        <f>PRODUCT($C116:D116)</f>
        <v>0.95</v>
      </c>
      <c r="AA116" s="29">
        <f>PRODUCT($C116:E116)</f>
        <v>0.90249999999999997</v>
      </c>
      <c r="AB116" s="29">
        <f>PRODUCT($C116:F116)</f>
        <v>0.85737499999999989</v>
      </c>
      <c r="AC116" s="29">
        <f>PRODUCT($C116:G116)</f>
        <v>0.81450624999999988</v>
      </c>
      <c r="AD116" s="29">
        <f>PRODUCT($C116:H116)</f>
        <v>0.81043371874999992</v>
      </c>
      <c r="AE116" s="29">
        <f>PRODUCT($C116:I116)</f>
        <v>0.76991203281249987</v>
      </c>
      <c r="AF116" s="29">
        <f>PRODUCT($C116:J116)</f>
        <v>0.73141643117187483</v>
      </c>
      <c r="AG116" s="29">
        <f>PRODUCT($C116:K116)</f>
        <v>0.69484560961328101</v>
      </c>
      <c r="AH116" s="29">
        <f>PRODUCT($C116:L116)</f>
        <v>0.66010332913261693</v>
      </c>
      <c r="AI116" s="29">
        <f>PRODUCT($C116:M116)</f>
        <v>0.62709816267598606</v>
      </c>
      <c r="AJ116" s="29">
        <f>PRODUCT($C116:N116)</f>
        <v>0.62396267186260612</v>
      </c>
      <c r="AK116" s="29">
        <f>PRODUCT($C116:O116)</f>
        <v>0.62084285850329313</v>
      </c>
      <c r="AL116" s="29">
        <f>PRODUCT($C116:P116)</f>
        <v>0.58980071557812841</v>
      </c>
      <c r="AM116" s="29">
        <f>PRODUCT($C116:Q116)</f>
        <v>0.560310679799222</v>
      </c>
      <c r="AN116" s="29">
        <f>PRODUCT($C116:R116)</f>
        <v>0.53229514580926085</v>
      </c>
      <c r="AO116" s="29">
        <f>PRODUCT($C116:S116)</f>
        <v>0.50568038851879782</v>
      </c>
      <c r="AP116" s="29">
        <f>PRODUCT($C116:T116)</f>
        <v>0.50315198657620386</v>
      </c>
      <c r="AQ116" s="29">
        <f>PRODUCT($C116:U116)</f>
        <v>0.47799438724739363</v>
      </c>
      <c r="AR116" s="29">
        <f>PRODUCT($C116:V116)</f>
        <v>0.45409466788502395</v>
      </c>
      <c r="AU116">
        <f t="shared" si="13"/>
        <v>105</v>
      </c>
      <c r="AV116" s="30">
        <f>Y116*'Base no wds'!AA119</f>
        <v>0</v>
      </c>
      <c r="AW116" s="30">
        <f>Z116*'Base no wds'!AB119</f>
        <v>0</v>
      </c>
      <c r="AX116" s="30">
        <f>AA116*'Base no wds'!AC119</f>
        <v>0</v>
      </c>
      <c r="AY116" s="30">
        <f>AB116*'Base no wds'!AD119</f>
        <v>0</v>
      </c>
      <c r="AZ116" s="30">
        <f>AC116*'Base no wds'!AE119</f>
        <v>0.81450624999999988</v>
      </c>
      <c r="BA116" s="30">
        <f>AD116*'Base no wds'!AF119</f>
        <v>0</v>
      </c>
      <c r="BB116" s="30">
        <f>AE116*'Base no wds'!AG119</f>
        <v>0</v>
      </c>
      <c r="BC116" s="30">
        <f>AF116*'Base no wds'!AH119</f>
        <v>0</v>
      </c>
      <c r="BD116" s="30">
        <f>AG116*'Base no wds'!AI119</f>
        <v>0</v>
      </c>
      <c r="BE116" s="30">
        <f>AH116*'Base no wds'!AJ119</f>
        <v>0</v>
      </c>
      <c r="BF116" s="30">
        <f>AI116*'Base no wds'!AK119</f>
        <v>0.62709816267598606</v>
      </c>
      <c r="BG116" s="30">
        <f>AJ116*'Base no wds'!AL119</f>
        <v>0.62396267186260612</v>
      </c>
      <c r="BH116" s="30">
        <f>AK116*'Base no wds'!AM119</f>
        <v>0</v>
      </c>
      <c r="BI116" s="30">
        <f>AL116*'Base no wds'!AN119</f>
        <v>0</v>
      </c>
      <c r="BJ116" s="30">
        <f>AM116*'Base no wds'!AO119</f>
        <v>0</v>
      </c>
      <c r="BK116" s="30">
        <f>AN116*'Base no wds'!AP119</f>
        <v>0</v>
      </c>
      <c r="BL116" s="30">
        <f>AO116*'Base no wds'!AQ119</f>
        <v>0.50568038851879782</v>
      </c>
      <c r="BM116" s="30">
        <f>AP116*'Base no wds'!AR119</f>
        <v>0</v>
      </c>
      <c r="BN116" s="30">
        <f>AQ116*'Base no wds'!AS119</f>
        <v>0</v>
      </c>
      <c r="BO116" s="30">
        <f>AR116*'Base no wds'!AT119</f>
        <v>0</v>
      </c>
      <c r="BP116" s="8">
        <f t="shared" si="14"/>
        <v>2.5712474730573898</v>
      </c>
      <c r="BQ116" s="32">
        <f t="shared" si="10"/>
        <v>3</v>
      </c>
    </row>
    <row r="117" spans="1:69" x14ac:dyDescent="0.2">
      <c r="A117">
        <f t="shared" si="11"/>
        <v>106</v>
      </c>
      <c r="C117" s="29">
        <f>1-IF(C$10=0.5,0,IF('Base no wds'!Z120=1,'Base with wds'!$H$4,'Base with wds'!$H$5))</f>
        <v>1</v>
      </c>
      <c r="D117" s="29">
        <f>1-IF(D$10=0.5,0,IF('Base no wds'!AA120=1,'Base with wds'!$H$4,'Base with wds'!$H$5))</f>
        <v>0.995</v>
      </c>
      <c r="E117" s="29">
        <f>1-IF(E$10=0.5,0,IF('Base no wds'!AB120=1,'Base with wds'!$H$4,'Base with wds'!$H$5))</f>
        <v>0.995</v>
      </c>
      <c r="F117" s="29">
        <f>1-IF(F$10=0.5,0,IF('Base no wds'!AC120=1,'Base with wds'!$H$4,'Base with wds'!$H$5))</f>
        <v>0.95</v>
      </c>
      <c r="G117" s="29">
        <f>1-IF(G$10=0.5,0,IF('Base no wds'!AD120=1,'Base with wds'!$H$4,'Base with wds'!$H$5))</f>
        <v>0.95</v>
      </c>
      <c r="H117" s="29">
        <f>1-IF(H$10=0.5,0,IF('Base no wds'!AE120=1,'Base with wds'!$H$4,'Base with wds'!$H$5))</f>
        <v>0.995</v>
      </c>
      <c r="I117" s="29">
        <f>1-IF(I$10=0.5,0,IF('Base no wds'!AF120=1,'Base with wds'!$H$4,'Base with wds'!$H$5))</f>
        <v>0.95</v>
      </c>
      <c r="J117" s="29">
        <f>1-IF(J$10=0.5,0,IF('Base no wds'!AG120=1,'Base with wds'!$H$4,'Base with wds'!$H$5))</f>
        <v>0.995</v>
      </c>
      <c r="K117" s="29">
        <f>1-IF(K$10=0.5,0,IF('Base no wds'!AH120=1,'Base with wds'!$H$4,'Base with wds'!$H$5))</f>
        <v>0.95</v>
      </c>
      <c r="L117" s="29">
        <f>1-IF(L$10=0.5,0,IF('Base no wds'!AI120=1,'Base with wds'!$H$4,'Base with wds'!$H$5))</f>
        <v>0.95</v>
      </c>
      <c r="M117" s="29">
        <f>1-IF(M$10=0.5,0,IF('Base no wds'!AJ120=1,'Base with wds'!$H$4,'Base with wds'!$H$5))</f>
        <v>0.995</v>
      </c>
      <c r="N117" s="29">
        <f>1-IF(N$10=0.5,0,IF('Base no wds'!AK120=1,'Base with wds'!$H$4,'Base with wds'!$H$5))</f>
        <v>0.995</v>
      </c>
      <c r="O117" s="29">
        <f>1-IF(O$10=0.5,0,IF('Base no wds'!AL120=1,'Base with wds'!$H$4,'Base with wds'!$H$5))</f>
        <v>0.95</v>
      </c>
      <c r="P117" s="29">
        <f>1-IF(P$10=0.5,0,IF('Base no wds'!AM120=1,'Base with wds'!$H$4,'Base with wds'!$H$5))</f>
        <v>0.995</v>
      </c>
      <c r="Q117" s="29">
        <f>1-IF(Q$10=0.5,0,IF('Base no wds'!AN120=1,'Base with wds'!$H$4,'Base with wds'!$H$5))</f>
        <v>0.95</v>
      </c>
      <c r="R117" s="29">
        <f>1-IF(R$10=0.5,0,IF('Base no wds'!AO120=1,'Base with wds'!$H$4,'Base with wds'!$H$5))</f>
        <v>0.995</v>
      </c>
      <c r="S117" s="29">
        <f>1-IF(S$10=0.5,0,IF('Base no wds'!AP120=1,'Base with wds'!$H$4,'Base with wds'!$H$5))</f>
        <v>0.95</v>
      </c>
      <c r="T117" s="29">
        <f>1-IF(T$10=0.5,0,IF('Base no wds'!AQ120=1,'Base with wds'!$H$4,'Base with wds'!$H$5))</f>
        <v>0.995</v>
      </c>
      <c r="U117" s="29">
        <f>1-IF(U$10=0.5,0,IF('Base no wds'!AR120=1,'Base with wds'!$H$4,'Base with wds'!$H$5))</f>
        <v>0.95</v>
      </c>
      <c r="V117" s="29">
        <f>1-IF(V$10=0.5,0,IF('Base no wds'!AS120=1,'Base with wds'!$H$4,'Base with wds'!$H$5))</f>
        <v>0.995</v>
      </c>
      <c r="X117">
        <f t="shared" si="12"/>
        <v>106</v>
      </c>
      <c r="Y117" s="29">
        <f>PRODUCT($C117:C117)</f>
        <v>1</v>
      </c>
      <c r="Z117" s="29">
        <f>PRODUCT($C117:D117)</f>
        <v>0.995</v>
      </c>
      <c r="AA117" s="29">
        <f>PRODUCT($C117:E117)</f>
        <v>0.99002500000000004</v>
      </c>
      <c r="AB117" s="29">
        <f>PRODUCT($C117:F117)</f>
        <v>0.94052374999999999</v>
      </c>
      <c r="AC117" s="29">
        <f>PRODUCT($C117:G117)</f>
        <v>0.8934975624999999</v>
      </c>
      <c r="AD117" s="29">
        <f>PRODUCT($C117:H117)</f>
        <v>0.88903007468749995</v>
      </c>
      <c r="AE117" s="29">
        <f>PRODUCT($C117:I117)</f>
        <v>0.84457857095312494</v>
      </c>
      <c r="AF117" s="29">
        <f>PRODUCT($C117:J117)</f>
        <v>0.84035567809835932</v>
      </c>
      <c r="AG117" s="29">
        <f>PRODUCT($C117:K117)</f>
        <v>0.79833789419344137</v>
      </c>
      <c r="AH117" s="29">
        <f>PRODUCT($C117:L117)</f>
        <v>0.75842099948376929</v>
      </c>
      <c r="AI117" s="29">
        <f>PRODUCT($C117:M117)</f>
        <v>0.7546288944863504</v>
      </c>
      <c r="AJ117" s="29">
        <f>PRODUCT($C117:N117)</f>
        <v>0.75085575001391869</v>
      </c>
      <c r="AK117" s="29">
        <f>PRODUCT($C117:O117)</f>
        <v>0.71331296251322274</v>
      </c>
      <c r="AL117" s="29">
        <f>PRODUCT($C117:P117)</f>
        <v>0.70974639770065662</v>
      </c>
      <c r="AM117" s="29">
        <f>PRODUCT($C117:Q117)</f>
        <v>0.67425907781562378</v>
      </c>
      <c r="AN117" s="29">
        <f>PRODUCT($C117:R117)</f>
        <v>0.67088778242654568</v>
      </c>
      <c r="AO117" s="29">
        <f>PRODUCT($C117:S117)</f>
        <v>0.63734339330521839</v>
      </c>
      <c r="AP117" s="29">
        <f>PRODUCT($C117:T117)</f>
        <v>0.63415667633869233</v>
      </c>
      <c r="AQ117" s="29">
        <f>PRODUCT($C117:U117)</f>
        <v>0.60244884252175768</v>
      </c>
      <c r="AR117" s="29">
        <f>PRODUCT($C117:V117)</f>
        <v>0.59943659830914886</v>
      </c>
      <c r="AU117">
        <f t="shared" si="13"/>
        <v>106</v>
      </c>
      <c r="AV117" s="30">
        <f>Y117*'Base no wds'!AA120</f>
        <v>1</v>
      </c>
      <c r="AW117" s="30">
        <f>Z117*'Base no wds'!AB120</f>
        <v>0.995</v>
      </c>
      <c r="AX117" s="30">
        <f>AA117*'Base no wds'!AC120</f>
        <v>0</v>
      </c>
      <c r="AY117" s="30">
        <f>AB117*'Base no wds'!AD120</f>
        <v>0</v>
      </c>
      <c r="AZ117" s="30">
        <f>AC117*'Base no wds'!AE120</f>
        <v>0.8934975624999999</v>
      </c>
      <c r="BA117" s="30">
        <f>AD117*'Base no wds'!AF120</f>
        <v>0</v>
      </c>
      <c r="BB117" s="30">
        <f>AE117*'Base no wds'!AG120</f>
        <v>0.84457857095312494</v>
      </c>
      <c r="BC117" s="30">
        <f>AF117*'Base no wds'!AH120</f>
        <v>0</v>
      </c>
      <c r="BD117" s="30">
        <f>AG117*'Base no wds'!AI120</f>
        <v>0</v>
      </c>
      <c r="BE117" s="30">
        <f>AH117*'Base no wds'!AJ120</f>
        <v>0.75842099948376929</v>
      </c>
      <c r="BF117" s="30">
        <f>AI117*'Base no wds'!AK120</f>
        <v>0.7546288944863504</v>
      </c>
      <c r="BG117" s="30">
        <f>AJ117*'Base no wds'!AL120</f>
        <v>0</v>
      </c>
      <c r="BH117" s="30">
        <f>AK117*'Base no wds'!AM120</f>
        <v>0.71331296251322274</v>
      </c>
      <c r="BI117" s="30">
        <f>AL117*'Base no wds'!AN120</f>
        <v>0</v>
      </c>
      <c r="BJ117" s="30">
        <f>AM117*'Base no wds'!AO120</f>
        <v>0.67425907781562378</v>
      </c>
      <c r="BK117" s="30">
        <f>AN117*'Base no wds'!AP120</f>
        <v>0</v>
      </c>
      <c r="BL117" s="30">
        <f>AO117*'Base no wds'!AQ120</f>
        <v>0.63734339330521839</v>
      </c>
      <c r="BM117" s="30">
        <f>AP117*'Base no wds'!AR120</f>
        <v>0</v>
      </c>
      <c r="BN117" s="30">
        <f>AQ117*'Base no wds'!AS120</f>
        <v>0.60244884252175768</v>
      </c>
      <c r="BO117" s="30">
        <f>AR117*'Base no wds'!AT120</f>
        <v>0</v>
      </c>
      <c r="BP117" s="8">
        <f t="shared" si="14"/>
        <v>7.8734903035790671</v>
      </c>
      <c r="BQ117" s="32">
        <f t="shared" si="10"/>
        <v>8</v>
      </c>
    </row>
    <row r="118" spans="1:69" x14ac:dyDescent="0.2">
      <c r="A118">
        <f t="shared" si="11"/>
        <v>107</v>
      </c>
      <c r="C118" s="29">
        <f>1-IF(C$10=0.5,0,IF('Base no wds'!Z121=1,'Base with wds'!$H$4,'Base with wds'!$H$5))</f>
        <v>1</v>
      </c>
      <c r="D118" s="29">
        <f>1-IF(D$10=0.5,0,IF('Base no wds'!AA121=1,'Base with wds'!$H$4,'Base with wds'!$H$5))</f>
        <v>0.995</v>
      </c>
      <c r="E118" s="29">
        <f>1-IF(E$10=0.5,0,IF('Base no wds'!AB121=1,'Base with wds'!$H$4,'Base with wds'!$H$5))</f>
        <v>0.995</v>
      </c>
      <c r="F118" s="29">
        <f>1-IF(F$10=0.5,0,IF('Base no wds'!AC121=1,'Base with wds'!$H$4,'Base with wds'!$H$5))</f>
        <v>0.95</v>
      </c>
      <c r="G118" s="29">
        <f>1-IF(G$10=0.5,0,IF('Base no wds'!AD121=1,'Base with wds'!$H$4,'Base with wds'!$H$5))</f>
        <v>0.995</v>
      </c>
      <c r="H118" s="29">
        <f>1-IF(H$10=0.5,0,IF('Base no wds'!AE121=1,'Base with wds'!$H$4,'Base with wds'!$H$5))</f>
        <v>0.995</v>
      </c>
      <c r="I118" s="29">
        <f>1-IF(I$10=0.5,0,IF('Base no wds'!AF121=1,'Base with wds'!$H$4,'Base with wds'!$H$5))</f>
        <v>0.995</v>
      </c>
      <c r="J118" s="29">
        <f>1-IF(J$10=0.5,0,IF('Base no wds'!AG121=1,'Base with wds'!$H$4,'Base with wds'!$H$5))</f>
        <v>0.995</v>
      </c>
      <c r="K118" s="29">
        <f>1-IF(K$10=0.5,0,IF('Base no wds'!AH121=1,'Base with wds'!$H$4,'Base with wds'!$H$5))</f>
        <v>0.995</v>
      </c>
      <c r="L118" s="29">
        <f>1-IF(L$10=0.5,0,IF('Base no wds'!AI121=1,'Base with wds'!$H$4,'Base with wds'!$H$5))</f>
        <v>0.95</v>
      </c>
      <c r="M118" s="29">
        <f>1-IF(M$10=0.5,0,IF('Base no wds'!AJ121=1,'Base with wds'!$H$4,'Base with wds'!$H$5))</f>
        <v>0.995</v>
      </c>
      <c r="N118" s="29">
        <f>1-IF(N$10=0.5,0,IF('Base no wds'!AK121=1,'Base with wds'!$H$4,'Base with wds'!$H$5))</f>
        <v>0.995</v>
      </c>
      <c r="O118" s="29">
        <f>1-IF(O$10=0.5,0,IF('Base no wds'!AL121=1,'Base with wds'!$H$4,'Base with wds'!$H$5))</f>
        <v>0.95</v>
      </c>
      <c r="P118" s="29">
        <f>1-IF(P$10=0.5,0,IF('Base no wds'!AM121=1,'Base with wds'!$H$4,'Base with wds'!$H$5))</f>
        <v>0.95</v>
      </c>
      <c r="Q118" s="29">
        <f>1-IF(Q$10=0.5,0,IF('Base no wds'!AN121=1,'Base with wds'!$H$4,'Base with wds'!$H$5))</f>
        <v>0.95</v>
      </c>
      <c r="R118" s="29">
        <f>1-IF(R$10=0.5,0,IF('Base no wds'!AO121=1,'Base with wds'!$H$4,'Base with wds'!$H$5))</f>
        <v>0.95</v>
      </c>
      <c r="S118" s="29">
        <f>1-IF(S$10=0.5,0,IF('Base no wds'!AP121=1,'Base with wds'!$H$4,'Base with wds'!$H$5))</f>
        <v>0.995</v>
      </c>
      <c r="T118" s="29">
        <f>1-IF(T$10=0.5,0,IF('Base no wds'!AQ121=1,'Base with wds'!$H$4,'Base with wds'!$H$5))</f>
        <v>0.95</v>
      </c>
      <c r="U118" s="29">
        <f>1-IF(U$10=0.5,0,IF('Base no wds'!AR121=1,'Base with wds'!$H$4,'Base with wds'!$H$5))</f>
        <v>0.95</v>
      </c>
      <c r="V118" s="29">
        <f>1-IF(V$10=0.5,0,IF('Base no wds'!AS121=1,'Base with wds'!$H$4,'Base with wds'!$H$5))</f>
        <v>0.95</v>
      </c>
      <c r="X118">
        <f t="shared" si="12"/>
        <v>107</v>
      </c>
      <c r="Y118" s="29">
        <f>PRODUCT($C118:C118)</f>
        <v>1</v>
      </c>
      <c r="Z118" s="29">
        <f>PRODUCT($C118:D118)</f>
        <v>0.995</v>
      </c>
      <c r="AA118" s="29">
        <f>PRODUCT($C118:E118)</f>
        <v>0.99002500000000004</v>
      </c>
      <c r="AB118" s="29">
        <f>PRODUCT($C118:F118)</f>
        <v>0.94052374999999999</v>
      </c>
      <c r="AC118" s="29">
        <f>PRODUCT($C118:G118)</f>
        <v>0.93582113124999999</v>
      </c>
      <c r="AD118" s="29">
        <f>PRODUCT($C118:H118)</f>
        <v>0.93114202559375003</v>
      </c>
      <c r="AE118" s="29">
        <f>PRODUCT($C118:I118)</f>
        <v>0.92648631546578131</v>
      </c>
      <c r="AF118" s="29">
        <f>PRODUCT($C118:J118)</f>
        <v>0.92185388388845235</v>
      </c>
      <c r="AG118" s="29">
        <f>PRODUCT($C118:K118)</f>
        <v>0.91724461446901007</v>
      </c>
      <c r="AH118" s="29">
        <f>PRODUCT($C118:L118)</f>
        <v>0.87138238374555954</v>
      </c>
      <c r="AI118" s="29">
        <f>PRODUCT($C118:M118)</f>
        <v>0.86702547182683176</v>
      </c>
      <c r="AJ118" s="29">
        <f>PRODUCT($C118:N118)</f>
        <v>0.86269034446769755</v>
      </c>
      <c r="AK118" s="29">
        <f>PRODUCT($C118:O118)</f>
        <v>0.81955582724431264</v>
      </c>
      <c r="AL118" s="29">
        <f>PRODUCT($C118:P118)</f>
        <v>0.77857803588209695</v>
      </c>
      <c r="AM118" s="29">
        <f>PRODUCT($C118:Q118)</f>
        <v>0.73964913408799204</v>
      </c>
      <c r="AN118" s="29">
        <f>PRODUCT($C118:R118)</f>
        <v>0.70266667738359245</v>
      </c>
      <c r="AO118" s="29">
        <f>PRODUCT($C118:S118)</f>
        <v>0.6991533439966745</v>
      </c>
      <c r="AP118" s="29">
        <f>PRODUCT($C118:T118)</f>
        <v>0.66419567679684077</v>
      </c>
      <c r="AQ118" s="29">
        <f>PRODUCT($C118:U118)</f>
        <v>0.6309858929569987</v>
      </c>
      <c r="AR118" s="29">
        <f>PRODUCT($C118:V118)</f>
        <v>0.59943659830914875</v>
      </c>
      <c r="AU118">
        <f t="shared" si="13"/>
        <v>107</v>
      </c>
      <c r="AV118" s="30">
        <f>Y118*'Base no wds'!AA121</f>
        <v>1</v>
      </c>
      <c r="AW118" s="30">
        <f>Z118*'Base no wds'!AB121</f>
        <v>0.995</v>
      </c>
      <c r="AX118" s="30">
        <f>AA118*'Base no wds'!AC121</f>
        <v>0</v>
      </c>
      <c r="AY118" s="30">
        <f>AB118*'Base no wds'!AD121</f>
        <v>0.94052374999999999</v>
      </c>
      <c r="AZ118" s="30">
        <f>AC118*'Base no wds'!AE121</f>
        <v>0.93582113124999999</v>
      </c>
      <c r="BA118" s="30">
        <f>AD118*'Base no wds'!AF121</f>
        <v>0.93114202559375003</v>
      </c>
      <c r="BB118" s="30">
        <f>AE118*'Base no wds'!AG121</f>
        <v>0.92648631546578131</v>
      </c>
      <c r="BC118" s="30">
        <f>AF118*'Base no wds'!AH121</f>
        <v>0.92185388388845235</v>
      </c>
      <c r="BD118" s="30">
        <f>AG118*'Base no wds'!AI121</f>
        <v>0</v>
      </c>
      <c r="BE118" s="30">
        <f>AH118*'Base no wds'!AJ121</f>
        <v>0.87138238374555954</v>
      </c>
      <c r="BF118" s="30">
        <f>AI118*'Base no wds'!AK121</f>
        <v>0.86702547182683176</v>
      </c>
      <c r="BG118" s="30">
        <f>AJ118*'Base no wds'!AL121</f>
        <v>0</v>
      </c>
      <c r="BH118" s="30">
        <f>AK118*'Base no wds'!AM121</f>
        <v>0</v>
      </c>
      <c r="BI118" s="30">
        <f>AL118*'Base no wds'!AN121</f>
        <v>0</v>
      </c>
      <c r="BJ118" s="30">
        <f>AM118*'Base no wds'!AO121</f>
        <v>0</v>
      </c>
      <c r="BK118" s="30">
        <f>AN118*'Base no wds'!AP121</f>
        <v>0.70266667738359245</v>
      </c>
      <c r="BL118" s="30">
        <f>AO118*'Base no wds'!AQ121</f>
        <v>0</v>
      </c>
      <c r="BM118" s="30">
        <f>AP118*'Base no wds'!AR121</f>
        <v>0</v>
      </c>
      <c r="BN118" s="30">
        <f>AQ118*'Base no wds'!AS121</f>
        <v>0</v>
      </c>
      <c r="BO118" s="30">
        <f>AR118*'Base no wds'!AT121</f>
        <v>0</v>
      </c>
      <c r="BP118" s="8">
        <f t="shared" si="14"/>
        <v>9.0919016391539671</v>
      </c>
      <c r="BQ118" s="32">
        <f t="shared" si="10"/>
        <v>9</v>
      </c>
    </row>
    <row r="119" spans="1:69" x14ac:dyDescent="0.2">
      <c r="A119">
        <f t="shared" si="11"/>
        <v>108</v>
      </c>
      <c r="C119" s="29">
        <f>1-IF(C$10=0.5,0,IF('Base no wds'!Z122=1,'Base with wds'!$H$4,'Base with wds'!$H$5))</f>
        <v>1</v>
      </c>
      <c r="D119" s="29">
        <f>1-IF(D$10=0.5,0,IF('Base no wds'!AA122=1,'Base with wds'!$H$4,'Base with wds'!$H$5))</f>
        <v>0.995</v>
      </c>
      <c r="E119" s="29">
        <f>1-IF(E$10=0.5,0,IF('Base no wds'!AB122=1,'Base with wds'!$H$4,'Base with wds'!$H$5))</f>
        <v>0.995</v>
      </c>
      <c r="F119" s="29">
        <f>1-IF(F$10=0.5,0,IF('Base no wds'!AC122=1,'Base with wds'!$H$4,'Base with wds'!$H$5))</f>
        <v>0.95</v>
      </c>
      <c r="G119" s="29">
        <f>1-IF(G$10=0.5,0,IF('Base no wds'!AD122=1,'Base with wds'!$H$4,'Base with wds'!$H$5))</f>
        <v>0.995</v>
      </c>
      <c r="H119" s="29">
        <f>1-IF(H$10=0.5,0,IF('Base no wds'!AE122=1,'Base with wds'!$H$4,'Base with wds'!$H$5))</f>
        <v>0.95</v>
      </c>
      <c r="I119" s="29">
        <f>1-IF(I$10=0.5,0,IF('Base no wds'!AF122=1,'Base with wds'!$H$4,'Base with wds'!$H$5))</f>
        <v>0.995</v>
      </c>
      <c r="J119" s="29">
        <f>1-IF(J$10=0.5,0,IF('Base no wds'!AG122=1,'Base with wds'!$H$4,'Base with wds'!$H$5))</f>
        <v>0.95</v>
      </c>
      <c r="K119" s="29">
        <f>1-IF(K$10=0.5,0,IF('Base no wds'!AH122=1,'Base with wds'!$H$4,'Base with wds'!$H$5))</f>
        <v>0.95</v>
      </c>
      <c r="L119" s="29">
        <f>1-IF(L$10=0.5,0,IF('Base no wds'!AI122=1,'Base with wds'!$H$4,'Base with wds'!$H$5))</f>
        <v>0.95</v>
      </c>
      <c r="M119" s="29">
        <f>1-IF(M$10=0.5,0,IF('Base no wds'!AJ122=1,'Base with wds'!$H$4,'Base with wds'!$H$5))</f>
        <v>0.95</v>
      </c>
      <c r="N119" s="29">
        <f>1-IF(N$10=0.5,0,IF('Base no wds'!AK122=1,'Base with wds'!$H$4,'Base with wds'!$H$5))</f>
        <v>0.95</v>
      </c>
      <c r="O119" s="29">
        <f>1-IF(O$10=0.5,0,IF('Base no wds'!AL122=1,'Base with wds'!$H$4,'Base with wds'!$H$5))</f>
        <v>0.995</v>
      </c>
      <c r="P119" s="29">
        <f>1-IF(P$10=0.5,0,IF('Base no wds'!AM122=1,'Base with wds'!$H$4,'Base with wds'!$H$5))</f>
        <v>0.95</v>
      </c>
      <c r="Q119" s="29">
        <f>1-IF(Q$10=0.5,0,IF('Base no wds'!AN122=1,'Base with wds'!$H$4,'Base with wds'!$H$5))</f>
        <v>0.95</v>
      </c>
      <c r="R119" s="29">
        <f>1-IF(R$10=0.5,0,IF('Base no wds'!AO122=1,'Base with wds'!$H$4,'Base with wds'!$H$5))</f>
        <v>0.95</v>
      </c>
      <c r="S119" s="29">
        <f>1-IF(S$10=0.5,0,IF('Base no wds'!AP122=1,'Base with wds'!$H$4,'Base with wds'!$H$5))</f>
        <v>0.995</v>
      </c>
      <c r="T119" s="29">
        <f>1-IF(T$10=0.5,0,IF('Base no wds'!AQ122=1,'Base with wds'!$H$4,'Base with wds'!$H$5))</f>
        <v>0.95</v>
      </c>
      <c r="U119" s="29">
        <f>1-IF(U$10=0.5,0,IF('Base no wds'!AR122=1,'Base with wds'!$H$4,'Base with wds'!$H$5))</f>
        <v>0.995</v>
      </c>
      <c r="V119" s="29">
        <f>1-IF(V$10=0.5,0,IF('Base no wds'!AS122=1,'Base with wds'!$H$4,'Base with wds'!$H$5))</f>
        <v>0.95</v>
      </c>
      <c r="X119">
        <f t="shared" si="12"/>
        <v>108</v>
      </c>
      <c r="Y119" s="29">
        <f>PRODUCT($C119:C119)</f>
        <v>1</v>
      </c>
      <c r="Z119" s="29">
        <f>PRODUCT($C119:D119)</f>
        <v>0.995</v>
      </c>
      <c r="AA119" s="29">
        <f>PRODUCT($C119:E119)</f>
        <v>0.99002500000000004</v>
      </c>
      <c r="AB119" s="29">
        <f>PRODUCT($C119:F119)</f>
        <v>0.94052374999999999</v>
      </c>
      <c r="AC119" s="29">
        <f>PRODUCT($C119:G119)</f>
        <v>0.93582113124999999</v>
      </c>
      <c r="AD119" s="29">
        <f>PRODUCT($C119:H119)</f>
        <v>0.88903007468749995</v>
      </c>
      <c r="AE119" s="29">
        <f>PRODUCT($C119:I119)</f>
        <v>0.88458492431406244</v>
      </c>
      <c r="AF119" s="29">
        <f>PRODUCT($C119:J119)</f>
        <v>0.84035567809835932</v>
      </c>
      <c r="AG119" s="29">
        <f>PRODUCT($C119:K119)</f>
        <v>0.79833789419344137</v>
      </c>
      <c r="AH119" s="29">
        <f>PRODUCT($C119:L119)</f>
        <v>0.75842099948376929</v>
      </c>
      <c r="AI119" s="29">
        <f>PRODUCT($C119:M119)</f>
        <v>0.72049994950958074</v>
      </c>
      <c r="AJ119" s="29">
        <f>PRODUCT($C119:N119)</f>
        <v>0.68447495203410169</v>
      </c>
      <c r="AK119" s="29">
        <f>PRODUCT($C119:O119)</f>
        <v>0.6810525772739312</v>
      </c>
      <c r="AL119" s="29">
        <f>PRODUCT($C119:P119)</f>
        <v>0.64699994841023456</v>
      </c>
      <c r="AM119" s="29">
        <f>PRODUCT($C119:Q119)</f>
        <v>0.61464995098972275</v>
      </c>
      <c r="AN119" s="29">
        <f>PRODUCT($C119:R119)</f>
        <v>0.5839174534402366</v>
      </c>
      <c r="AO119" s="29">
        <f>PRODUCT($C119:S119)</f>
        <v>0.58099786617303539</v>
      </c>
      <c r="AP119" s="29">
        <f>PRODUCT($C119:T119)</f>
        <v>0.55194797286438357</v>
      </c>
      <c r="AQ119" s="29">
        <f>PRODUCT($C119:U119)</f>
        <v>0.5491882330000617</v>
      </c>
      <c r="AR119" s="29">
        <f>PRODUCT($C119:V119)</f>
        <v>0.5217288213500586</v>
      </c>
      <c r="AU119">
        <f t="shared" si="13"/>
        <v>108</v>
      </c>
      <c r="AV119" s="30">
        <f>Y119*'Base no wds'!AA122</f>
        <v>1</v>
      </c>
      <c r="AW119" s="30">
        <f>Z119*'Base no wds'!AB122</f>
        <v>0.995</v>
      </c>
      <c r="AX119" s="30">
        <f>AA119*'Base no wds'!AC122</f>
        <v>0</v>
      </c>
      <c r="AY119" s="30">
        <f>AB119*'Base no wds'!AD122</f>
        <v>0.94052374999999999</v>
      </c>
      <c r="AZ119" s="30">
        <f>AC119*'Base no wds'!AE122</f>
        <v>0</v>
      </c>
      <c r="BA119" s="30">
        <f>AD119*'Base no wds'!AF122</f>
        <v>0.88903007468749995</v>
      </c>
      <c r="BB119" s="30">
        <f>AE119*'Base no wds'!AG122</f>
        <v>0</v>
      </c>
      <c r="BC119" s="30">
        <f>AF119*'Base no wds'!AH122</f>
        <v>0</v>
      </c>
      <c r="BD119" s="30">
        <f>AG119*'Base no wds'!AI122</f>
        <v>0</v>
      </c>
      <c r="BE119" s="30">
        <f>AH119*'Base no wds'!AJ122</f>
        <v>0</v>
      </c>
      <c r="BF119" s="30">
        <f>AI119*'Base no wds'!AK122</f>
        <v>0</v>
      </c>
      <c r="BG119" s="30">
        <f>AJ119*'Base no wds'!AL122</f>
        <v>0.68447495203410169</v>
      </c>
      <c r="BH119" s="30">
        <f>AK119*'Base no wds'!AM122</f>
        <v>0</v>
      </c>
      <c r="BI119" s="30">
        <f>AL119*'Base no wds'!AN122</f>
        <v>0</v>
      </c>
      <c r="BJ119" s="30">
        <f>AM119*'Base no wds'!AO122</f>
        <v>0</v>
      </c>
      <c r="BK119" s="30">
        <f>AN119*'Base no wds'!AP122</f>
        <v>0.5839174534402366</v>
      </c>
      <c r="BL119" s="30">
        <f>AO119*'Base no wds'!AQ122</f>
        <v>0</v>
      </c>
      <c r="BM119" s="30">
        <f>AP119*'Base no wds'!AR122</f>
        <v>0.55194797286438357</v>
      </c>
      <c r="BN119" s="30">
        <f>AQ119*'Base no wds'!AS122</f>
        <v>0</v>
      </c>
      <c r="BO119" s="30">
        <f>AR119*'Base no wds'!AT122</f>
        <v>0.5217288213500586</v>
      </c>
      <c r="BP119" s="8">
        <f t="shared" si="14"/>
        <v>6.1666230243762818</v>
      </c>
      <c r="BQ119" s="32">
        <f t="shared" si="10"/>
        <v>6</v>
      </c>
    </row>
    <row r="120" spans="1:69" x14ac:dyDescent="0.2">
      <c r="A120">
        <f t="shared" si="11"/>
        <v>109</v>
      </c>
      <c r="C120" s="29">
        <f>1-IF(C$10=0.5,0,IF('Base no wds'!Z123=1,'Base with wds'!$H$4,'Base with wds'!$H$5))</f>
        <v>1</v>
      </c>
      <c r="D120" s="29">
        <f>1-IF(D$10=0.5,0,IF('Base no wds'!AA123=1,'Base with wds'!$H$4,'Base with wds'!$H$5))</f>
        <v>0.95</v>
      </c>
      <c r="E120" s="29">
        <f>1-IF(E$10=0.5,0,IF('Base no wds'!AB123=1,'Base with wds'!$H$4,'Base with wds'!$H$5))</f>
        <v>0.95</v>
      </c>
      <c r="F120" s="29">
        <f>1-IF(F$10=0.5,0,IF('Base no wds'!AC123=1,'Base with wds'!$H$4,'Base with wds'!$H$5))</f>
        <v>0.995</v>
      </c>
      <c r="G120" s="29">
        <f>1-IF(G$10=0.5,0,IF('Base no wds'!AD123=1,'Base with wds'!$H$4,'Base with wds'!$H$5))</f>
        <v>0.995</v>
      </c>
      <c r="H120" s="29">
        <f>1-IF(H$10=0.5,0,IF('Base no wds'!AE123=1,'Base with wds'!$H$4,'Base with wds'!$H$5))</f>
        <v>0.95</v>
      </c>
      <c r="I120" s="29">
        <f>1-IF(I$10=0.5,0,IF('Base no wds'!AF123=1,'Base with wds'!$H$4,'Base with wds'!$H$5))</f>
        <v>0.95</v>
      </c>
      <c r="J120" s="29">
        <f>1-IF(J$10=0.5,0,IF('Base no wds'!AG123=1,'Base with wds'!$H$4,'Base with wds'!$H$5))</f>
        <v>0.995</v>
      </c>
      <c r="K120" s="29">
        <f>1-IF(K$10=0.5,0,IF('Base no wds'!AH123=1,'Base with wds'!$H$4,'Base with wds'!$H$5))</f>
        <v>0.95</v>
      </c>
      <c r="L120" s="29">
        <f>1-IF(L$10=0.5,0,IF('Base no wds'!AI123=1,'Base with wds'!$H$4,'Base with wds'!$H$5))</f>
        <v>0.95</v>
      </c>
      <c r="M120" s="29">
        <f>1-IF(M$10=0.5,0,IF('Base no wds'!AJ123=1,'Base with wds'!$H$4,'Base with wds'!$H$5))</f>
        <v>0.995</v>
      </c>
      <c r="N120" s="29">
        <f>1-IF(N$10=0.5,0,IF('Base no wds'!AK123=1,'Base with wds'!$H$4,'Base with wds'!$H$5))</f>
        <v>0.995</v>
      </c>
      <c r="O120" s="29">
        <f>1-IF(O$10=0.5,0,IF('Base no wds'!AL123=1,'Base with wds'!$H$4,'Base with wds'!$H$5))</f>
        <v>0.95</v>
      </c>
      <c r="P120" s="29">
        <f>1-IF(P$10=0.5,0,IF('Base no wds'!AM123=1,'Base with wds'!$H$4,'Base with wds'!$H$5))</f>
        <v>0.995</v>
      </c>
      <c r="Q120" s="29">
        <f>1-IF(Q$10=0.5,0,IF('Base no wds'!AN123=1,'Base with wds'!$H$4,'Base with wds'!$H$5))</f>
        <v>0.95</v>
      </c>
      <c r="R120" s="29">
        <f>1-IF(R$10=0.5,0,IF('Base no wds'!AO123=1,'Base with wds'!$H$4,'Base with wds'!$H$5))</f>
        <v>0.995</v>
      </c>
      <c r="S120" s="29">
        <f>1-IF(S$10=0.5,0,IF('Base no wds'!AP123=1,'Base with wds'!$H$4,'Base with wds'!$H$5))</f>
        <v>0.95</v>
      </c>
      <c r="T120" s="29">
        <f>1-IF(T$10=0.5,0,IF('Base no wds'!AQ123=1,'Base with wds'!$H$4,'Base with wds'!$H$5))</f>
        <v>0.995</v>
      </c>
      <c r="U120" s="29">
        <f>1-IF(U$10=0.5,0,IF('Base no wds'!AR123=1,'Base with wds'!$H$4,'Base with wds'!$H$5))</f>
        <v>0.95</v>
      </c>
      <c r="V120" s="29">
        <f>1-IF(V$10=0.5,0,IF('Base no wds'!AS123=1,'Base with wds'!$H$4,'Base with wds'!$H$5))</f>
        <v>0.95</v>
      </c>
      <c r="X120">
        <f t="shared" si="12"/>
        <v>109</v>
      </c>
      <c r="Y120" s="29">
        <f>PRODUCT($C120:C120)</f>
        <v>1</v>
      </c>
      <c r="Z120" s="29">
        <f>PRODUCT($C120:D120)</f>
        <v>0.95</v>
      </c>
      <c r="AA120" s="29">
        <f>PRODUCT($C120:E120)</f>
        <v>0.90249999999999997</v>
      </c>
      <c r="AB120" s="29">
        <f>PRODUCT($C120:F120)</f>
        <v>0.89798749999999994</v>
      </c>
      <c r="AC120" s="29">
        <f>PRODUCT($C120:G120)</f>
        <v>0.8934975624999999</v>
      </c>
      <c r="AD120" s="29">
        <f>PRODUCT($C120:H120)</f>
        <v>0.84882268437499986</v>
      </c>
      <c r="AE120" s="29">
        <f>PRODUCT($C120:I120)</f>
        <v>0.80638155015624979</v>
      </c>
      <c r="AF120" s="29">
        <f>PRODUCT($C120:J120)</f>
        <v>0.80234964240546858</v>
      </c>
      <c r="AG120" s="29">
        <f>PRODUCT($C120:K120)</f>
        <v>0.76223216028519514</v>
      </c>
      <c r="AH120" s="29">
        <f>PRODUCT($C120:L120)</f>
        <v>0.7241205522709353</v>
      </c>
      <c r="AI120" s="29">
        <f>PRODUCT($C120:M120)</f>
        <v>0.72049994950958063</v>
      </c>
      <c r="AJ120" s="29">
        <f>PRODUCT($C120:N120)</f>
        <v>0.71689744976203273</v>
      </c>
      <c r="AK120" s="29">
        <f>PRODUCT($C120:O120)</f>
        <v>0.68105257727393109</v>
      </c>
      <c r="AL120" s="29">
        <f>PRODUCT($C120:P120)</f>
        <v>0.67764731438756143</v>
      </c>
      <c r="AM120" s="29">
        <f>PRODUCT($C120:Q120)</f>
        <v>0.64376494866818335</v>
      </c>
      <c r="AN120" s="29">
        <f>PRODUCT($C120:R120)</f>
        <v>0.64054612392484245</v>
      </c>
      <c r="AO120" s="29">
        <f>PRODUCT($C120:S120)</f>
        <v>0.60851881772860028</v>
      </c>
      <c r="AP120" s="29">
        <f>PRODUCT($C120:T120)</f>
        <v>0.60547622363995723</v>
      </c>
      <c r="AQ120" s="29">
        <f>PRODUCT($C120:U120)</f>
        <v>0.57520241245795933</v>
      </c>
      <c r="AR120" s="29">
        <f>PRODUCT($C120:V120)</f>
        <v>0.54644229183506132</v>
      </c>
      <c r="AU120">
        <f t="shared" si="13"/>
        <v>109</v>
      </c>
      <c r="AV120" s="30">
        <f>Y120*'Base no wds'!AA123</f>
        <v>0</v>
      </c>
      <c r="AW120" s="30">
        <f>Z120*'Base no wds'!AB123</f>
        <v>0</v>
      </c>
      <c r="AX120" s="30">
        <f>AA120*'Base no wds'!AC123</f>
        <v>0.90249999999999997</v>
      </c>
      <c r="AY120" s="30">
        <f>AB120*'Base no wds'!AD123</f>
        <v>0.89798749999999994</v>
      </c>
      <c r="AZ120" s="30">
        <f>AC120*'Base no wds'!AE123</f>
        <v>0</v>
      </c>
      <c r="BA120" s="30">
        <f>AD120*'Base no wds'!AF123</f>
        <v>0</v>
      </c>
      <c r="BB120" s="30">
        <f>AE120*'Base no wds'!AG123</f>
        <v>0.80638155015624979</v>
      </c>
      <c r="BC120" s="30">
        <f>AF120*'Base no wds'!AH123</f>
        <v>0</v>
      </c>
      <c r="BD120" s="30">
        <f>AG120*'Base no wds'!AI123</f>
        <v>0</v>
      </c>
      <c r="BE120" s="30">
        <f>AH120*'Base no wds'!AJ123</f>
        <v>0.7241205522709353</v>
      </c>
      <c r="BF120" s="30">
        <f>AI120*'Base no wds'!AK123</f>
        <v>0.72049994950958063</v>
      </c>
      <c r="BG120" s="30">
        <f>AJ120*'Base no wds'!AL123</f>
        <v>0</v>
      </c>
      <c r="BH120" s="30">
        <f>AK120*'Base no wds'!AM123</f>
        <v>0.68105257727393109</v>
      </c>
      <c r="BI120" s="30">
        <f>AL120*'Base no wds'!AN123</f>
        <v>0</v>
      </c>
      <c r="BJ120" s="30">
        <f>AM120*'Base no wds'!AO123</f>
        <v>0.64376494866818335</v>
      </c>
      <c r="BK120" s="30">
        <f>AN120*'Base no wds'!AP123</f>
        <v>0</v>
      </c>
      <c r="BL120" s="30">
        <f>AO120*'Base no wds'!AQ123</f>
        <v>0.60851881772860028</v>
      </c>
      <c r="BM120" s="30">
        <f>AP120*'Base no wds'!AR123</f>
        <v>0</v>
      </c>
      <c r="BN120" s="30">
        <f>AQ120*'Base no wds'!AS123</f>
        <v>0</v>
      </c>
      <c r="BO120" s="30">
        <f>AR120*'Base no wds'!AT123</f>
        <v>0</v>
      </c>
      <c r="BP120" s="8">
        <f t="shared" si="14"/>
        <v>5.9848258956074805</v>
      </c>
      <c r="BQ120" s="32">
        <f t="shared" si="10"/>
        <v>6</v>
      </c>
    </row>
    <row r="121" spans="1:69" x14ac:dyDescent="0.2">
      <c r="A121">
        <f t="shared" si="11"/>
        <v>110</v>
      </c>
      <c r="C121" s="29">
        <f>1-IF(C$10=0.5,0,IF('Base no wds'!Z124=1,'Base with wds'!$H$4,'Base with wds'!$H$5))</f>
        <v>1</v>
      </c>
      <c r="D121" s="29">
        <f>1-IF(D$10=0.5,0,IF('Base no wds'!AA124=1,'Base with wds'!$H$4,'Base with wds'!$H$5))</f>
        <v>0.995</v>
      </c>
      <c r="E121" s="29">
        <f>1-IF(E$10=0.5,0,IF('Base no wds'!AB124=1,'Base with wds'!$H$4,'Base with wds'!$H$5))</f>
        <v>0.95</v>
      </c>
      <c r="F121" s="29">
        <f>1-IF(F$10=0.5,0,IF('Base no wds'!AC124=1,'Base with wds'!$H$4,'Base with wds'!$H$5))</f>
        <v>0.95</v>
      </c>
      <c r="G121" s="29">
        <f>1-IF(G$10=0.5,0,IF('Base no wds'!AD124=1,'Base with wds'!$H$4,'Base with wds'!$H$5))</f>
        <v>0.95</v>
      </c>
      <c r="H121" s="29">
        <f>1-IF(H$10=0.5,0,IF('Base no wds'!AE124=1,'Base with wds'!$H$4,'Base with wds'!$H$5))</f>
        <v>0.995</v>
      </c>
      <c r="I121" s="29">
        <f>1-IF(I$10=0.5,0,IF('Base no wds'!AF124=1,'Base with wds'!$H$4,'Base with wds'!$H$5))</f>
        <v>0.95</v>
      </c>
      <c r="J121" s="29">
        <f>1-IF(J$10=0.5,0,IF('Base no wds'!AG124=1,'Base with wds'!$H$4,'Base with wds'!$H$5))</f>
        <v>0.95</v>
      </c>
      <c r="K121" s="29">
        <f>1-IF(K$10=0.5,0,IF('Base no wds'!AH124=1,'Base with wds'!$H$4,'Base with wds'!$H$5))</f>
        <v>0.95</v>
      </c>
      <c r="L121" s="29">
        <f>1-IF(L$10=0.5,0,IF('Base no wds'!AI124=1,'Base with wds'!$H$4,'Base with wds'!$H$5))</f>
        <v>0.95</v>
      </c>
      <c r="M121" s="29">
        <f>1-IF(M$10=0.5,0,IF('Base no wds'!AJ124=1,'Base with wds'!$H$4,'Base with wds'!$H$5))</f>
        <v>0.95</v>
      </c>
      <c r="N121" s="29">
        <f>1-IF(N$10=0.5,0,IF('Base no wds'!AK124=1,'Base with wds'!$H$4,'Base with wds'!$H$5))</f>
        <v>0.995</v>
      </c>
      <c r="O121" s="29">
        <f>1-IF(O$10=0.5,0,IF('Base no wds'!AL124=1,'Base with wds'!$H$4,'Base with wds'!$H$5))</f>
        <v>0.95</v>
      </c>
      <c r="P121" s="29">
        <f>1-IF(P$10=0.5,0,IF('Base no wds'!AM124=1,'Base with wds'!$H$4,'Base with wds'!$H$5))</f>
        <v>0.95</v>
      </c>
      <c r="Q121" s="29">
        <f>1-IF(Q$10=0.5,0,IF('Base no wds'!AN124=1,'Base with wds'!$H$4,'Base with wds'!$H$5))</f>
        <v>0.95</v>
      </c>
      <c r="R121" s="29">
        <f>1-IF(R$10=0.5,0,IF('Base no wds'!AO124=1,'Base with wds'!$H$4,'Base with wds'!$H$5))</f>
        <v>0.95</v>
      </c>
      <c r="S121" s="29">
        <f>1-IF(S$10=0.5,0,IF('Base no wds'!AP124=1,'Base with wds'!$H$4,'Base with wds'!$H$5))</f>
        <v>0.995</v>
      </c>
      <c r="T121" s="29">
        <f>1-IF(T$10=0.5,0,IF('Base no wds'!AQ124=1,'Base with wds'!$H$4,'Base with wds'!$H$5))</f>
        <v>0.95</v>
      </c>
      <c r="U121" s="29">
        <f>1-IF(U$10=0.5,0,IF('Base no wds'!AR124=1,'Base with wds'!$H$4,'Base with wds'!$H$5))</f>
        <v>0.95</v>
      </c>
      <c r="V121" s="29">
        <f>1-IF(V$10=0.5,0,IF('Base no wds'!AS124=1,'Base with wds'!$H$4,'Base with wds'!$H$5))</f>
        <v>0.95</v>
      </c>
      <c r="X121">
        <f t="shared" si="12"/>
        <v>110</v>
      </c>
      <c r="Y121" s="29">
        <f>PRODUCT($C121:C121)</f>
        <v>1</v>
      </c>
      <c r="Z121" s="29">
        <f>PRODUCT($C121:D121)</f>
        <v>0.995</v>
      </c>
      <c r="AA121" s="29">
        <f>PRODUCT($C121:E121)</f>
        <v>0.94524999999999992</v>
      </c>
      <c r="AB121" s="29">
        <f>PRODUCT($C121:F121)</f>
        <v>0.89798749999999994</v>
      </c>
      <c r="AC121" s="29">
        <f>PRODUCT($C121:G121)</f>
        <v>0.85308812499999986</v>
      </c>
      <c r="AD121" s="29">
        <f>PRODUCT($C121:H121)</f>
        <v>0.84882268437499986</v>
      </c>
      <c r="AE121" s="29">
        <f>PRODUCT($C121:I121)</f>
        <v>0.80638155015624979</v>
      </c>
      <c r="AF121" s="29">
        <f>PRODUCT($C121:J121)</f>
        <v>0.7660624726484373</v>
      </c>
      <c r="AG121" s="29">
        <f>PRODUCT($C121:K121)</f>
        <v>0.72775934901601536</v>
      </c>
      <c r="AH121" s="29">
        <f>PRODUCT($C121:L121)</f>
        <v>0.6913713815652146</v>
      </c>
      <c r="AI121" s="29">
        <f>PRODUCT($C121:M121)</f>
        <v>0.65680281248695382</v>
      </c>
      <c r="AJ121" s="29">
        <f>PRODUCT($C121:N121)</f>
        <v>0.6535187984245191</v>
      </c>
      <c r="AK121" s="29">
        <f>PRODUCT($C121:O121)</f>
        <v>0.62084285850329313</v>
      </c>
      <c r="AL121" s="29">
        <f>PRODUCT($C121:P121)</f>
        <v>0.58980071557812841</v>
      </c>
      <c r="AM121" s="29">
        <f>PRODUCT($C121:Q121)</f>
        <v>0.560310679799222</v>
      </c>
      <c r="AN121" s="29">
        <f>PRODUCT($C121:R121)</f>
        <v>0.53229514580926085</v>
      </c>
      <c r="AO121" s="29">
        <f>PRODUCT($C121:S121)</f>
        <v>0.52963367008021456</v>
      </c>
      <c r="AP121" s="29">
        <f>PRODUCT($C121:T121)</f>
        <v>0.50315198657620386</v>
      </c>
      <c r="AQ121" s="29">
        <f>PRODUCT($C121:U121)</f>
        <v>0.47799438724739363</v>
      </c>
      <c r="AR121" s="29">
        <f>PRODUCT($C121:V121)</f>
        <v>0.45409466788502395</v>
      </c>
      <c r="AU121">
        <f t="shared" si="13"/>
        <v>110</v>
      </c>
      <c r="AV121" s="30">
        <f>Y121*'Base no wds'!AA124</f>
        <v>1</v>
      </c>
      <c r="AW121" s="30">
        <f>Z121*'Base no wds'!AB124</f>
        <v>0</v>
      </c>
      <c r="AX121" s="30">
        <f>AA121*'Base no wds'!AC124</f>
        <v>0</v>
      </c>
      <c r="AY121" s="30">
        <f>AB121*'Base no wds'!AD124</f>
        <v>0</v>
      </c>
      <c r="AZ121" s="30">
        <f>AC121*'Base no wds'!AE124</f>
        <v>0.85308812499999986</v>
      </c>
      <c r="BA121" s="30">
        <f>AD121*'Base no wds'!AF124</f>
        <v>0</v>
      </c>
      <c r="BB121" s="30">
        <f>AE121*'Base no wds'!AG124</f>
        <v>0</v>
      </c>
      <c r="BC121" s="30">
        <f>AF121*'Base no wds'!AH124</f>
        <v>0</v>
      </c>
      <c r="BD121" s="30">
        <f>AG121*'Base no wds'!AI124</f>
        <v>0</v>
      </c>
      <c r="BE121" s="30">
        <f>AH121*'Base no wds'!AJ124</f>
        <v>0</v>
      </c>
      <c r="BF121" s="30">
        <f>AI121*'Base no wds'!AK124</f>
        <v>0.65680281248695382</v>
      </c>
      <c r="BG121" s="30">
        <f>AJ121*'Base no wds'!AL124</f>
        <v>0</v>
      </c>
      <c r="BH121" s="30">
        <f>AK121*'Base no wds'!AM124</f>
        <v>0</v>
      </c>
      <c r="BI121" s="30">
        <f>AL121*'Base no wds'!AN124</f>
        <v>0</v>
      </c>
      <c r="BJ121" s="30">
        <f>AM121*'Base no wds'!AO124</f>
        <v>0</v>
      </c>
      <c r="BK121" s="30">
        <f>AN121*'Base no wds'!AP124</f>
        <v>0.53229514580926085</v>
      </c>
      <c r="BL121" s="30">
        <f>AO121*'Base no wds'!AQ124</f>
        <v>0</v>
      </c>
      <c r="BM121" s="30">
        <f>AP121*'Base no wds'!AR124</f>
        <v>0</v>
      </c>
      <c r="BN121" s="30">
        <f>AQ121*'Base no wds'!AS124</f>
        <v>0</v>
      </c>
      <c r="BO121" s="30">
        <f>AR121*'Base no wds'!AT124</f>
        <v>0</v>
      </c>
      <c r="BP121" s="8">
        <f t="shared" si="14"/>
        <v>3.0421860832962144</v>
      </c>
      <c r="BQ121" s="32">
        <f t="shared" si="10"/>
        <v>3</v>
      </c>
    </row>
    <row r="122" spans="1:69" x14ac:dyDescent="0.2">
      <c r="A122">
        <f t="shared" si="11"/>
        <v>111</v>
      </c>
      <c r="C122" s="29">
        <f>1-IF(C$10=0.5,0,IF('Base no wds'!Z125=1,'Base with wds'!$H$4,'Base with wds'!$H$5))</f>
        <v>1</v>
      </c>
      <c r="D122" s="29">
        <f>1-IF(D$10=0.5,0,IF('Base no wds'!AA125=1,'Base with wds'!$H$4,'Base with wds'!$H$5))</f>
        <v>0.95</v>
      </c>
      <c r="E122" s="29">
        <f>1-IF(E$10=0.5,0,IF('Base no wds'!AB125=1,'Base with wds'!$H$4,'Base with wds'!$H$5))</f>
        <v>0.95</v>
      </c>
      <c r="F122" s="29">
        <f>1-IF(F$10=0.5,0,IF('Base no wds'!AC125=1,'Base with wds'!$H$4,'Base with wds'!$H$5))</f>
        <v>0.995</v>
      </c>
      <c r="G122" s="29">
        <f>1-IF(G$10=0.5,0,IF('Base no wds'!AD125=1,'Base with wds'!$H$4,'Base with wds'!$H$5))</f>
        <v>0.995</v>
      </c>
      <c r="H122" s="29">
        <f>1-IF(H$10=0.5,0,IF('Base no wds'!AE125=1,'Base with wds'!$H$4,'Base with wds'!$H$5))</f>
        <v>0.95</v>
      </c>
      <c r="I122" s="29">
        <f>1-IF(I$10=0.5,0,IF('Base no wds'!AF125=1,'Base with wds'!$H$4,'Base with wds'!$H$5))</f>
        <v>0.95</v>
      </c>
      <c r="J122" s="29">
        <f>1-IF(J$10=0.5,0,IF('Base no wds'!AG125=1,'Base with wds'!$H$4,'Base with wds'!$H$5))</f>
        <v>0.995</v>
      </c>
      <c r="K122" s="29">
        <f>1-IF(K$10=0.5,0,IF('Base no wds'!AH125=1,'Base with wds'!$H$4,'Base with wds'!$H$5))</f>
        <v>0.995</v>
      </c>
      <c r="L122" s="29">
        <f>1-IF(L$10=0.5,0,IF('Base no wds'!AI125=1,'Base with wds'!$H$4,'Base with wds'!$H$5))</f>
        <v>0.95</v>
      </c>
      <c r="M122" s="29">
        <f>1-IF(M$10=0.5,0,IF('Base no wds'!AJ125=1,'Base with wds'!$H$4,'Base with wds'!$H$5))</f>
        <v>0.95</v>
      </c>
      <c r="N122" s="29">
        <f>1-IF(N$10=0.5,0,IF('Base no wds'!AK125=1,'Base with wds'!$H$4,'Base with wds'!$H$5))</f>
        <v>0.995</v>
      </c>
      <c r="O122" s="29">
        <f>1-IF(O$10=0.5,0,IF('Base no wds'!AL125=1,'Base with wds'!$H$4,'Base with wds'!$H$5))</f>
        <v>0.995</v>
      </c>
      <c r="P122" s="29">
        <f>1-IF(P$10=0.5,0,IF('Base no wds'!AM125=1,'Base with wds'!$H$4,'Base with wds'!$H$5))</f>
        <v>0.95</v>
      </c>
      <c r="Q122" s="29">
        <f>1-IF(Q$10=0.5,0,IF('Base no wds'!AN125=1,'Base with wds'!$H$4,'Base with wds'!$H$5))</f>
        <v>0.95</v>
      </c>
      <c r="R122" s="29">
        <f>1-IF(R$10=0.5,0,IF('Base no wds'!AO125=1,'Base with wds'!$H$4,'Base with wds'!$H$5))</f>
        <v>0.995</v>
      </c>
      <c r="S122" s="29">
        <f>1-IF(S$10=0.5,0,IF('Base no wds'!AP125=1,'Base with wds'!$H$4,'Base with wds'!$H$5))</f>
        <v>0.95</v>
      </c>
      <c r="T122" s="29">
        <f>1-IF(T$10=0.5,0,IF('Base no wds'!AQ125=1,'Base with wds'!$H$4,'Base with wds'!$H$5))</f>
        <v>0.95</v>
      </c>
      <c r="U122" s="29">
        <f>1-IF(U$10=0.5,0,IF('Base no wds'!AR125=1,'Base with wds'!$H$4,'Base with wds'!$H$5))</f>
        <v>0.95</v>
      </c>
      <c r="V122" s="29">
        <f>1-IF(V$10=0.5,0,IF('Base no wds'!AS125=1,'Base with wds'!$H$4,'Base with wds'!$H$5))</f>
        <v>0.995</v>
      </c>
      <c r="X122">
        <f t="shared" si="12"/>
        <v>111</v>
      </c>
      <c r="Y122" s="29">
        <f>PRODUCT($C122:C122)</f>
        <v>1</v>
      </c>
      <c r="Z122" s="29">
        <f>PRODUCT($C122:D122)</f>
        <v>0.95</v>
      </c>
      <c r="AA122" s="29">
        <f>PRODUCT($C122:E122)</f>
        <v>0.90249999999999997</v>
      </c>
      <c r="AB122" s="29">
        <f>PRODUCT($C122:F122)</f>
        <v>0.89798749999999994</v>
      </c>
      <c r="AC122" s="29">
        <f>PRODUCT($C122:G122)</f>
        <v>0.8934975624999999</v>
      </c>
      <c r="AD122" s="29">
        <f>PRODUCT($C122:H122)</f>
        <v>0.84882268437499986</v>
      </c>
      <c r="AE122" s="29">
        <f>PRODUCT($C122:I122)</f>
        <v>0.80638155015624979</v>
      </c>
      <c r="AF122" s="29">
        <f>PRODUCT($C122:J122)</f>
        <v>0.80234964240546858</v>
      </c>
      <c r="AG122" s="29">
        <f>PRODUCT($C122:K122)</f>
        <v>0.79833789419344126</v>
      </c>
      <c r="AH122" s="29">
        <f>PRODUCT($C122:L122)</f>
        <v>0.75842099948376918</v>
      </c>
      <c r="AI122" s="29">
        <f>PRODUCT($C122:M122)</f>
        <v>0.72049994950958063</v>
      </c>
      <c r="AJ122" s="29">
        <f>PRODUCT($C122:N122)</f>
        <v>0.71689744976203273</v>
      </c>
      <c r="AK122" s="29">
        <f>PRODUCT($C122:O122)</f>
        <v>0.71331296251322251</v>
      </c>
      <c r="AL122" s="29">
        <f>PRODUCT($C122:P122)</f>
        <v>0.67764731438756132</v>
      </c>
      <c r="AM122" s="29">
        <f>PRODUCT($C122:Q122)</f>
        <v>0.64376494866818323</v>
      </c>
      <c r="AN122" s="29">
        <f>PRODUCT($C122:R122)</f>
        <v>0.64054612392484234</v>
      </c>
      <c r="AO122" s="29">
        <f>PRODUCT($C122:S122)</f>
        <v>0.60851881772860017</v>
      </c>
      <c r="AP122" s="29">
        <f>PRODUCT($C122:T122)</f>
        <v>0.57809287684217014</v>
      </c>
      <c r="AQ122" s="29">
        <f>PRODUCT($C122:U122)</f>
        <v>0.54918823300006159</v>
      </c>
      <c r="AR122" s="29">
        <f>PRODUCT($C122:V122)</f>
        <v>0.54644229183506132</v>
      </c>
      <c r="AU122">
        <f t="shared" si="13"/>
        <v>111</v>
      </c>
      <c r="AV122" s="30">
        <f>Y122*'Base no wds'!AA125</f>
        <v>0</v>
      </c>
      <c r="AW122" s="30">
        <f>Z122*'Base no wds'!AB125</f>
        <v>0</v>
      </c>
      <c r="AX122" s="30">
        <f>AA122*'Base no wds'!AC125</f>
        <v>0.90249999999999997</v>
      </c>
      <c r="AY122" s="30">
        <f>AB122*'Base no wds'!AD125</f>
        <v>0.89798749999999994</v>
      </c>
      <c r="AZ122" s="30">
        <f>AC122*'Base no wds'!AE125</f>
        <v>0</v>
      </c>
      <c r="BA122" s="30">
        <f>AD122*'Base no wds'!AF125</f>
        <v>0</v>
      </c>
      <c r="BB122" s="30">
        <f>AE122*'Base no wds'!AG125</f>
        <v>0.80638155015624979</v>
      </c>
      <c r="BC122" s="30">
        <f>AF122*'Base no wds'!AH125</f>
        <v>0.80234964240546858</v>
      </c>
      <c r="BD122" s="30">
        <f>AG122*'Base no wds'!AI125</f>
        <v>0</v>
      </c>
      <c r="BE122" s="30">
        <f>AH122*'Base no wds'!AJ125</f>
        <v>0</v>
      </c>
      <c r="BF122" s="30">
        <f>AI122*'Base no wds'!AK125</f>
        <v>0.72049994950958063</v>
      </c>
      <c r="BG122" s="30">
        <f>AJ122*'Base no wds'!AL125</f>
        <v>0.71689744976203273</v>
      </c>
      <c r="BH122" s="30">
        <f>AK122*'Base no wds'!AM125</f>
        <v>0</v>
      </c>
      <c r="BI122" s="30">
        <f>AL122*'Base no wds'!AN125</f>
        <v>0</v>
      </c>
      <c r="BJ122" s="30">
        <f>AM122*'Base no wds'!AO125</f>
        <v>0.64376494866818323</v>
      </c>
      <c r="BK122" s="30">
        <f>AN122*'Base no wds'!AP125</f>
        <v>0</v>
      </c>
      <c r="BL122" s="30">
        <f>AO122*'Base no wds'!AQ125</f>
        <v>0</v>
      </c>
      <c r="BM122" s="30">
        <f>AP122*'Base no wds'!AR125</f>
        <v>0</v>
      </c>
      <c r="BN122" s="30">
        <f>AQ122*'Base no wds'!AS125</f>
        <v>0.54918823300006159</v>
      </c>
      <c r="BO122" s="30">
        <f>AR122*'Base no wds'!AT125</f>
        <v>0</v>
      </c>
      <c r="BP122" s="8">
        <f t="shared" si="14"/>
        <v>6.0395692735015762</v>
      </c>
      <c r="BQ122" s="32">
        <f t="shared" si="10"/>
        <v>6</v>
      </c>
    </row>
    <row r="123" spans="1:69" x14ac:dyDescent="0.2">
      <c r="A123">
        <f t="shared" si="11"/>
        <v>112</v>
      </c>
      <c r="C123" s="29">
        <f>1-IF(C$10=0.5,0,IF('Base no wds'!Z126=1,'Base with wds'!$H$4,'Base with wds'!$H$5))</f>
        <v>1</v>
      </c>
      <c r="D123" s="29">
        <f>1-IF(D$10=0.5,0,IF('Base no wds'!AA126=1,'Base with wds'!$H$4,'Base with wds'!$H$5))</f>
        <v>0.995</v>
      </c>
      <c r="E123" s="29">
        <f>1-IF(E$10=0.5,0,IF('Base no wds'!AB126=1,'Base with wds'!$H$4,'Base with wds'!$H$5))</f>
        <v>0.995</v>
      </c>
      <c r="F123" s="29">
        <f>1-IF(F$10=0.5,0,IF('Base no wds'!AC126=1,'Base with wds'!$H$4,'Base with wds'!$H$5))</f>
        <v>0.95</v>
      </c>
      <c r="G123" s="29">
        <f>1-IF(G$10=0.5,0,IF('Base no wds'!AD126=1,'Base with wds'!$H$4,'Base with wds'!$H$5))</f>
        <v>0.95</v>
      </c>
      <c r="H123" s="29">
        <f>1-IF(H$10=0.5,0,IF('Base no wds'!AE126=1,'Base with wds'!$H$4,'Base with wds'!$H$5))</f>
        <v>0.95</v>
      </c>
      <c r="I123" s="29">
        <f>1-IF(I$10=0.5,0,IF('Base no wds'!AF126=1,'Base with wds'!$H$4,'Base with wds'!$H$5))</f>
        <v>0.995</v>
      </c>
      <c r="J123" s="29">
        <f>1-IF(J$10=0.5,0,IF('Base no wds'!AG126=1,'Base with wds'!$H$4,'Base with wds'!$H$5))</f>
        <v>0.995</v>
      </c>
      <c r="K123" s="29">
        <f>1-IF(K$10=0.5,0,IF('Base no wds'!AH126=1,'Base with wds'!$H$4,'Base with wds'!$H$5))</f>
        <v>0.95</v>
      </c>
      <c r="L123" s="29">
        <f>1-IF(L$10=0.5,0,IF('Base no wds'!AI126=1,'Base with wds'!$H$4,'Base with wds'!$H$5))</f>
        <v>0.95</v>
      </c>
      <c r="M123" s="29">
        <f>1-IF(M$10=0.5,0,IF('Base no wds'!AJ126=1,'Base with wds'!$H$4,'Base with wds'!$H$5))</f>
        <v>0.995</v>
      </c>
      <c r="N123" s="29">
        <f>1-IF(N$10=0.5,0,IF('Base no wds'!AK126=1,'Base with wds'!$H$4,'Base with wds'!$H$5))</f>
        <v>0.995</v>
      </c>
      <c r="O123" s="29">
        <f>1-IF(O$10=0.5,0,IF('Base no wds'!AL126=1,'Base with wds'!$H$4,'Base with wds'!$H$5))</f>
        <v>0.95</v>
      </c>
      <c r="P123" s="29">
        <f>1-IF(P$10=0.5,0,IF('Base no wds'!AM126=1,'Base with wds'!$H$4,'Base with wds'!$H$5))</f>
        <v>0.95</v>
      </c>
      <c r="Q123" s="29">
        <f>1-IF(Q$10=0.5,0,IF('Base no wds'!AN126=1,'Base with wds'!$H$4,'Base with wds'!$H$5))</f>
        <v>0.95</v>
      </c>
      <c r="R123" s="29">
        <f>1-IF(R$10=0.5,0,IF('Base no wds'!AO126=1,'Base with wds'!$H$4,'Base with wds'!$H$5))</f>
        <v>0.95</v>
      </c>
      <c r="S123" s="29">
        <f>1-IF(S$10=0.5,0,IF('Base no wds'!AP126=1,'Base with wds'!$H$4,'Base with wds'!$H$5))</f>
        <v>0.95</v>
      </c>
      <c r="T123" s="29">
        <f>1-IF(T$10=0.5,0,IF('Base no wds'!AQ126=1,'Base with wds'!$H$4,'Base with wds'!$H$5))</f>
        <v>0.95</v>
      </c>
      <c r="U123" s="29">
        <f>1-IF(U$10=0.5,0,IF('Base no wds'!AR126=1,'Base with wds'!$H$4,'Base with wds'!$H$5))</f>
        <v>0.95</v>
      </c>
      <c r="V123" s="29">
        <f>1-IF(V$10=0.5,0,IF('Base no wds'!AS126=1,'Base with wds'!$H$4,'Base with wds'!$H$5))</f>
        <v>0.95</v>
      </c>
      <c r="X123">
        <f t="shared" si="12"/>
        <v>112</v>
      </c>
      <c r="Y123" s="29">
        <f>PRODUCT($C123:C123)</f>
        <v>1</v>
      </c>
      <c r="Z123" s="29">
        <f>PRODUCT($C123:D123)</f>
        <v>0.995</v>
      </c>
      <c r="AA123" s="29">
        <f>PRODUCT($C123:E123)</f>
        <v>0.99002500000000004</v>
      </c>
      <c r="AB123" s="29">
        <f>PRODUCT($C123:F123)</f>
        <v>0.94052374999999999</v>
      </c>
      <c r="AC123" s="29">
        <f>PRODUCT($C123:G123)</f>
        <v>0.8934975624999999</v>
      </c>
      <c r="AD123" s="29">
        <f>PRODUCT($C123:H123)</f>
        <v>0.84882268437499986</v>
      </c>
      <c r="AE123" s="29">
        <f>PRODUCT($C123:I123)</f>
        <v>0.84457857095312483</v>
      </c>
      <c r="AF123" s="29">
        <f>PRODUCT($C123:J123)</f>
        <v>0.8403556780983592</v>
      </c>
      <c r="AG123" s="29">
        <f>PRODUCT($C123:K123)</f>
        <v>0.79833789419344126</v>
      </c>
      <c r="AH123" s="29">
        <f>PRODUCT($C123:L123)</f>
        <v>0.75842099948376918</v>
      </c>
      <c r="AI123" s="29">
        <f>PRODUCT($C123:M123)</f>
        <v>0.75462889448635029</v>
      </c>
      <c r="AJ123" s="29">
        <f>PRODUCT($C123:N123)</f>
        <v>0.75085575001391858</v>
      </c>
      <c r="AK123" s="29">
        <f>PRODUCT($C123:O123)</f>
        <v>0.71331296251322263</v>
      </c>
      <c r="AL123" s="29">
        <f>PRODUCT($C123:P123)</f>
        <v>0.67764731438756143</v>
      </c>
      <c r="AM123" s="29">
        <f>PRODUCT($C123:Q123)</f>
        <v>0.64376494866818335</v>
      </c>
      <c r="AN123" s="29">
        <f>PRODUCT($C123:R123)</f>
        <v>0.61157670123477414</v>
      </c>
      <c r="AO123" s="29">
        <f>PRODUCT($C123:S123)</f>
        <v>0.58099786617303539</v>
      </c>
      <c r="AP123" s="29">
        <f>PRODUCT($C123:T123)</f>
        <v>0.55194797286438357</v>
      </c>
      <c r="AQ123" s="29">
        <f>PRODUCT($C123:U123)</f>
        <v>0.52435057422116438</v>
      </c>
      <c r="AR123" s="29">
        <f>PRODUCT($C123:V123)</f>
        <v>0.49813304551010612</v>
      </c>
      <c r="AU123">
        <f t="shared" si="13"/>
        <v>112</v>
      </c>
      <c r="AV123" s="30">
        <f>Y123*'Base no wds'!AA126</f>
        <v>1</v>
      </c>
      <c r="AW123" s="30">
        <f>Z123*'Base no wds'!AB126</f>
        <v>0.995</v>
      </c>
      <c r="AX123" s="30">
        <f>AA123*'Base no wds'!AC126</f>
        <v>0</v>
      </c>
      <c r="AY123" s="30">
        <f>AB123*'Base no wds'!AD126</f>
        <v>0</v>
      </c>
      <c r="AZ123" s="30">
        <f>AC123*'Base no wds'!AE126</f>
        <v>0</v>
      </c>
      <c r="BA123" s="30">
        <f>AD123*'Base no wds'!AF126</f>
        <v>0.84882268437499986</v>
      </c>
      <c r="BB123" s="30">
        <f>AE123*'Base no wds'!AG126</f>
        <v>0.84457857095312483</v>
      </c>
      <c r="BC123" s="30">
        <f>AF123*'Base no wds'!AH126</f>
        <v>0</v>
      </c>
      <c r="BD123" s="30">
        <f>AG123*'Base no wds'!AI126</f>
        <v>0</v>
      </c>
      <c r="BE123" s="30">
        <f>AH123*'Base no wds'!AJ126</f>
        <v>0.75842099948376918</v>
      </c>
      <c r="BF123" s="30">
        <f>AI123*'Base no wds'!AK126</f>
        <v>0.75462889448635029</v>
      </c>
      <c r="BG123" s="30">
        <f>AJ123*'Base no wds'!AL126</f>
        <v>0</v>
      </c>
      <c r="BH123" s="30">
        <f>AK123*'Base no wds'!AM126</f>
        <v>0</v>
      </c>
      <c r="BI123" s="30">
        <f>AL123*'Base no wds'!AN126</f>
        <v>0</v>
      </c>
      <c r="BJ123" s="30">
        <f>AM123*'Base no wds'!AO126</f>
        <v>0</v>
      </c>
      <c r="BK123" s="30">
        <f>AN123*'Base no wds'!AP126</f>
        <v>0</v>
      </c>
      <c r="BL123" s="30">
        <f>AO123*'Base no wds'!AQ126</f>
        <v>0</v>
      </c>
      <c r="BM123" s="30">
        <f>AP123*'Base no wds'!AR126</f>
        <v>0</v>
      </c>
      <c r="BN123" s="30">
        <f>AQ123*'Base no wds'!AS126</f>
        <v>0</v>
      </c>
      <c r="BO123" s="30">
        <f>AR123*'Base no wds'!AT126</f>
        <v>0.49813304551010612</v>
      </c>
      <c r="BP123" s="8">
        <f t="shared" si="14"/>
        <v>5.6995841948083497</v>
      </c>
      <c r="BQ123" s="32">
        <f t="shared" si="10"/>
        <v>6</v>
      </c>
    </row>
    <row r="124" spans="1:69" x14ac:dyDescent="0.2">
      <c r="A124">
        <f t="shared" si="11"/>
        <v>113</v>
      </c>
      <c r="C124" s="29">
        <f>1-IF(C$10=0.5,0,IF('Base no wds'!Z127=1,'Base with wds'!$H$4,'Base with wds'!$H$5))</f>
        <v>1</v>
      </c>
      <c r="D124" s="29">
        <f>1-IF(D$10=0.5,0,IF('Base no wds'!AA127=1,'Base with wds'!$H$4,'Base with wds'!$H$5))</f>
        <v>0.995</v>
      </c>
      <c r="E124" s="29">
        <f>1-IF(E$10=0.5,0,IF('Base no wds'!AB127=1,'Base with wds'!$H$4,'Base with wds'!$H$5))</f>
        <v>0.995</v>
      </c>
      <c r="F124" s="29">
        <f>1-IF(F$10=0.5,0,IF('Base no wds'!AC127=1,'Base with wds'!$H$4,'Base with wds'!$H$5))</f>
        <v>0.95</v>
      </c>
      <c r="G124" s="29">
        <f>1-IF(G$10=0.5,0,IF('Base no wds'!AD127=1,'Base with wds'!$H$4,'Base with wds'!$H$5))</f>
        <v>0.995</v>
      </c>
      <c r="H124" s="29">
        <f>1-IF(H$10=0.5,0,IF('Base no wds'!AE127=1,'Base with wds'!$H$4,'Base with wds'!$H$5))</f>
        <v>0.995</v>
      </c>
      <c r="I124" s="29">
        <f>1-IF(I$10=0.5,0,IF('Base no wds'!AF127=1,'Base with wds'!$H$4,'Base with wds'!$H$5))</f>
        <v>0.95</v>
      </c>
      <c r="J124" s="29">
        <f>1-IF(J$10=0.5,0,IF('Base no wds'!AG127=1,'Base with wds'!$H$4,'Base with wds'!$H$5))</f>
        <v>0.995</v>
      </c>
      <c r="K124" s="29">
        <f>1-IF(K$10=0.5,0,IF('Base no wds'!AH127=1,'Base with wds'!$H$4,'Base with wds'!$H$5))</f>
        <v>0.95</v>
      </c>
      <c r="L124" s="29">
        <f>1-IF(L$10=0.5,0,IF('Base no wds'!AI127=1,'Base with wds'!$H$4,'Base with wds'!$H$5))</f>
        <v>0.95</v>
      </c>
      <c r="M124" s="29">
        <f>1-IF(M$10=0.5,0,IF('Base no wds'!AJ127=1,'Base with wds'!$H$4,'Base with wds'!$H$5))</f>
        <v>0.995</v>
      </c>
      <c r="N124" s="29">
        <f>1-IF(N$10=0.5,0,IF('Base no wds'!AK127=1,'Base with wds'!$H$4,'Base with wds'!$H$5))</f>
        <v>0.95</v>
      </c>
      <c r="O124" s="29">
        <f>1-IF(O$10=0.5,0,IF('Base no wds'!AL127=1,'Base with wds'!$H$4,'Base with wds'!$H$5))</f>
        <v>0.95</v>
      </c>
      <c r="P124" s="29">
        <f>1-IF(P$10=0.5,0,IF('Base no wds'!AM127=1,'Base with wds'!$H$4,'Base with wds'!$H$5))</f>
        <v>0.95</v>
      </c>
      <c r="Q124" s="29">
        <f>1-IF(Q$10=0.5,0,IF('Base no wds'!AN127=1,'Base with wds'!$H$4,'Base with wds'!$H$5))</f>
        <v>0.95</v>
      </c>
      <c r="R124" s="29">
        <f>1-IF(R$10=0.5,0,IF('Base no wds'!AO127=1,'Base with wds'!$H$4,'Base with wds'!$H$5))</f>
        <v>0.995</v>
      </c>
      <c r="S124" s="29">
        <f>1-IF(S$10=0.5,0,IF('Base no wds'!AP127=1,'Base with wds'!$H$4,'Base with wds'!$H$5))</f>
        <v>0.95</v>
      </c>
      <c r="T124" s="29">
        <f>1-IF(T$10=0.5,0,IF('Base no wds'!AQ127=1,'Base with wds'!$H$4,'Base with wds'!$H$5))</f>
        <v>0.995</v>
      </c>
      <c r="U124" s="29">
        <f>1-IF(U$10=0.5,0,IF('Base no wds'!AR127=1,'Base with wds'!$H$4,'Base with wds'!$H$5))</f>
        <v>0.95</v>
      </c>
      <c r="V124" s="29">
        <f>1-IF(V$10=0.5,0,IF('Base no wds'!AS127=1,'Base with wds'!$H$4,'Base with wds'!$H$5))</f>
        <v>0.995</v>
      </c>
      <c r="X124">
        <f t="shared" si="12"/>
        <v>113</v>
      </c>
      <c r="Y124" s="29">
        <f>PRODUCT($C124:C124)</f>
        <v>1</v>
      </c>
      <c r="Z124" s="29">
        <f>PRODUCT($C124:D124)</f>
        <v>0.995</v>
      </c>
      <c r="AA124" s="29">
        <f>PRODUCT($C124:E124)</f>
        <v>0.99002500000000004</v>
      </c>
      <c r="AB124" s="29">
        <f>PRODUCT($C124:F124)</f>
        <v>0.94052374999999999</v>
      </c>
      <c r="AC124" s="29">
        <f>PRODUCT($C124:G124)</f>
        <v>0.93582113124999999</v>
      </c>
      <c r="AD124" s="29">
        <f>PRODUCT($C124:H124)</f>
        <v>0.93114202559375003</v>
      </c>
      <c r="AE124" s="29">
        <f>PRODUCT($C124:I124)</f>
        <v>0.88458492431406244</v>
      </c>
      <c r="AF124" s="29">
        <f>PRODUCT($C124:J124)</f>
        <v>0.88016199969249209</v>
      </c>
      <c r="AG124" s="29">
        <f>PRODUCT($C124:K124)</f>
        <v>0.83615389970786747</v>
      </c>
      <c r="AH124" s="29">
        <f>PRODUCT($C124:L124)</f>
        <v>0.79434620472247408</v>
      </c>
      <c r="AI124" s="29">
        <f>PRODUCT($C124:M124)</f>
        <v>0.79037447369886171</v>
      </c>
      <c r="AJ124" s="29">
        <f>PRODUCT($C124:N124)</f>
        <v>0.75085575001391858</v>
      </c>
      <c r="AK124" s="29">
        <f>PRODUCT($C124:O124)</f>
        <v>0.71331296251322263</v>
      </c>
      <c r="AL124" s="29">
        <f>PRODUCT($C124:P124)</f>
        <v>0.67764731438756143</v>
      </c>
      <c r="AM124" s="29">
        <f>PRODUCT($C124:Q124)</f>
        <v>0.64376494866818335</v>
      </c>
      <c r="AN124" s="29">
        <f>PRODUCT($C124:R124)</f>
        <v>0.64054612392484245</v>
      </c>
      <c r="AO124" s="29">
        <f>PRODUCT($C124:S124)</f>
        <v>0.60851881772860028</v>
      </c>
      <c r="AP124" s="29">
        <f>PRODUCT($C124:T124)</f>
        <v>0.60547622363995723</v>
      </c>
      <c r="AQ124" s="29">
        <f>PRODUCT($C124:U124)</f>
        <v>0.57520241245795933</v>
      </c>
      <c r="AR124" s="29">
        <f>PRODUCT($C124:V124)</f>
        <v>0.57232640039566951</v>
      </c>
      <c r="AU124">
        <f t="shared" si="13"/>
        <v>113</v>
      </c>
      <c r="AV124" s="30">
        <f>Y124*'Base no wds'!AA127</f>
        <v>1</v>
      </c>
      <c r="AW124" s="30">
        <f>Z124*'Base no wds'!AB127</f>
        <v>0.995</v>
      </c>
      <c r="AX124" s="30">
        <f>AA124*'Base no wds'!AC127</f>
        <v>0</v>
      </c>
      <c r="AY124" s="30">
        <f>AB124*'Base no wds'!AD127</f>
        <v>0.94052374999999999</v>
      </c>
      <c r="AZ124" s="30">
        <f>AC124*'Base no wds'!AE127</f>
        <v>0.93582113124999999</v>
      </c>
      <c r="BA124" s="30">
        <f>AD124*'Base no wds'!AF127</f>
        <v>0</v>
      </c>
      <c r="BB124" s="30">
        <f>AE124*'Base no wds'!AG127</f>
        <v>0.88458492431406244</v>
      </c>
      <c r="BC124" s="30">
        <f>AF124*'Base no wds'!AH127</f>
        <v>0</v>
      </c>
      <c r="BD124" s="30">
        <f>AG124*'Base no wds'!AI127</f>
        <v>0</v>
      </c>
      <c r="BE124" s="30">
        <f>AH124*'Base no wds'!AJ127</f>
        <v>0.79434620472247408</v>
      </c>
      <c r="BF124" s="30">
        <f>AI124*'Base no wds'!AK127</f>
        <v>0</v>
      </c>
      <c r="BG124" s="30">
        <f>AJ124*'Base no wds'!AL127</f>
        <v>0</v>
      </c>
      <c r="BH124" s="30">
        <f>AK124*'Base no wds'!AM127</f>
        <v>0</v>
      </c>
      <c r="BI124" s="30">
        <f>AL124*'Base no wds'!AN127</f>
        <v>0</v>
      </c>
      <c r="BJ124" s="30">
        <f>AM124*'Base no wds'!AO127</f>
        <v>0.64376494866818335</v>
      </c>
      <c r="BK124" s="30">
        <f>AN124*'Base no wds'!AP127</f>
        <v>0</v>
      </c>
      <c r="BL124" s="30">
        <f>AO124*'Base no wds'!AQ127</f>
        <v>0.60851881772860028</v>
      </c>
      <c r="BM124" s="30">
        <f>AP124*'Base no wds'!AR127</f>
        <v>0</v>
      </c>
      <c r="BN124" s="30">
        <f>AQ124*'Base no wds'!AS127</f>
        <v>0.57520241245795933</v>
      </c>
      <c r="BO124" s="30">
        <f>AR124*'Base no wds'!AT127</f>
        <v>0</v>
      </c>
      <c r="BP124" s="8">
        <f t="shared" si="14"/>
        <v>7.3777621891412792</v>
      </c>
      <c r="BQ124" s="32">
        <f t="shared" si="10"/>
        <v>7</v>
      </c>
    </row>
    <row r="125" spans="1:69" x14ac:dyDescent="0.2">
      <c r="A125">
        <f t="shared" si="11"/>
        <v>114</v>
      </c>
      <c r="C125" s="29">
        <f>1-IF(C$10=0.5,0,IF('Base no wds'!Z128=1,'Base with wds'!$H$4,'Base with wds'!$H$5))</f>
        <v>1</v>
      </c>
      <c r="D125" s="29">
        <f>1-IF(D$10=0.5,0,IF('Base no wds'!AA128=1,'Base with wds'!$H$4,'Base with wds'!$H$5))</f>
        <v>0.995</v>
      </c>
      <c r="E125" s="29">
        <f>1-IF(E$10=0.5,0,IF('Base no wds'!AB128=1,'Base with wds'!$H$4,'Base with wds'!$H$5))</f>
        <v>0.95</v>
      </c>
      <c r="F125" s="29">
        <f>1-IF(F$10=0.5,0,IF('Base no wds'!AC128=1,'Base with wds'!$H$4,'Base with wds'!$H$5))</f>
        <v>0.95</v>
      </c>
      <c r="G125" s="29">
        <f>1-IF(G$10=0.5,0,IF('Base no wds'!AD128=1,'Base with wds'!$H$4,'Base with wds'!$H$5))</f>
        <v>0.95</v>
      </c>
      <c r="H125" s="29">
        <f>1-IF(H$10=0.5,0,IF('Base no wds'!AE128=1,'Base with wds'!$H$4,'Base with wds'!$H$5))</f>
        <v>0.95</v>
      </c>
      <c r="I125" s="29">
        <f>1-IF(I$10=0.5,0,IF('Base no wds'!AF128=1,'Base with wds'!$H$4,'Base with wds'!$H$5))</f>
        <v>0.95</v>
      </c>
      <c r="J125" s="29">
        <f>1-IF(J$10=0.5,0,IF('Base no wds'!AG128=1,'Base with wds'!$H$4,'Base with wds'!$H$5))</f>
        <v>0.995</v>
      </c>
      <c r="K125" s="29">
        <f>1-IF(K$10=0.5,0,IF('Base no wds'!AH128=1,'Base with wds'!$H$4,'Base with wds'!$H$5))</f>
        <v>0.95</v>
      </c>
      <c r="L125" s="29">
        <f>1-IF(L$10=0.5,0,IF('Base no wds'!AI128=1,'Base with wds'!$H$4,'Base with wds'!$H$5))</f>
        <v>0.95</v>
      </c>
      <c r="M125" s="29">
        <f>1-IF(M$10=0.5,0,IF('Base no wds'!AJ128=1,'Base with wds'!$H$4,'Base with wds'!$H$5))</f>
        <v>0.995</v>
      </c>
      <c r="N125" s="29">
        <f>1-IF(N$10=0.5,0,IF('Base no wds'!AK128=1,'Base with wds'!$H$4,'Base with wds'!$H$5))</f>
        <v>0.95</v>
      </c>
      <c r="O125" s="29">
        <f>1-IF(O$10=0.5,0,IF('Base no wds'!AL128=1,'Base with wds'!$H$4,'Base with wds'!$H$5))</f>
        <v>0.95</v>
      </c>
      <c r="P125" s="29">
        <f>1-IF(P$10=0.5,0,IF('Base no wds'!AM128=1,'Base with wds'!$H$4,'Base with wds'!$H$5))</f>
        <v>0.95</v>
      </c>
      <c r="Q125" s="29">
        <f>1-IF(Q$10=0.5,0,IF('Base no wds'!AN128=1,'Base with wds'!$H$4,'Base with wds'!$H$5))</f>
        <v>0.995</v>
      </c>
      <c r="R125" s="29">
        <f>1-IF(R$10=0.5,0,IF('Base no wds'!AO128=1,'Base with wds'!$H$4,'Base with wds'!$H$5))</f>
        <v>0.995</v>
      </c>
      <c r="S125" s="29">
        <f>1-IF(S$10=0.5,0,IF('Base no wds'!AP128=1,'Base with wds'!$H$4,'Base with wds'!$H$5))</f>
        <v>0.995</v>
      </c>
      <c r="T125" s="29">
        <f>1-IF(T$10=0.5,0,IF('Base no wds'!AQ128=1,'Base with wds'!$H$4,'Base with wds'!$H$5))</f>
        <v>0.95</v>
      </c>
      <c r="U125" s="29">
        <f>1-IF(U$10=0.5,0,IF('Base no wds'!AR128=1,'Base with wds'!$H$4,'Base with wds'!$H$5))</f>
        <v>0.95</v>
      </c>
      <c r="V125" s="29">
        <f>1-IF(V$10=0.5,0,IF('Base no wds'!AS128=1,'Base with wds'!$H$4,'Base with wds'!$H$5))</f>
        <v>0.995</v>
      </c>
      <c r="X125">
        <f t="shared" si="12"/>
        <v>114</v>
      </c>
      <c r="Y125" s="29">
        <f>PRODUCT($C125:C125)</f>
        <v>1</v>
      </c>
      <c r="Z125" s="29">
        <f>PRODUCT($C125:D125)</f>
        <v>0.995</v>
      </c>
      <c r="AA125" s="29">
        <f>PRODUCT($C125:E125)</f>
        <v>0.94524999999999992</v>
      </c>
      <c r="AB125" s="29">
        <f>PRODUCT($C125:F125)</f>
        <v>0.89798749999999994</v>
      </c>
      <c r="AC125" s="29">
        <f>PRODUCT($C125:G125)</f>
        <v>0.85308812499999986</v>
      </c>
      <c r="AD125" s="29">
        <f>PRODUCT($C125:H125)</f>
        <v>0.81043371874999981</v>
      </c>
      <c r="AE125" s="29">
        <f>PRODUCT($C125:I125)</f>
        <v>0.76991203281249976</v>
      </c>
      <c r="AF125" s="29">
        <f>PRODUCT($C125:J125)</f>
        <v>0.7660624726484373</v>
      </c>
      <c r="AG125" s="29">
        <f>PRODUCT($C125:K125)</f>
        <v>0.72775934901601536</v>
      </c>
      <c r="AH125" s="29">
        <f>PRODUCT($C125:L125)</f>
        <v>0.6913713815652146</v>
      </c>
      <c r="AI125" s="29">
        <f>PRODUCT($C125:M125)</f>
        <v>0.68791452465738856</v>
      </c>
      <c r="AJ125" s="29">
        <f>PRODUCT($C125:N125)</f>
        <v>0.6535187984245191</v>
      </c>
      <c r="AK125" s="29">
        <f>PRODUCT($C125:O125)</f>
        <v>0.62084285850329313</v>
      </c>
      <c r="AL125" s="29">
        <f>PRODUCT($C125:P125)</f>
        <v>0.58980071557812841</v>
      </c>
      <c r="AM125" s="29">
        <f>PRODUCT($C125:Q125)</f>
        <v>0.58685171200023778</v>
      </c>
      <c r="AN125" s="29">
        <f>PRODUCT($C125:R125)</f>
        <v>0.5839174534402366</v>
      </c>
      <c r="AO125" s="29">
        <f>PRODUCT($C125:S125)</f>
        <v>0.58099786617303539</v>
      </c>
      <c r="AP125" s="29">
        <f>PRODUCT($C125:T125)</f>
        <v>0.55194797286438357</v>
      </c>
      <c r="AQ125" s="29">
        <f>PRODUCT($C125:U125)</f>
        <v>0.52435057422116438</v>
      </c>
      <c r="AR125" s="29">
        <f>PRODUCT($C125:V125)</f>
        <v>0.5217288213500586</v>
      </c>
      <c r="AU125">
        <f t="shared" si="13"/>
        <v>114</v>
      </c>
      <c r="AV125" s="30">
        <f>Y125*'Base no wds'!AA128</f>
        <v>1</v>
      </c>
      <c r="AW125" s="30">
        <f>Z125*'Base no wds'!AB128</f>
        <v>0</v>
      </c>
      <c r="AX125" s="30">
        <f>AA125*'Base no wds'!AC128</f>
        <v>0</v>
      </c>
      <c r="AY125" s="30">
        <f>AB125*'Base no wds'!AD128</f>
        <v>0</v>
      </c>
      <c r="AZ125" s="30">
        <f>AC125*'Base no wds'!AE128</f>
        <v>0</v>
      </c>
      <c r="BA125" s="30">
        <f>AD125*'Base no wds'!AF128</f>
        <v>0</v>
      </c>
      <c r="BB125" s="30">
        <f>AE125*'Base no wds'!AG128</f>
        <v>0.76991203281249976</v>
      </c>
      <c r="BC125" s="30">
        <f>AF125*'Base no wds'!AH128</f>
        <v>0</v>
      </c>
      <c r="BD125" s="30">
        <f>AG125*'Base no wds'!AI128</f>
        <v>0</v>
      </c>
      <c r="BE125" s="30">
        <f>AH125*'Base no wds'!AJ128</f>
        <v>0.6913713815652146</v>
      </c>
      <c r="BF125" s="30">
        <f>AI125*'Base no wds'!AK128</f>
        <v>0</v>
      </c>
      <c r="BG125" s="30">
        <f>AJ125*'Base no wds'!AL128</f>
        <v>0</v>
      </c>
      <c r="BH125" s="30">
        <f>AK125*'Base no wds'!AM128</f>
        <v>0</v>
      </c>
      <c r="BI125" s="30">
        <f>AL125*'Base no wds'!AN128</f>
        <v>0.58980071557812841</v>
      </c>
      <c r="BJ125" s="30">
        <f>AM125*'Base no wds'!AO128</f>
        <v>0.58685171200023778</v>
      </c>
      <c r="BK125" s="30">
        <f>AN125*'Base no wds'!AP128</f>
        <v>0.5839174534402366</v>
      </c>
      <c r="BL125" s="30">
        <f>AO125*'Base no wds'!AQ128</f>
        <v>0</v>
      </c>
      <c r="BM125" s="30">
        <f>AP125*'Base no wds'!AR128</f>
        <v>0</v>
      </c>
      <c r="BN125" s="30">
        <f>AQ125*'Base no wds'!AS128</f>
        <v>0.52435057422116438</v>
      </c>
      <c r="BO125" s="30">
        <f>AR125*'Base no wds'!AT128</f>
        <v>0.5217288213500586</v>
      </c>
      <c r="BP125" s="8">
        <f t="shared" si="14"/>
        <v>5.2679326909675401</v>
      </c>
      <c r="BQ125" s="32">
        <f t="shared" si="10"/>
        <v>5</v>
      </c>
    </row>
    <row r="126" spans="1:69" x14ac:dyDescent="0.2">
      <c r="A126">
        <f t="shared" si="11"/>
        <v>115</v>
      </c>
      <c r="C126" s="29">
        <f>1-IF(C$10=0.5,0,IF('Base no wds'!Z129=1,'Base with wds'!$H$4,'Base with wds'!$H$5))</f>
        <v>1</v>
      </c>
      <c r="D126" s="29">
        <f>1-IF(D$10=0.5,0,IF('Base no wds'!AA129=1,'Base with wds'!$H$4,'Base with wds'!$H$5))</f>
        <v>0.95</v>
      </c>
      <c r="E126" s="29">
        <f>1-IF(E$10=0.5,0,IF('Base no wds'!AB129=1,'Base with wds'!$H$4,'Base with wds'!$H$5))</f>
        <v>0.995</v>
      </c>
      <c r="F126" s="29">
        <f>1-IF(F$10=0.5,0,IF('Base no wds'!AC129=1,'Base with wds'!$H$4,'Base with wds'!$H$5))</f>
        <v>0.95</v>
      </c>
      <c r="G126" s="29">
        <f>1-IF(G$10=0.5,0,IF('Base no wds'!AD129=1,'Base with wds'!$H$4,'Base with wds'!$H$5))</f>
        <v>0.95</v>
      </c>
      <c r="H126" s="29">
        <f>1-IF(H$10=0.5,0,IF('Base no wds'!AE129=1,'Base with wds'!$H$4,'Base with wds'!$H$5))</f>
        <v>0.95</v>
      </c>
      <c r="I126" s="29">
        <f>1-IF(I$10=0.5,0,IF('Base no wds'!AF129=1,'Base with wds'!$H$4,'Base with wds'!$H$5))</f>
        <v>0.95</v>
      </c>
      <c r="J126" s="29">
        <f>1-IF(J$10=0.5,0,IF('Base no wds'!AG129=1,'Base with wds'!$H$4,'Base with wds'!$H$5))</f>
        <v>0.95</v>
      </c>
      <c r="K126" s="29">
        <f>1-IF(K$10=0.5,0,IF('Base no wds'!AH129=1,'Base with wds'!$H$4,'Base with wds'!$H$5))</f>
        <v>0.95</v>
      </c>
      <c r="L126" s="29">
        <f>1-IF(L$10=0.5,0,IF('Base no wds'!AI129=1,'Base with wds'!$H$4,'Base with wds'!$H$5))</f>
        <v>0.995</v>
      </c>
      <c r="M126" s="29">
        <f>1-IF(M$10=0.5,0,IF('Base no wds'!AJ129=1,'Base with wds'!$H$4,'Base with wds'!$H$5))</f>
        <v>0.95</v>
      </c>
      <c r="N126" s="29">
        <f>1-IF(N$10=0.5,0,IF('Base no wds'!AK129=1,'Base with wds'!$H$4,'Base with wds'!$H$5))</f>
        <v>0.995</v>
      </c>
      <c r="O126" s="29">
        <f>1-IF(O$10=0.5,0,IF('Base no wds'!AL129=1,'Base with wds'!$H$4,'Base with wds'!$H$5))</f>
        <v>0.95</v>
      </c>
      <c r="P126" s="29">
        <f>1-IF(P$10=0.5,0,IF('Base no wds'!AM129=1,'Base with wds'!$H$4,'Base with wds'!$H$5))</f>
        <v>0.995</v>
      </c>
      <c r="Q126" s="29">
        <f>1-IF(Q$10=0.5,0,IF('Base no wds'!AN129=1,'Base with wds'!$H$4,'Base with wds'!$H$5))</f>
        <v>0.995</v>
      </c>
      <c r="R126" s="29">
        <f>1-IF(R$10=0.5,0,IF('Base no wds'!AO129=1,'Base with wds'!$H$4,'Base with wds'!$H$5))</f>
        <v>0.95</v>
      </c>
      <c r="S126" s="29">
        <f>1-IF(S$10=0.5,0,IF('Base no wds'!AP129=1,'Base with wds'!$H$4,'Base with wds'!$H$5))</f>
        <v>0.995</v>
      </c>
      <c r="T126" s="29">
        <f>1-IF(T$10=0.5,0,IF('Base no wds'!AQ129=1,'Base with wds'!$H$4,'Base with wds'!$H$5))</f>
        <v>0.95</v>
      </c>
      <c r="U126" s="29">
        <f>1-IF(U$10=0.5,0,IF('Base no wds'!AR129=1,'Base with wds'!$H$4,'Base with wds'!$H$5))</f>
        <v>0.95</v>
      </c>
      <c r="V126" s="29">
        <f>1-IF(V$10=0.5,0,IF('Base no wds'!AS129=1,'Base with wds'!$H$4,'Base with wds'!$H$5))</f>
        <v>0.95</v>
      </c>
      <c r="X126">
        <f t="shared" si="12"/>
        <v>115</v>
      </c>
      <c r="Y126" s="29">
        <f>PRODUCT($C126:C126)</f>
        <v>1</v>
      </c>
      <c r="Z126" s="29">
        <f>PRODUCT($C126:D126)</f>
        <v>0.95</v>
      </c>
      <c r="AA126" s="29">
        <f>PRODUCT($C126:E126)</f>
        <v>0.94524999999999992</v>
      </c>
      <c r="AB126" s="29">
        <f>PRODUCT($C126:F126)</f>
        <v>0.89798749999999994</v>
      </c>
      <c r="AC126" s="29">
        <f>PRODUCT($C126:G126)</f>
        <v>0.85308812499999986</v>
      </c>
      <c r="AD126" s="29">
        <f>PRODUCT($C126:H126)</f>
        <v>0.81043371874999981</v>
      </c>
      <c r="AE126" s="29">
        <f>PRODUCT($C126:I126)</f>
        <v>0.76991203281249976</v>
      </c>
      <c r="AF126" s="29">
        <f>PRODUCT($C126:J126)</f>
        <v>0.73141643117187471</v>
      </c>
      <c r="AG126" s="29">
        <f>PRODUCT($C126:K126)</f>
        <v>0.6948456096132809</v>
      </c>
      <c r="AH126" s="29">
        <f>PRODUCT($C126:L126)</f>
        <v>0.69137138156521449</v>
      </c>
      <c r="AI126" s="29">
        <f>PRODUCT($C126:M126)</f>
        <v>0.65680281248695371</v>
      </c>
      <c r="AJ126" s="29">
        <f>PRODUCT($C126:N126)</f>
        <v>0.65351879842451899</v>
      </c>
      <c r="AK126" s="29">
        <f>PRODUCT($C126:O126)</f>
        <v>0.62084285850329302</v>
      </c>
      <c r="AL126" s="29">
        <f>PRODUCT($C126:P126)</f>
        <v>0.61773864421077651</v>
      </c>
      <c r="AM126" s="29">
        <f>PRODUCT($C126:Q126)</f>
        <v>0.61464995098972264</v>
      </c>
      <c r="AN126" s="29">
        <f>PRODUCT($C126:R126)</f>
        <v>0.58391745344023649</v>
      </c>
      <c r="AO126" s="29">
        <f>PRODUCT($C126:S126)</f>
        <v>0.58099786617303528</v>
      </c>
      <c r="AP126" s="29">
        <f>PRODUCT($C126:T126)</f>
        <v>0.55194797286438346</v>
      </c>
      <c r="AQ126" s="29">
        <f>PRODUCT($C126:U126)</f>
        <v>0.52435057422116427</v>
      </c>
      <c r="AR126" s="29">
        <f>PRODUCT($C126:V126)</f>
        <v>0.49813304551010601</v>
      </c>
      <c r="AU126">
        <f t="shared" si="13"/>
        <v>115</v>
      </c>
      <c r="AV126" s="30">
        <f>Y126*'Base no wds'!AA129</f>
        <v>0</v>
      </c>
      <c r="AW126" s="30">
        <f>Z126*'Base no wds'!AB129</f>
        <v>0.95</v>
      </c>
      <c r="AX126" s="30">
        <f>AA126*'Base no wds'!AC129</f>
        <v>0</v>
      </c>
      <c r="AY126" s="30">
        <f>AB126*'Base no wds'!AD129</f>
        <v>0</v>
      </c>
      <c r="AZ126" s="30">
        <f>AC126*'Base no wds'!AE129</f>
        <v>0</v>
      </c>
      <c r="BA126" s="30">
        <f>AD126*'Base no wds'!AF129</f>
        <v>0</v>
      </c>
      <c r="BB126" s="30">
        <f>AE126*'Base no wds'!AG129</f>
        <v>0</v>
      </c>
      <c r="BC126" s="30">
        <f>AF126*'Base no wds'!AH129</f>
        <v>0</v>
      </c>
      <c r="BD126" s="30">
        <f>AG126*'Base no wds'!AI129</f>
        <v>0.6948456096132809</v>
      </c>
      <c r="BE126" s="30">
        <f>AH126*'Base no wds'!AJ129</f>
        <v>0</v>
      </c>
      <c r="BF126" s="30">
        <f>AI126*'Base no wds'!AK129</f>
        <v>0.65680281248695371</v>
      </c>
      <c r="BG126" s="30">
        <f>AJ126*'Base no wds'!AL129</f>
        <v>0</v>
      </c>
      <c r="BH126" s="30">
        <f>AK126*'Base no wds'!AM129</f>
        <v>0.62084285850329302</v>
      </c>
      <c r="BI126" s="30">
        <f>AL126*'Base no wds'!AN129</f>
        <v>0.61773864421077651</v>
      </c>
      <c r="BJ126" s="30">
        <f>AM126*'Base no wds'!AO129</f>
        <v>0</v>
      </c>
      <c r="BK126" s="30">
        <f>AN126*'Base no wds'!AP129</f>
        <v>0.58391745344023649</v>
      </c>
      <c r="BL126" s="30">
        <f>AO126*'Base no wds'!AQ129</f>
        <v>0</v>
      </c>
      <c r="BM126" s="30">
        <f>AP126*'Base no wds'!AR129</f>
        <v>0</v>
      </c>
      <c r="BN126" s="30">
        <f>AQ126*'Base no wds'!AS129</f>
        <v>0</v>
      </c>
      <c r="BO126" s="30">
        <f>AR126*'Base no wds'!AT129</f>
        <v>0</v>
      </c>
      <c r="BP126" s="8">
        <f t="shared" si="14"/>
        <v>4.1241473782545404</v>
      </c>
      <c r="BQ126" s="32">
        <f t="shared" si="10"/>
        <v>4</v>
      </c>
    </row>
    <row r="127" spans="1:69" x14ac:dyDescent="0.2">
      <c r="A127">
        <f t="shared" si="11"/>
        <v>116</v>
      </c>
      <c r="C127" s="29">
        <f>1-IF(C$10=0.5,0,IF('Base no wds'!Z130=1,'Base with wds'!$H$4,'Base with wds'!$H$5))</f>
        <v>1</v>
      </c>
      <c r="D127" s="29">
        <f>1-IF(D$10=0.5,0,IF('Base no wds'!AA130=1,'Base with wds'!$H$4,'Base with wds'!$H$5))</f>
        <v>0.95</v>
      </c>
      <c r="E127" s="29">
        <f>1-IF(E$10=0.5,0,IF('Base no wds'!AB130=1,'Base with wds'!$H$4,'Base with wds'!$H$5))</f>
        <v>0.95</v>
      </c>
      <c r="F127" s="29">
        <f>1-IF(F$10=0.5,0,IF('Base no wds'!AC130=1,'Base with wds'!$H$4,'Base with wds'!$H$5))</f>
        <v>0.95</v>
      </c>
      <c r="G127" s="29">
        <f>1-IF(G$10=0.5,0,IF('Base no wds'!AD130=1,'Base with wds'!$H$4,'Base with wds'!$H$5))</f>
        <v>0.95</v>
      </c>
      <c r="H127" s="29">
        <f>1-IF(H$10=0.5,0,IF('Base no wds'!AE130=1,'Base with wds'!$H$4,'Base with wds'!$H$5))</f>
        <v>0.95</v>
      </c>
      <c r="I127" s="29">
        <f>1-IF(I$10=0.5,0,IF('Base no wds'!AF130=1,'Base with wds'!$H$4,'Base with wds'!$H$5))</f>
        <v>0.95</v>
      </c>
      <c r="J127" s="29">
        <f>1-IF(J$10=0.5,0,IF('Base no wds'!AG130=1,'Base with wds'!$H$4,'Base with wds'!$H$5))</f>
        <v>0.995</v>
      </c>
      <c r="K127" s="29">
        <f>1-IF(K$10=0.5,0,IF('Base no wds'!AH130=1,'Base with wds'!$H$4,'Base with wds'!$H$5))</f>
        <v>0.95</v>
      </c>
      <c r="L127" s="29">
        <f>1-IF(L$10=0.5,0,IF('Base no wds'!AI130=1,'Base with wds'!$H$4,'Base with wds'!$H$5))</f>
        <v>0.95</v>
      </c>
      <c r="M127" s="29">
        <f>1-IF(M$10=0.5,0,IF('Base no wds'!AJ130=1,'Base with wds'!$H$4,'Base with wds'!$H$5))</f>
        <v>0.95</v>
      </c>
      <c r="N127" s="29">
        <f>1-IF(N$10=0.5,0,IF('Base no wds'!AK130=1,'Base with wds'!$H$4,'Base with wds'!$H$5))</f>
        <v>0.95</v>
      </c>
      <c r="O127" s="29">
        <f>1-IF(O$10=0.5,0,IF('Base no wds'!AL130=1,'Base with wds'!$H$4,'Base with wds'!$H$5))</f>
        <v>0.95</v>
      </c>
      <c r="P127" s="29">
        <f>1-IF(P$10=0.5,0,IF('Base no wds'!AM130=1,'Base with wds'!$H$4,'Base with wds'!$H$5))</f>
        <v>0.995</v>
      </c>
      <c r="Q127" s="29">
        <f>1-IF(Q$10=0.5,0,IF('Base no wds'!AN130=1,'Base with wds'!$H$4,'Base with wds'!$H$5))</f>
        <v>0.95</v>
      </c>
      <c r="R127" s="29">
        <f>1-IF(R$10=0.5,0,IF('Base no wds'!AO130=1,'Base with wds'!$H$4,'Base with wds'!$H$5))</f>
        <v>0.95</v>
      </c>
      <c r="S127" s="29">
        <f>1-IF(S$10=0.5,0,IF('Base no wds'!AP130=1,'Base with wds'!$H$4,'Base with wds'!$H$5))</f>
        <v>0.95</v>
      </c>
      <c r="T127" s="29">
        <f>1-IF(T$10=0.5,0,IF('Base no wds'!AQ130=1,'Base with wds'!$H$4,'Base with wds'!$H$5))</f>
        <v>0.95</v>
      </c>
      <c r="U127" s="29">
        <f>1-IF(U$10=0.5,0,IF('Base no wds'!AR130=1,'Base with wds'!$H$4,'Base with wds'!$H$5))</f>
        <v>0.995</v>
      </c>
      <c r="V127" s="29">
        <f>1-IF(V$10=0.5,0,IF('Base no wds'!AS130=1,'Base with wds'!$H$4,'Base with wds'!$H$5))</f>
        <v>0.95</v>
      </c>
      <c r="X127">
        <f t="shared" si="12"/>
        <v>116</v>
      </c>
      <c r="Y127" s="29">
        <f>PRODUCT($C127:C127)</f>
        <v>1</v>
      </c>
      <c r="Z127" s="29">
        <f>PRODUCT($C127:D127)</f>
        <v>0.95</v>
      </c>
      <c r="AA127" s="29">
        <f>PRODUCT($C127:E127)</f>
        <v>0.90249999999999997</v>
      </c>
      <c r="AB127" s="29">
        <f>PRODUCT($C127:F127)</f>
        <v>0.85737499999999989</v>
      </c>
      <c r="AC127" s="29">
        <f>PRODUCT($C127:G127)</f>
        <v>0.81450624999999988</v>
      </c>
      <c r="AD127" s="29">
        <f>PRODUCT($C127:H127)</f>
        <v>0.77378093749999988</v>
      </c>
      <c r="AE127" s="29">
        <f>PRODUCT($C127:I127)</f>
        <v>0.7350918906249998</v>
      </c>
      <c r="AF127" s="29">
        <f>PRODUCT($C127:J127)</f>
        <v>0.73141643117187483</v>
      </c>
      <c r="AG127" s="29">
        <f>PRODUCT($C127:K127)</f>
        <v>0.69484560961328101</v>
      </c>
      <c r="AH127" s="29">
        <f>PRODUCT($C127:L127)</f>
        <v>0.66010332913261693</v>
      </c>
      <c r="AI127" s="29">
        <f>PRODUCT($C127:M127)</f>
        <v>0.62709816267598606</v>
      </c>
      <c r="AJ127" s="29">
        <f>PRODUCT($C127:N127)</f>
        <v>0.59574325454218668</v>
      </c>
      <c r="AK127" s="29">
        <f>PRODUCT($C127:O127)</f>
        <v>0.56595609181507733</v>
      </c>
      <c r="AL127" s="29">
        <f>PRODUCT($C127:P127)</f>
        <v>0.563126311356002</v>
      </c>
      <c r="AM127" s="29">
        <f>PRODUCT($C127:Q127)</f>
        <v>0.53496999578820192</v>
      </c>
      <c r="AN127" s="29">
        <f>PRODUCT($C127:R127)</f>
        <v>0.50822149599879185</v>
      </c>
      <c r="AO127" s="29">
        <f>PRODUCT($C127:S127)</f>
        <v>0.48281042119885226</v>
      </c>
      <c r="AP127" s="29">
        <f>PRODUCT($C127:T127)</f>
        <v>0.45866990013890963</v>
      </c>
      <c r="AQ127" s="29">
        <f>PRODUCT($C127:U127)</f>
        <v>0.45637655063821508</v>
      </c>
      <c r="AR127" s="29">
        <f>PRODUCT($C127:V127)</f>
        <v>0.4335577231063043</v>
      </c>
      <c r="AU127">
        <f t="shared" si="13"/>
        <v>116</v>
      </c>
      <c r="AV127" s="30">
        <f>Y127*'Base no wds'!AA130</f>
        <v>0</v>
      </c>
      <c r="AW127" s="30">
        <f>Z127*'Base no wds'!AB130</f>
        <v>0</v>
      </c>
      <c r="AX127" s="30">
        <f>AA127*'Base no wds'!AC130</f>
        <v>0</v>
      </c>
      <c r="AY127" s="30">
        <f>AB127*'Base no wds'!AD130</f>
        <v>0</v>
      </c>
      <c r="AZ127" s="30">
        <f>AC127*'Base no wds'!AE130</f>
        <v>0</v>
      </c>
      <c r="BA127" s="30">
        <f>AD127*'Base no wds'!AF130</f>
        <v>0</v>
      </c>
      <c r="BB127" s="30">
        <f>AE127*'Base no wds'!AG130</f>
        <v>0.7350918906249998</v>
      </c>
      <c r="BC127" s="30">
        <f>AF127*'Base no wds'!AH130</f>
        <v>0</v>
      </c>
      <c r="BD127" s="30">
        <f>AG127*'Base no wds'!AI130</f>
        <v>0</v>
      </c>
      <c r="BE127" s="30">
        <f>AH127*'Base no wds'!AJ130</f>
        <v>0</v>
      </c>
      <c r="BF127" s="30">
        <f>AI127*'Base no wds'!AK130</f>
        <v>0</v>
      </c>
      <c r="BG127" s="30">
        <f>AJ127*'Base no wds'!AL130</f>
        <v>0</v>
      </c>
      <c r="BH127" s="30">
        <f>AK127*'Base no wds'!AM130</f>
        <v>0.56595609181507733</v>
      </c>
      <c r="BI127" s="30">
        <f>AL127*'Base no wds'!AN130</f>
        <v>0</v>
      </c>
      <c r="BJ127" s="30">
        <f>AM127*'Base no wds'!AO130</f>
        <v>0</v>
      </c>
      <c r="BK127" s="30">
        <f>AN127*'Base no wds'!AP130</f>
        <v>0</v>
      </c>
      <c r="BL127" s="30">
        <f>AO127*'Base no wds'!AQ130</f>
        <v>0</v>
      </c>
      <c r="BM127" s="30">
        <f>AP127*'Base no wds'!AR130</f>
        <v>0.45866990013890963</v>
      </c>
      <c r="BN127" s="30">
        <f>AQ127*'Base no wds'!AS130</f>
        <v>0</v>
      </c>
      <c r="BO127" s="30">
        <f>AR127*'Base no wds'!AT130</f>
        <v>0.4335577231063043</v>
      </c>
      <c r="BP127" s="8">
        <f t="shared" si="14"/>
        <v>2.1932756056852911</v>
      </c>
      <c r="BQ127" s="32">
        <f t="shared" si="10"/>
        <v>2</v>
      </c>
    </row>
    <row r="128" spans="1:69" x14ac:dyDescent="0.2">
      <c r="A128">
        <f t="shared" si="11"/>
        <v>117</v>
      </c>
      <c r="C128" s="29">
        <f>1-IF(C$10=0.5,0,IF('Base no wds'!Z131=1,'Base with wds'!$H$4,'Base with wds'!$H$5))</f>
        <v>1</v>
      </c>
      <c r="D128" s="29">
        <f>1-IF(D$10=0.5,0,IF('Base no wds'!AA131=1,'Base with wds'!$H$4,'Base with wds'!$H$5))</f>
        <v>0.95</v>
      </c>
      <c r="E128" s="29">
        <f>1-IF(E$10=0.5,0,IF('Base no wds'!AB131=1,'Base with wds'!$H$4,'Base with wds'!$H$5))</f>
        <v>0.995</v>
      </c>
      <c r="F128" s="29">
        <f>1-IF(F$10=0.5,0,IF('Base no wds'!AC131=1,'Base with wds'!$H$4,'Base with wds'!$H$5))</f>
        <v>0.95</v>
      </c>
      <c r="G128" s="29">
        <f>1-IF(G$10=0.5,0,IF('Base no wds'!AD131=1,'Base with wds'!$H$4,'Base with wds'!$H$5))</f>
        <v>0.995</v>
      </c>
      <c r="H128" s="29">
        <f>1-IF(H$10=0.5,0,IF('Base no wds'!AE131=1,'Base with wds'!$H$4,'Base with wds'!$H$5))</f>
        <v>0.995</v>
      </c>
      <c r="I128" s="29">
        <f>1-IF(I$10=0.5,0,IF('Base no wds'!AF131=1,'Base with wds'!$H$4,'Base with wds'!$H$5))</f>
        <v>0.95</v>
      </c>
      <c r="J128" s="29">
        <f>1-IF(J$10=0.5,0,IF('Base no wds'!AG131=1,'Base with wds'!$H$4,'Base with wds'!$H$5))</f>
        <v>0.995</v>
      </c>
      <c r="K128" s="29">
        <f>1-IF(K$10=0.5,0,IF('Base no wds'!AH131=1,'Base with wds'!$H$4,'Base with wds'!$H$5))</f>
        <v>0.95</v>
      </c>
      <c r="L128" s="29">
        <f>1-IF(L$10=0.5,0,IF('Base no wds'!AI131=1,'Base with wds'!$H$4,'Base with wds'!$H$5))</f>
        <v>0.95</v>
      </c>
      <c r="M128" s="29">
        <f>1-IF(M$10=0.5,0,IF('Base no wds'!AJ131=1,'Base with wds'!$H$4,'Base with wds'!$H$5))</f>
        <v>0.995</v>
      </c>
      <c r="N128" s="29">
        <f>1-IF(N$10=0.5,0,IF('Base no wds'!AK131=1,'Base with wds'!$H$4,'Base with wds'!$H$5))</f>
        <v>0.95</v>
      </c>
      <c r="O128" s="29">
        <f>1-IF(O$10=0.5,0,IF('Base no wds'!AL131=1,'Base with wds'!$H$4,'Base with wds'!$H$5))</f>
        <v>0.995</v>
      </c>
      <c r="P128" s="29">
        <f>1-IF(P$10=0.5,0,IF('Base no wds'!AM131=1,'Base with wds'!$H$4,'Base with wds'!$H$5))</f>
        <v>0.95</v>
      </c>
      <c r="Q128" s="29">
        <f>1-IF(Q$10=0.5,0,IF('Base no wds'!AN131=1,'Base with wds'!$H$4,'Base with wds'!$H$5))</f>
        <v>0.95</v>
      </c>
      <c r="R128" s="29">
        <f>1-IF(R$10=0.5,0,IF('Base no wds'!AO131=1,'Base with wds'!$H$4,'Base with wds'!$H$5))</f>
        <v>0.95</v>
      </c>
      <c r="S128" s="29">
        <f>1-IF(S$10=0.5,0,IF('Base no wds'!AP131=1,'Base with wds'!$H$4,'Base with wds'!$H$5))</f>
        <v>0.95</v>
      </c>
      <c r="T128" s="29">
        <f>1-IF(T$10=0.5,0,IF('Base no wds'!AQ131=1,'Base with wds'!$H$4,'Base with wds'!$H$5))</f>
        <v>0.95</v>
      </c>
      <c r="U128" s="29">
        <f>1-IF(U$10=0.5,0,IF('Base no wds'!AR131=1,'Base with wds'!$H$4,'Base with wds'!$H$5))</f>
        <v>0.95</v>
      </c>
      <c r="V128" s="29">
        <f>1-IF(V$10=0.5,0,IF('Base no wds'!AS131=1,'Base with wds'!$H$4,'Base with wds'!$H$5))</f>
        <v>0.95</v>
      </c>
      <c r="X128">
        <f t="shared" si="12"/>
        <v>117</v>
      </c>
      <c r="Y128" s="29">
        <f>PRODUCT($C128:C128)</f>
        <v>1</v>
      </c>
      <c r="Z128" s="29">
        <f>PRODUCT($C128:D128)</f>
        <v>0.95</v>
      </c>
      <c r="AA128" s="29">
        <f>PRODUCT($C128:E128)</f>
        <v>0.94524999999999992</v>
      </c>
      <c r="AB128" s="29">
        <f>PRODUCT($C128:F128)</f>
        <v>0.89798749999999994</v>
      </c>
      <c r="AC128" s="29">
        <f>PRODUCT($C128:G128)</f>
        <v>0.8934975624999999</v>
      </c>
      <c r="AD128" s="29">
        <f>PRODUCT($C128:H128)</f>
        <v>0.88903007468749995</v>
      </c>
      <c r="AE128" s="29">
        <f>PRODUCT($C128:I128)</f>
        <v>0.84457857095312494</v>
      </c>
      <c r="AF128" s="29">
        <f>PRODUCT($C128:J128)</f>
        <v>0.84035567809835932</v>
      </c>
      <c r="AG128" s="29">
        <f>PRODUCT($C128:K128)</f>
        <v>0.79833789419344137</v>
      </c>
      <c r="AH128" s="29">
        <f>PRODUCT($C128:L128)</f>
        <v>0.75842099948376929</v>
      </c>
      <c r="AI128" s="29">
        <f>PRODUCT($C128:M128)</f>
        <v>0.7546288944863504</v>
      </c>
      <c r="AJ128" s="29">
        <f>PRODUCT($C128:N128)</f>
        <v>0.71689744976203285</v>
      </c>
      <c r="AK128" s="29">
        <f>PRODUCT($C128:O128)</f>
        <v>0.71331296251322263</v>
      </c>
      <c r="AL128" s="29">
        <f>PRODUCT($C128:P128)</f>
        <v>0.67764731438756143</v>
      </c>
      <c r="AM128" s="29">
        <f>PRODUCT($C128:Q128)</f>
        <v>0.64376494866818335</v>
      </c>
      <c r="AN128" s="29">
        <f>PRODUCT($C128:R128)</f>
        <v>0.61157670123477414</v>
      </c>
      <c r="AO128" s="29">
        <f>PRODUCT($C128:S128)</f>
        <v>0.58099786617303539</v>
      </c>
      <c r="AP128" s="29">
        <f>PRODUCT($C128:T128)</f>
        <v>0.55194797286438357</v>
      </c>
      <c r="AQ128" s="29">
        <f>PRODUCT($C128:U128)</f>
        <v>0.52435057422116438</v>
      </c>
      <c r="AR128" s="29">
        <f>PRODUCT($C128:V128)</f>
        <v>0.49813304551010612</v>
      </c>
      <c r="AU128">
        <f t="shared" si="13"/>
        <v>117</v>
      </c>
      <c r="AV128" s="30">
        <f>Y128*'Base no wds'!AA131</f>
        <v>0</v>
      </c>
      <c r="AW128" s="30">
        <f>Z128*'Base no wds'!AB131</f>
        <v>0.95</v>
      </c>
      <c r="AX128" s="30">
        <f>AA128*'Base no wds'!AC131</f>
        <v>0</v>
      </c>
      <c r="AY128" s="30">
        <f>AB128*'Base no wds'!AD131</f>
        <v>0.89798749999999994</v>
      </c>
      <c r="AZ128" s="30">
        <f>AC128*'Base no wds'!AE131</f>
        <v>0.8934975624999999</v>
      </c>
      <c r="BA128" s="30">
        <f>AD128*'Base no wds'!AF131</f>
        <v>0</v>
      </c>
      <c r="BB128" s="30">
        <f>AE128*'Base no wds'!AG131</f>
        <v>0.84457857095312494</v>
      </c>
      <c r="BC128" s="30">
        <f>AF128*'Base no wds'!AH131</f>
        <v>0</v>
      </c>
      <c r="BD128" s="30">
        <f>AG128*'Base no wds'!AI131</f>
        <v>0</v>
      </c>
      <c r="BE128" s="30">
        <f>AH128*'Base no wds'!AJ131</f>
        <v>0.75842099948376929</v>
      </c>
      <c r="BF128" s="30">
        <f>AI128*'Base no wds'!AK131</f>
        <v>0</v>
      </c>
      <c r="BG128" s="30">
        <f>AJ128*'Base no wds'!AL131</f>
        <v>0.71689744976203285</v>
      </c>
      <c r="BH128" s="30">
        <f>AK128*'Base no wds'!AM131</f>
        <v>0</v>
      </c>
      <c r="BI128" s="30">
        <f>AL128*'Base no wds'!AN131</f>
        <v>0</v>
      </c>
      <c r="BJ128" s="30">
        <f>AM128*'Base no wds'!AO131</f>
        <v>0</v>
      </c>
      <c r="BK128" s="30">
        <f>AN128*'Base no wds'!AP131</f>
        <v>0</v>
      </c>
      <c r="BL128" s="30">
        <f>AO128*'Base no wds'!AQ131</f>
        <v>0</v>
      </c>
      <c r="BM128" s="30">
        <f>AP128*'Base no wds'!AR131</f>
        <v>0</v>
      </c>
      <c r="BN128" s="30">
        <f>AQ128*'Base no wds'!AS131</f>
        <v>0</v>
      </c>
      <c r="BO128" s="30">
        <f>AR128*'Base no wds'!AT131</f>
        <v>0.49813304551010612</v>
      </c>
      <c r="BP128" s="8">
        <f t="shared" si="14"/>
        <v>5.5595151282090329</v>
      </c>
      <c r="BQ128" s="32">
        <f t="shared" si="10"/>
        <v>6</v>
      </c>
    </row>
    <row r="129" spans="1:69" x14ac:dyDescent="0.2">
      <c r="A129">
        <f t="shared" si="11"/>
        <v>118</v>
      </c>
      <c r="C129" s="29">
        <f>1-IF(C$10=0.5,0,IF('Base no wds'!Z132=1,'Base with wds'!$H$4,'Base with wds'!$H$5))</f>
        <v>1</v>
      </c>
      <c r="D129" s="29">
        <f>1-IF(D$10=0.5,0,IF('Base no wds'!AA132=1,'Base with wds'!$H$4,'Base with wds'!$H$5))</f>
        <v>0.995</v>
      </c>
      <c r="E129" s="29">
        <f>1-IF(E$10=0.5,0,IF('Base no wds'!AB132=1,'Base with wds'!$H$4,'Base with wds'!$H$5))</f>
        <v>0.995</v>
      </c>
      <c r="F129" s="29">
        <f>1-IF(F$10=0.5,0,IF('Base no wds'!AC132=1,'Base with wds'!$H$4,'Base with wds'!$H$5))</f>
        <v>0.995</v>
      </c>
      <c r="G129" s="29">
        <f>1-IF(G$10=0.5,0,IF('Base no wds'!AD132=1,'Base with wds'!$H$4,'Base with wds'!$H$5))</f>
        <v>0.95</v>
      </c>
      <c r="H129" s="29">
        <f>1-IF(H$10=0.5,0,IF('Base no wds'!AE132=1,'Base with wds'!$H$4,'Base with wds'!$H$5))</f>
        <v>0.95</v>
      </c>
      <c r="I129" s="29">
        <f>1-IF(I$10=0.5,0,IF('Base no wds'!AF132=1,'Base with wds'!$H$4,'Base with wds'!$H$5))</f>
        <v>0.995</v>
      </c>
      <c r="J129" s="29">
        <f>1-IF(J$10=0.5,0,IF('Base no wds'!AG132=1,'Base with wds'!$H$4,'Base with wds'!$H$5))</f>
        <v>0.95</v>
      </c>
      <c r="K129" s="29">
        <f>1-IF(K$10=0.5,0,IF('Base no wds'!AH132=1,'Base with wds'!$H$4,'Base with wds'!$H$5))</f>
        <v>0.995</v>
      </c>
      <c r="L129" s="29">
        <f>1-IF(L$10=0.5,0,IF('Base no wds'!AI132=1,'Base with wds'!$H$4,'Base with wds'!$H$5))</f>
        <v>0.95</v>
      </c>
      <c r="M129" s="29">
        <f>1-IF(M$10=0.5,0,IF('Base no wds'!AJ132=1,'Base with wds'!$H$4,'Base with wds'!$H$5))</f>
        <v>0.995</v>
      </c>
      <c r="N129" s="29">
        <f>1-IF(N$10=0.5,0,IF('Base no wds'!AK132=1,'Base with wds'!$H$4,'Base with wds'!$H$5))</f>
        <v>0.95</v>
      </c>
      <c r="O129" s="29">
        <f>1-IF(O$10=0.5,0,IF('Base no wds'!AL132=1,'Base with wds'!$H$4,'Base with wds'!$H$5))</f>
        <v>0.95</v>
      </c>
      <c r="P129" s="29">
        <f>1-IF(P$10=0.5,0,IF('Base no wds'!AM132=1,'Base with wds'!$H$4,'Base with wds'!$H$5))</f>
        <v>0.95</v>
      </c>
      <c r="Q129" s="29">
        <f>1-IF(Q$10=0.5,0,IF('Base no wds'!AN132=1,'Base with wds'!$H$4,'Base with wds'!$H$5))</f>
        <v>0.995</v>
      </c>
      <c r="R129" s="29">
        <f>1-IF(R$10=0.5,0,IF('Base no wds'!AO132=1,'Base with wds'!$H$4,'Base with wds'!$H$5))</f>
        <v>0.95</v>
      </c>
      <c r="S129" s="29">
        <f>1-IF(S$10=0.5,0,IF('Base no wds'!AP132=1,'Base with wds'!$H$4,'Base with wds'!$H$5))</f>
        <v>0.995</v>
      </c>
      <c r="T129" s="29">
        <f>1-IF(T$10=0.5,0,IF('Base no wds'!AQ132=1,'Base with wds'!$H$4,'Base with wds'!$H$5))</f>
        <v>0.995</v>
      </c>
      <c r="U129" s="29">
        <f>1-IF(U$10=0.5,0,IF('Base no wds'!AR132=1,'Base with wds'!$H$4,'Base with wds'!$H$5))</f>
        <v>0.95</v>
      </c>
      <c r="V129" s="29">
        <f>1-IF(V$10=0.5,0,IF('Base no wds'!AS132=1,'Base with wds'!$H$4,'Base with wds'!$H$5))</f>
        <v>0.95</v>
      </c>
      <c r="X129">
        <f t="shared" si="12"/>
        <v>118</v>
      </c>
      <c r="Y129" s="29">
        <f>PRODUCT($C129:C129)</f>
        <v>1</v>
      </c>
      <c r="Z129" s="29">
        <f>PRODUCT($C129:D129)</f>
        <v>0.995</v>
      </c>
      <c r="AA129" s="29">
        <f>PRODUCT($C129:E129)</f>
        <v>0.99002500000000004</v>
      </c>
      <c r="AB129" s="29">
        <f>PRODUCT($C129:F129)</f>
        <v>0.98507487500000002</v>
      </c>
      <c r="AC129" s="29">
        <f>PRODUCT($C129:G129)</f>
        <v>0.93582113124999999</v>
      </c>
      <c r="AD129" s="29">
        <f>PRODUCT($C129:H129)</f>
        <v>0.88903007468749995</v>
      </c>
      <c r="AE129" s="29">
        <f>PRODUCT($C129:I129)</f>
        <v>0.88458492431406244</v>
      </c>
      <c r="AF129" s="29">
        <f>PRODUCT($C129:J129)</f>
        <v>0.84035567809835932</v>
      </c>
      <c r="AG129" s="29">
        <f>PRODUCT($C129:K129)</f>
        <v>0.83615389970786747</v>
      </c>
      <c r="AH129" s="29">
        <f>PRODUCT($C129:L129)</f>
        <v>0.79434620472247408</v>
      </c>
      <c r="AI129" s="29">
        <f>PRODUCT($C129:M129)</f>
        <v>0.79037447369886171</v>
      </c>
      <c r="AJ129" s="29">
        <f>PRODUCT($C129:N129)</f>
        <v>0.75085575001391858</v>
      </c>
      <c r="AK129" s="29">
        <f>PRODUCT($C129:O129)</f>
        <v>0.71331296251322263</v>
      </c>
      <c r="AL129" s="29">
        <f>PRODUCT($C129:P129)</f>
        <v>0.67764731438756143</v>
      </c>
      <c r="AM129" s="29">
        <f>PRODUCT($C129:Q129)</f>
        <v>0.67425907781562366</v>
      </c>
      <c r="AN129" s="29">
        <f>PRODUCT($C129:R129)</f>
        <v>0.64054612392484245</v>
      </c>
      <c r="AO129" s="29">
        <f>PRODUCT($C129:S129)</f>
        <v>0.63734339330521828</v>
      </c>
      <c r="AP129" s="29">
        <f>PRODUCT($C129:T129)</f>
        <v>0.63415667633869222</v>
      </c>
      <c r="AQ129" s="29">
        <f>PRODUCT($C129:U129)</f>
        <v>0.60244884252175757</v>
      </c>
      <c r="AR129" s="29">
        <f>PRODUCT($C129:V129)</f>
        <v>0.57232640039566962</v>
      </c>
      <c r="AU129">
        <f t="shared" si="13"/>
        <v>118</v>
      </c>
      <c r="AV129" s="30">
        <f>Y129*'Base no wds'!AA132</f>
        <v>1</v>
      </c>
      <c r="AW129" s="30">
        <f>Z129*'Base no wds'!AB132</f>
        <v>0.995</v>
      </c>
      <c r="AX129" s="30">
        <f>AA129*'Base no wds'!AC132</f>
        <v>0.99002500000000004</v>
      </c>
      <c r="AY129" s="30">
        <f>AB129*'Base no wds'!AD132</f>
        <v>0</v>
      </c>
      <c r="AZ129" s="30">
        <f>AC129*'Base no wds'!AE132</f>
        <v>0</v>
      </c>
      <c r="BA129" s="30">
        <f>AD129*'Base no wds'!AF132</f>
        <v>0.88903007468749995</v>
      </c>
      <c r="BB129" s="30">
        <f>AE129*'Base no wds'!AG132</f>
        <v>0</v>
      </c>
      <c r="BC129" s="30">
        <f>AF129*'Base no wds'!AH132</f>
        <v>0.84035567809835932</v>
      </c>
      <c r="BD129" s="30">
        <f>AG129*'Base no wds'!AI132</f>
        <v>0</v>
      </c>
      <c r="BE129" s="30">
        <f>AH129*'Base no wds'!AJ132</f>
        <v>0.79434620472247408</v>
      </c>
      <c r="BF129" s="30">
        <f>AI129*'Base no wds'!AK132</f>
        <v>0</v>
      </c>
      <c r="BG129" s="30">
        <f>AJ129*'Base no wds'!AL132</f>
        <v>0</v>
      </c>
      <c r="BH129" s="30">
        <f>AK129*'Base no wds'!AM132</f>
        <v>0</v>
      </c>
      <c r="BI129" s="30">
        <f>AL129*'Base no wds'!AN132</f>
        <v>0.67764731438756143</v>
      </c>
      <c r="BJ129" s="30">
        <f>AM129*'Base no wds'!AO132</f>
        <v>0</v>
      </c>
      <c r="BK129" s="30">
        <f>AN129*'Base no wds'!AP132</f>
        <v>0.64054612392484245</v>
      </c>
      <c r="BL129" s="30">
        <f>AO129*'Base no wds'!AQ132</f>
        <v>0.63734339330521828</v>
      </c>
      <c r="BM129" s="30">
        <f>AP129*'Base no wds'!AR132</f>
        <v>0</v>
      </c>
      <c r="BN129" s="30">
        <f>AQ129*'Base no wds'!AS132</f>
        <v>0</v>
      </c>
      <c r="BO129" s="30">
        <f>AR129*'Base no wds'!AT132</f>
        <v>0</v>
      </c>
      <c r="BP129" s="8">
        <f t="shared" si="14"/>
        <v>7.4642937891259562</v>
      </c>
      <c r="BQ129" s="32">
        <f t="shared" si="10"/>
        <v>7</v>
      </c>
    </row>
    <row r="130" spans="1:69" x14ac:dyDescent="0.2">
      <c r="A130">
        <f t="shared" si="11"/>
        <v>119</v>
      </c>
      <c r="C130" s="29">
        <f>1-IF(C$10=0.5,0,IF('Base no wds'!Z133=1,'Base with wds'!$H$4,'Base with wds'!$H$5))</f>
        <v>1</v>
      </c>
      <c r="D130" s="29">
        <f>1-IF(D$10=0.5,0,IF('Base no wds'!AA133=1,'Base with wds'!$H$4,'Base with wds'!$H$5))</f>
        <v>0.995</v>
      </c>
      <c r="E130" s="29">
        <f>1-IF(E$10=0.5,0,IF('Base no wds'!AB133=1,'Base with wds'!$H$4,'Base with wds'!$H$5))</f>
        <v>0.995</v>
      </c>
      <c r="F130" s="29">
        <f>1-IF(F$10=0.5,0,IF('Base no wds'!AC133=1,'Base with wds'!$H$4,'Base with wds'!$H$5))</f>
        <v>0.95</v>
      </c>
      <c r="G130" s="29">
        <f>1-IF(G$10=0.5,0,IF('Base no wds'!AD133=1,'Base with wds'!$H$4,'Base with wds'!$H$5))</f>
        <v>0.995</v>
      </c>
      <c r="H130" s="29">
        <f>1-IF(H$10=0.5,0,IF('Base no wds'!AE133=1,'Base with wds'!$H$4,'Base with wds'!$H$5))</f>
        <v>0.995</v>
      </c>
      <c r="I130" s="29">
        <f>1-IF(I$10=0.5,0,IF('Base no wds'!AF133=1,'Base with wds'!$H$4,'Base with wds'!$H$5))</f>
        <v>0.95</v>
      </c>
      <c r="J130" s="29">
        <f>1-IF(J$10=0.5,0,IF('Base no wds'!AG133=1,'Base with wds'!$H$4,'Base with wds'!$H$5))</f>
        <v>0.95</v>
      </c>
      <c r="K130" s="29">
        <f>1-IF(K$10=0.5,0,IF('Base no wds'!AH133=1,'Base with wds'!$H$4,'Base with wds'!$H$5))</f>
        <v>0.95</v>
      </c>
      <c r="L130" s="29">
        <f>1-IF(L$10=0.5,0,IF('Base no wds'!AI133=1,'Base with wds'!$H$4,'Base with wds'!$H$5))</f>
        <v>0.95</v>
      </c>
      <c r="M130" s="29">
        <f>1-IF(M$10=0.5,0,IF('Base no wds'!AJ133=1,'Base with wds'!$H$4,'Base with wds'!$H$5))</f>
        <v>0.95</v>
      </c>
      <c r="N130" s="29">
        <f>1-IF(N$10=0.5,0,IF('Base no wds'!AK133=1,'Base with wds'!$H$4,'Base with wds'!$H$5))</f>
        <v>0.95</v>
      </c>
      <c r="O130" s="29">
        <f>1-IF(O$10=0.5,0,IF('Base no wds'!AL133=1,'Base with wds'!$H$4,'Base with wds'!$H$5))</f>
        <v>0.995</v>
      </c>
      <c r="P130" s="29">
        <f>1-IF(P$10=0.5,0,IF('Base no wds'!AM133=1,'Base with wds'!$H$4,'Base with wds'!$H$5))</f>
        <v>0.995</v>
      </c>
      <c r="Q130" s="29">
        <f>1-IF(Q$10=0.5,0,IF('Base no wds'!AN133=1,'Base with wds'!$H$4,'Base with wds'!$H$5))</f>
        <v>0.95</v>
      </c>
      <c r="R130" s="29">
        <f>1-IF(R$10=0.5,0,IF('Base no wds'!AO133=1,'Base with wds'!$H$4,'Base with wds'!$H$5))</f>
        <v>0.95</v>
      </c>
      <c r="S130" s="29">
        <f>1-IF(S$10=0.5,0,IF('Base no wds'!AP133=1,'Base with wds'!$H$4,'Base with wds'!$H$5))</f>
        <v>0.95</v>
      </c>
      <c r="T130" s="29">
        <f>1-IF(T$10=0.5,0,IF('Base no wds'!AQ133=1,'Base with wds'!$H$4,'Base with wds'!$H$5))</f>
        <v>0.995</v>
      </c>
      <c r="U130" s="29">
        <f>1-IF(U$10=0.5,0,IF('Base no wds'!AR133=1,'Base with wds'!$H$4,'Base with wds'!$H$5))</f>
        <v>0.95</v>
      </c>
      <c r="V130" s="29">
        <f>1-IF(V$10=0.5,0,IF('Base no wds'!AS133=1,'Base with wds'!$H$4,'Base with wds'!$H$5))</f>
        <v>0.995</v>
      </c>
      <c r="X130">
        <f t="shared" si="12"/>
        <v>119</v>
      </c>
      <c r="Y130" s="29">
        <f>PRODUCT($C130:C130)</f>
        <v>1</v>
      </c>
      <c r="Z130" s="29">
        <f>PRODUCT($C130:D130)</f>
        <v>0.995</v>
      </c>
      <c r="AA130" s="29">
        <f>PRODUCT($C130:E130)</f>
        <v>0.99002500000000004</v>
      </c>
      <c r="AB130" s="29">
        <f>PRODUCT($C130:F130)</f>
        <v>0.94052374999999999</v>
      </c>
      <c r="AC130" s="29">
        <f>PRODUCT($C130:G130)</f>
        <v>0.93582113124999999</v>
      </c>
      <c r="AD130" s="29">
        <f>PRODUCT($C130:H130)</f>
        <v>0.93114202559375003</v>
      </c>
      <c r="AE130" s="29">
        <f>PRODUCT($C130:I130)</f>
        <v>0.88458492431406244</v>
      </c>
      <c r="AF130" s="29">
        <f>PRODUCT($C130:J130)</f>
        <v>0.84035567809835932</v>
      </c>
      <c r="AG130" s="29">
        <f>PRODUCT($C130:K130)</f>
        <v>0.79833789419344137</v>
      </c>
      <c r="AH130" s="29">
        <f>PRODUCT($C130:L130)</f>
        <v>0.75842099948376929</v>
      </c>
      <c r="AI130" s="29">
        <f>PRODUCT($C130:M130)</f>
        <v>0.72049994950958074</v>
      </c>
      <c r="AJ130" s="29">
        <f>PRODUCT($C130:N130)</f>
        <v>0.68447495203410169</v>
      </c>
      <c r="AK130" s="29">
        <f>PRODUCT($C130:O130)</f>
        <v>0.6810525772739312</v>
      </c>
      <c r="AL130" s="29">
        <f>PRODUCT($C130:P130)</f>
        <v>0.67764731438756154</v>
      </c>
      <c r="AM130" s="29">
        <f>PRODUCT($C130:Q130)</f>
        <v>0.64376494866818346</v>
      </c>
      <c r="AN130" s="29">
        <f>PRODUCT($C130:R130)</f>
        <v>0.61157670123477426</v>
      </c>
      <c r="AO130" s="29">
        <f>PRODUCT($C130:S130)</f>
        <v>0.5809978661730355</v>
      </c>
      <c r="AP130" s="29">
        <f>PRODUCT($C130:T130)</f>
        <v>0.57809287684217037</v>
      </c>
      <c r="AQ130" s="29">
        <f>PRODUCT($C130:U130)</f>
        <v>0.54918823300006181</v>
      </c>
      <c r="AR130" s="29">
        <f>PRODUCT($C130:V130)</f>
        <v>0.54644229183506154</v>
      </c>
      <c r="AU130">
        <f t="shared" si="13"/>
        <v>119</v>
      </c>
      <c r="AV130" s="30">
        <f>Y130*'Base no wds'!AA133</f>
        <v>1</v>
      </c>
      <c r="AW130" s="30">
        <f>Z130*'Base no wds'!AB133</f>
        <v>0.995</v>
      </c>
      <c r="AX130" s="30">
        <f>AA130*'Base no wds'!AC133</f>
        <v>0</v>
      </c>
      <c r="AY130" s="30">
        <f>AB130*'Base no wds'!AD133</f>
        <v>0.94052374999999999</v>
      </c>
      <c r="AZ130" s="30">
        <f>AC130*'Base no wds'!AE133</f>
        <v>0.93582113124999999</v>
      </c>
      <c r="BA130" s="30">
        <f>AD130*'Base no wds'!AF133</f>
        <v>0</v>
      </c>
      <c r="BB130" s="30">
        <f>AE130*'Base no wds'!AG133</f>
        <v>0</v>
      </c>
      <c r="BC130" s="30">
        <f>AF130*'Base no wds'!AH133</f>
        <v>0</v>
      </c>
      <c r="BD130" s="30">
        <f>AG130*'Base no wds'!AI133</f>
        <v>0</v>
      </c>
      <c r="BE130" s="30">
        <f>AH130*'Base no wds'!AJ133</f>
        <v>0</v>
      </c>
      <c r="BF130" s="30">
        <f>AI130*'Base no wds'!AK133</f>
        <v>0</v>
      </c>
      <c r="BG130" s="30">
        <f>AJ130*'Base no wds'!AL133</f>
        <v>0.68447495203410169</v>
      </c>
      <c r="BH130" s="30">
        <f>AK130*'Base no wds'!AM133</f>
        <v>0.6810525772739312</v>
      </c>
      <c r="BI130" s="30">
        <f>AL130*'Base no wds'!AN133</f>
        <v>0</v>
      </c>
      <c r="BJ130" s="30">
        <f>AM130*'Base no wds'!AO133</f>
        <v>0</v>
      </c>
      <c r="BK130" s="30">
        <f>AN130*'Base no wds'!AP133</f>
        <v>0</v>
      </c>
      <c r="BL130" s="30">
        <f>AO130*'Base no wds'!AQ133</f>
        <v>0.5809978661730355</v>
      </c>
      <c r="BM130" s="30">
        <f>AP130*'Base no wds'!AR133</f>
        <v>0</v>
      </c>
      <c r="BN130" s="30">
        <f>AQ130*'Base no wds'!AS133</f>
        <v>0.54918823300006181</v>
      </c>
      <c r="BO130" s="30">
        <f>AR130*'Base no wds'!AT133</f>
        <v>0</v>
      </c>
      <c r="BP130" s="8">
        <f t="shared" si="14"/>
        <v>6.3670585097311303</v>
      </c>
      <c r="BQ130" s="32">
        <f t="shared" si="10"/>
        <v>6</v>
      </c>
    </row>
    <row r="131" spans="1:69" x14ac:dyDescent="0.2">
      <c r="A131">
        <f t="shared" si="11"/>
        <v>120</v>
      </c>
      <c r="C131" s="29">
        <f>1-IF(C$10=0.5,0,IF('Base no wds'!Z134=1,'Base with wds'!$H$4,'Base with wds'!$H$5))</f>
        <v>1</v>
      </c>
      <c r="D131" s="29">
        <f>1-IF(D$10=0.5,0,IF('Base no wds'!AA134=1,'Base with wds'!$H$4,'Base with wds'!$H$5))</f>
        <v>0.95</v>
      </c>
      <c r="E131" s="29">
        <f>1-IF(E$10=0.5,0,IF('Base no wds'!AB134=1,'Base with wds'!$H$4,'Base with wds'!$H$5))</f>
        <v>0.95</v>
      </c>
      <c r="F131" s="29">
        <f>1-IF(F$10=0.5,0,IF('Base no wds'!AC134=1,'Base with wds'!$H$4,'Base with wds'!$H$5))</f>
        <v>0.995</v>
      </c>
      <c r="G131" s="29">
        <f>1-IF(G$10=0.5,0,IF('Base no wds'!AD134=1,'Base with wds'!$H$4,'Base with wds'!$H$5))</f>
        <v>0.95</v>
      </c>
      <c r="H131" s="29">
        <f>1-IF(H$10=0.5,0,IF('Base no wds'!AE134=1,'Base with wds'!$H$4,'Base with wds'!$H$5))</f>
        <v>0.95</v>
      </c>
      <c r="I131" s="29">
        <f>1-IF(I$10=0.5,0,IF('Base no wds'!AF134=1,'Base with wds'!$H$4,'Base with wds'!$H$5))</f>
        <v>0.995</v>
      </c>
      <c r="J131" s="29">
        <f>1-IF(J$10=0.5,0,IF('Base no wds'!AG134=1,'Base with wds'!$H$4,'Base with wds'!$H$5))</f>
        <v>0.95</v>
      </c>
      <c r="K131" s="29">
        <f>1-IF(K$10=0.5,0,IF('Base no wds'!AH134=1,'Base with wds'!$H$4,'Base with wds'!$H$5))</f>
        <v>0.995</v>
      </c>
      <c r="L131" s="29">
        <f>1-IF(L$10=0.5,0,IF('Base no wds'!AI134=1,'Base with wds'!$H$4,'Base with wds'!$H$5))</f>
        <v>0.95</v>
      </c>
      <c r="M131" s="29">
        <f>1-IF(M$10=0.5,0,IF('Base no wds'!AJ134=1,'Base with wds'!$H$4,'Base with wds'!$H$5))</f>
        <v>0.95</v>
      </c>
      <c r="N131" s="29">
        <f>1-IF(N$10=0.5,0,IF('Base no wds'!AK134=1,'Base with wds'!$H$4,'Base with wds'!$H$5))</f>
        <v>0.95</v>
      </c>
      <c r="O131" s="29">
        <f>1-IF(O$10=0.5,0,IF('Base no wds'!AL134=1,'Base with wds'!$H$4,'Base with wds'!$H$5))</f>
        <v>0.95</v>
      </c>
      <c r="P131" s="29">
        <f>1-IF(P$10=0.5,0,IF('Base no wds'!AM134=1,'Base with wds'!$H$4,'Base with wds'!$H$5))</f>
        <v>0.995</v>
      </c>
      <c r="Q131" s="29">
        <f>1-IF(Q$10=0.5,0,IF('Base no wds'!AN134=1,'Base with wds'!$H$4,'Base with wds'!$H$5))</f>
        <v>0.995</v>
      </c>
      <c r="R131" s="29">
        <f>1-IF(R$10=0.5,0,IF('Base no wds'!AO134=1,'Base with wds'!$H$4,'Base with wds'!$H$5))</f>
        <v>0.95</v>
      </c>
      <c r="S131" s="29">
        <f>1-IF(S$10=0.5,0,IF('Base no wds'!AP134=1,'Base with wds'!$H$4,'Base with wds'!$H$5))</f>
        <v>0.95</v>
      </c>
      <c r="T131" s="29">
        <f>1-IF(T$10=0.5,0,IF('Base no wds'!AQ134=1,'Base with wds'!$H$4,'Base with wds'!$H$5))</f>
        <v>0.95</v>
      </c>
      <c r="U131" s="29">
        <f>1-IF(U$10=0.5,0,IF('Base no wds'!AR134=1,'Base with wds'!$H$4,'Base with wds'!$H$5))</f>
        <v>0.95</v>
      </c>
      <c r="V131" s="29">
        <f>1-IF(V$10=0.5,0,IF('Base no wds'!AS134=1,'Base with wds'!$H$4,'Base with wds'!$H$5))</f>
        <v>0.95</v>
      </c>
      <c r="X131">
        <f t="shared" si="12"/>
        <v>120</v>
      </c>
      <c r="Y131" s="29">
        <f>PRODUCT($C131:C131)</f>
        <v>1</v>
      </c>
      <c r="Z131" s="29">
        <f>PRODUCT($C131:D131)</f>
        <v>0.95</v>
      </c>
      <c r="AA131" s="29">
        <f>PRODUCT($C131:E131)</f>
        <v>0.90249999999999997</v>
      </c>
      <c r="AB131" s="29">
        <f>PRODUCT($C131:F131)</f>
        <v>0.89798749999999994</v>
      </c>
      <c r="AC131" s="29">
        <f>PRODUCT($C131:G131)</f>
        <v>0.85308812499999986</v>
      </c>
      <c r="AD131" s="29">
        <f>PRODUCT($C131:H131)</f>
        <v>0.81043371874999981</v>
      </c>
      <c r="AE131" s="29">
        <f>PRODUCT($C131:I131)</f>
        <v>0.80638155015624979</v>
      </c>
      <c r="AF131" s="29">
        <f>PRODUCT($C131:J131)</f>
        <v>0.7660624726484373</v>
      </c>
      <c r="AG131" s="29">
        <f>PRODUCT($C131:K131)</f>
        <v>0.76223216028519514</v>
      </c>
      <c r="AH131" s="29">
        <f>PRODUCT($C131:L131)</f>
        <v>0.7241205522709353</v>
      </c>
      <c r="AI131" s="29">
        <f>PRODUCT($C131:M131)</f>
        <v>0.68791452465738856</v>
      </c>
      <c r="AJ131" s="29">
        <f>PRODUCT($C131:N131)</f>
        <v>0.6535187984245191</v>
      </c>
      <c r="AK131" s="29">
        <f>PRODUCT($C131:O131)</f>
        <v>0.62084285850329313</v>
      </c>
      <c r="AL131" s="29">
        <f>PRODUCT($C131:P131)</f>
        <v>0.61773864421077662</v>
      </c>
      <c r="AM131" s="29">
        <f>PRODUCT($C131:Q131)</f>
        <v>0.61464995098972275</v>
      </c>
      <c r="AN131" s="29">
        <f>PRODUCT($C131:R131)</f>
        <v>0.5839174534402366</v>
      </c>
      <c r="AO131" s="29">
        <f>PRODUCT($C131:S131)</f>
        <v>0.55472158076822475</v>
      </c>
      <c r="AP131" s="29">
        <f>PRODUCT($C131:T131)</f>
        <v>0.52698550172981351</v>
      </c>
      <c r="AQ131" s="29">
        <f>PRODUCT($C131:U131)</f>
        <v>0.50063622664332286</v>
      </c>
      <c r="AR131" s="29">
        <f>PRODUCT($C131:V131)</f>
        <v>0.47560441531115671</v>
      </c>
      <c r="AU131">
        <f t="shared" si="13"/>
        <v>120</v>
      </c>
      <c r="AV131" s="30">
        <f>Y131*'Base no wds'!AA134</f>
        <v>0</v>
      </c>
      <c r="AW131" s="30">
        <f>Z131*'Base no wds'!AB134</f>
        <v>0</v>
      </c>
      <c r="AX131" s="30">
        <f>AA131*'Base no wds'!AC134</f>
        <v>0.90249999999999997</v>
      </c>
      <c r="AY131" s="30">
        <f>AB131*'Base no wds'!AD134</f>
        <v>0</v>
      </c>
      <c r="AZ131" s="30">
        <f>AC131*'Base no wds'!AE134</f>
        <v>0</v>
      </c>
      <c r="BA131" s="30">
        <f>AD131*'Base no wds'!AF134</f>
        <v>0.81043371874999981</v>
      </c>
      <c r="BB131" s="30">
        <f>AE131*'Base no wds'!AG134</f>
        <v>0</v>
      </c>
      <c r="BC131" s="30">
        <f>AF131*'Base no wds'!AH134</f>
        <v>0.7660624726484373</v>
      </c>
      <c r="BD131" s="30">
        <f>AG131*'Base no wds'!AI134</f>
        <v>0</v>
      </c>
      <c r="BE131" s="30">
        <f>AH131*'Base no wds'!AJ134</f>
        <v>0</v>
      </c>
      <c r="BF131" s="30">
        <f>AI131*'Base no wds'!AK134</f>
        <v>0</v>
      </c>
      <c r="BG131" s="30">
        <f>AJ131*'Base no wds'!AL134</f>
        <v>0</v>
      </c>
      <c r="BH131" s="30">
        <f>AK131*'Base no wds'!AM134</f>
        <v>0.62084285850329313</v>
      </c>
      <c r="BI131" s="30">
        <f>AL131*'Base no wds'!AN134</f>
        <v>0.61773864421077662</v>
      </c>
      <c r="BJ131" s="30">
        <f>AM131*'Base no wds'!AO134</f>
        <v>0</v>
      </c>
      <c r="BK131" s="30">
        <f>AN131*'Base no wds'!AP134</f>
        <v>0</v>
      </c>
      <c r="BL131" s="30">
        <f>AO131*'Base no wds'!AQ134</f>
        <v>0</v>
      </c>
      <c r="BM131" s="30">
        <f>AP131*'Base no wds'!AR134</f>
        <v>0</v>
      </c>
      <c r="BN131" s="30">
        <f>AQ131*'Base no wds'!AS134</f>
        <v>0</v>
      </c>
      <c r="BO131" s="30">
        <f>AR131*'Base no wds'!AT134</f>
        <v>0</v>
      </c>
      <c r="BP131" s="8">
        <f t="shared" si="14"/>
        <v>3.7175776941125065</v>
      </c>
      <c r="BQ131" s="32">
        <f t="shared" si="10"/>
        <v>4</v>
      </c>
    </row>
    <row r="132" spans="1:69" x14ac:dyDescent="0.2">
      <c r="A132">
        <f t="shared" si="11"/>
        <v>121</v>
      </c>
      <c r="C132" s="29">
        <f>1-IF(C$10=0.5,0,IF('Base no wds'!Z135=1,'Base with wds'!$H$4,'Base with wds'!$H$5))</f>
        <v>1</v>
      </c>
      <c r="D132" s="29">
        <f>1-IF(D$10=0.5,0,IF('Base no wds'!AA135=1,'Base with wds'!$H$4,'Base with wds'!$H$5))</f>
        <v>0.995</v>
      </c>
      <c r="E132" s="29">
        <f>1-IF(E$10=0.5,0,IF('Base no wds'!AB135=1,'Base with wds'!$H$4,'Base with wds'!$H$5))</f>
        <v>0.95</v>
      </c>
      <c r="F132" s="29">
        <f>1-IF(F$10=0.5,0,IF('Base no wds'!AC135=1,'Base with wds'!$H$4,'Base with wds'!$H$5))</f>
        <v>0.995</v>
      </c>
      <c r="G132" s="29">
        <f>1-IF(G$10=0.5,0,IF('Base no wds'!AD135=1,'Base with wds'!$H$4,'Base with wds'!$H$5))</f>
        <v>0.95</v>
      </c>
      <c r="H132" s="29">
        <f>1-IF(H$10=0.5,0,IF('Base no wds'!AE135=1,'Base with wds'!$H$4,'Base with wds'!$H$5))</f>
        <v>0.995</v>
      </c>
      <c r="I132" s="29">
        <f>1-IF(I$10=0.5,0,IF('Base no wds'!AF135=1,'Base with wds'!$H$4,'Base with wds'!$H$5))</f>
        <v>0.95</v>
      </c>
      <c r="J132" s="29">
        <f>1-IF(J$10=0.5,0,IF('Base no wds'!AG135=1,'Base with wds'!$H$4,'Base with wds'!$H$5))</f>
        <v>0.95</v>
      </c>
      <c r="K132" s="29">
        <f>1-IF(K$10=0.5,0,IF('Base no wds'!AH135=1,'Base with wds'!$H$4,'Base with wds'!$H$5))</f>
        <v>0.95</v>
      </c>
      <c r="L132" s="29">
        <f>1-IF(L$10=0.5,0,IF('Base no wds'!AI135=1,'Base with wds'!$H$4,'Base with wds'!$H$5))</f>
        <v>0.995</v>
      </c>
      <c r="M132" s="29">
        <f>1-IF(M$10=0.5,0,IF('Base no wds'!AJ135=1,'Base with wds'!$H$4,'Base with wds'!$H$5))</f>
        <v>0.95</v>
      </c>
      <c r="N132" s="29">
        <f>1-IF(N$10=0.5,0,IF('Base no wds'!AK135=1,'Base with wds'!$H$4,'Base with wds'!$H$5))</f>
        <v>0.995</v>
      </c>
      <c r="O132" s="29">
        <f>1-IF(O$10=0.5,0,IF('Base no wds'!AL135=1,'Base with wds'!$H$4,'Base with wds'!$H$5))</f>
        <v>0.95</v>
      </c>
      <c r="P132" s="29">
        <f>1-IF(P$10=0.5,0,IF('Base no wds'!AM135=1,'Base with wds'!$H$4,'Base with wds'!$H$5))</f>
        <v>0.995</v>
      </c>
      <c r="Q132" s="29">
        <f>1-IF(Q$10=0.5,0,IF('Base no wds'!AN135=1,'Base with wds'!$H$4,'Base with wds'!$H$5))</f>
        <v>0.95</v>
      </c>
      <c r="R132" s="29">
        <f>1-IF(R$10=0.5,0,IF('Base no wds'!AO135=1,'Base with wds'!$H$4,'Base with wds'!$H$5))</f>
        <v>0.995</v>
      </c>
      <c r="S132" s="29">
        <f>1-IF(S$10=0.5,0,IF('Base no wds'!AP135=1,'Base with wds'!$H$4,'Base with wds'!$H$5))</f>
        <v>0.995</v>
      </c>
      <c r="T132" s="29">
        <f>1-IF(T$10=0.5,0,IF('Base no wds'!AQ135=1,'Base with wds'!$H$4,'Base with wds'!$H$5))</f>
        <v>0.95</v>
      </c>
      <c r="U132" s="29">
        <f>1-IF(U$10=0.5,0,IF('Base no wds'!AR135=1,'Base with wds'!$H$4,'Base with wds'!$H$5))</f>
        <v>0.95</v>
      </c>
      <c r="V132" s="29">
        <f>1-IF(V$10=0.5,0,IF('Base no wds'!AS135=1,'Base with wds'!$H$4,'Base with wds'!$H$5))</f>
        <v>0.95</v>
      </c>
      <c r="X132">
        <f t="shared" si="12"/>
        <v>121</v>
      </c>
      <c r="Y132" s="29">
        <f>PRODUCT($C132:C132)</f>
        <v>1</v>
      </c>
      <c r="Z132" s="29">
        <f>PRODUCT($C132:D132)</f>
        <v>0.995</v>
      </c>
      <c r="AA132" s="29">
        <f>PRODUCT($C132:E132)</f>
        <v>0.94524999999999992</v>
      </c>
      <c r="AB132" s="29">
        <f>PRODUCT($C132:F132)</f>
        <v>0.94052374999999988</v>
      </c>
      <c r="AC132" s="29">
        <f>PRODUCT($C132:G132)</f>
        <v>0.8934975624999999</v>
      </c>
      <c r="AD132" s="29">
        <f>PRODUCT($C132:H132)</f>
        <v>0.88903007468749995</v>
      </c>
      <c r="AE132" s="29">
        <f>PRODUCT($C132:I132)</f>
        <v>0.84457857095312494</v>
      </c>
      <c r="AF132" s="29">
        <f>PRODUCT($C132:J132)</f>
        <v>0.80234964240546869</v>
      </c>
      <c r="AG132" s="29">
        <f>PRODUCT($C132:K132)</f>
        <v>0.76223216028519525</v>
      </c>
      <c r="AH132" s="29">
        <f>PRODUCT($C132:L132)</f>
        <v>0.75842099948376929</v>
      </c>
      <c r="AI132" s="29">
        <f>PRODUCT($C132:M132)</f>
        <v>0.72049994950958074</v>
      </c>
      <c r="AJ132" s="29">
        <f>PRODUCT($C132:N132)</f>
        <v>0.71689744976203285</v>
      </c>
      <c r="AK132" s="29">
        <f>PRODUCT($C132:O132)</f>
        <v>0.6810525772739312</v>
      </c>
      <c r="AL132" s="29">
        <f>PRODUCT($C132:P132)</f>
        <v>0.67764731438756154</v>
      </c>
      <c r="AM132" s="29">
        <f>PRODUCT($C132:Q132)</f>
        <v>0.64376494866818346</v>
      </c>
      <c r="AN132" s="29">
        <f>PRODUCT($C132:R132)</f>
        <v>0.64054612392484256</v>
      </c>
      <c r="AO132" s="29">
        <f>PRODUCT($C132:S132)</f>
        <v>0.63734339330521839</v>
      </c>
      <c r="AP132" s="29">
        <f>PRODUCT($C132:T132)</f>
        <v>0.60547622363995746</v>
      </c>
      <c r="AQ132" s="29">
        <f>PRODUCT($C132:U132)</f>
        <v>0.57520241245795956</v>
      </c>
      <c r="AR132" s="29">
        <f>PRODUCT($C132:V132)</f>
        <v>0.54644229183506154</v>
      </c>
      <c r="AU132">
        <f t="shared" si="13"/>
        <v>121</v>
      </c>
      <c r="AV132" s="30">
        <f>Y132*'Base no wds'!AA135</f>
        <v>1</v>
      </c>
      <c r="AW132" s="30">
        <f>Z132*'Base no wds'!AB135</f>
        <v>0</v>
      </c>
      <c r="AX132" s="30">
        <f>AA132*'Base no wds'!AC135</f>
        <v>0.94524999999999992</v>
      </c>
      <c r="AY132" s="30">
        <f>AB132*'Base no wds'!AD135</f>
        <v>0</v>
      </c>
      <c r="AZ132" s="30">
        <f>AC132*'Base no wds'!AE135</f>
        <v>0.8934975624999999</v>
      </c>
      <c r="BA132" s="30">
        <f>AD132*'Base no wds'!AF135</f>
        <v>0</v>
      </c>
      <c r="BB132" s="30">
        <f>AE132*'Base no wds'!AG135</f>
        <v>0</v>
      </c>
      <c r="BC132" s="30">
        <f>AF132*'Base no wds'!AH135</f>
        <v>0</v>
      </c>
      <c r="BD132" s="30">
        <f>AG132*'Base no wds'!AI135</f>
        <v>0.76223216028519525</v>
      </c>
      <c r="BE132" s="30">
        <f>AH132*'Base no wds'!AJ135</f>
        <v>0</v>
      </c>
      <c r="BF132" s="30">
        <f>AI132*'Base no wds'!AK135</f>
        <v>0.72049994950958074</v>
      </c>
      <c r="BG132" s="30">
        <f>AJ132*'Base no wds'!AL135</f>
        <v>0</v>
      </c>
      <c r="BH132" s="30">
        <f>AK132*'Base no wds'!AM135</f>
        <v>0.6810525772739312</v>
      </c>
      <c r="BI132" s="30">
        <f>AL132*'Base no wds'!AN135</f>
        <v>0</v>
      </c>
      <c r="BJ132" s="30">
        <f>AM132*'Base no wds'!AO135</f>
        <v>0.64376494866818346</v>
      </c>
      <c r="BK132" s="30">
        <f>AN132*'Base no wds'!AP135</f>
        <v>0.64054612392484256</v>
      </c>
      <c r="BL132" s="30">
        <f>AO132*'Base no wds'!AQ135</f>
        <v>0</v>
      </c>
      <c r="BM132" s="30">
        <f>AP132*'Base no wds'!AR135</f>
        <v>0</v>
      </c>
      <c r="BN132" s="30">
        <f>AQ132*'Base no wds'!AS135</f>
        <v>0</v>
      </c>
      <c r="BO132" s="30">
        <f>AR132*'Base no wds'!AT135</f>
        <v>0</v>
      </c>
      <c r="BP132" s="8">
        <f t="shared" si="14"/>
        <v>6.286843322161733</v>
      </c>
      <c r="BQ132" s="32">
        <f t="shared" si="10"/>
        <v>6</v>
      </c>
    </row>
    <row r="133" spans="1:69" x14ac:dyDescent="0.2">
      <c r="A133">
        <f t="shared" si="11"/>
        <v>122</v>
      </c>
      <c r="C133" s="29">
        <f>1-IF(C$10=0.5,0,IF('Base no wds'!Z136=1,'Base with wds'!$H$4,'Base with wds'!$H$5))</f>
        <v>1</v>
      </c>
      <c r="D133" s="29">
        <f>1-IF(D$10=0.5,0,IF('Base no wds'!AA136=1,'Base with wds'!$H$4,'Base with wds'!$H$5))</f>
        <v>0.995</v>
      </c>
      <c r="E133" s="29">
        <f>1-IF(E$10=0.5,0,IF('Base no wds'!AB136=1,'Base with wds'!$H$4,'Base with wds'!$H$5))</f>
        <v>0.95</v>
      </c>
      <c r="F133" s="29">
        <f>1-IF(F$10=0.5,0,IF('Base no wds'!AC136=1,'Base with wds'!$H$4,'Base with wds'!$H$5))</f>
        <v>0.95</v>
      </c>
      <c r="G133" s="29">
        <f>1-IF(G$10=0.5,0,IF('Base no wds'!AD136=1,'Base with wds'!$H$4,'Base with wds'!$H$5))</f>
        <v>0.95</v>
      </c>
      <c r="H133" s="29">
        <f>1-IF(H$10=0.5,0,IF('Base no wds'!AE136=1,'Base with wds'!$H$4,'Base with wds'!$H$5))</f>
        <v>0.95</v>
      </c>
      <c r="I133" s="29">
        <f>1-IF(I$10=0.5,0,IF('Base no wds'!AF136=1,'Base with wds'!$H$4,'Base with wds'!$H$5))</f>
        <v>0.995</v>
      </c>
      <c r="J133" s="29">
        <f>1-IF(J$10=0.5,0,IF('Base no wds'!AG136=1,'Base with wds'!$H$4,'Base with wds'!$H$5))</f>
        <v>0.95</v>
      </c>
      <c r="K133" s="29">
        <f>1-IF(K$10=0.5,0,IF('Base no wds'!AH136=1,'Base with wds'!$H$4,'Base with wds'!$H$5))</f>
        <v>0.95</v>
      </c>
      <c r="L133" s="29">
        <f>1-IF(L$10=0.5,0,IF('Base no wds'!AI136=1,'Base with wds'!$H$4,'Base with wds'!$H$5))</f>
        <v>0.95</v>
      </c>
      <c r="M133" s="29">
        <f>1-IF(M$10=0.5,0,IF('Base no wds'!AJ136=1,'Base with wds'!$H$4,'Base with wds'!$H$5))</f>
        <v>0.995</v>
      </c>
      <c r="N133" s="29">
        <f>1-IF(N$10=0.5,0,IF('Base no wds'!AK136=1,'Base with wds'!$H$4,'Base with wds'!$H$5))</f>
        <v>0.95</v>
      </c>
      <c r="O133" s="29">
        <f>1-IF(O$10=0.5,0,IF('Base no wds'!AL136=1,'Base with wds'!$H$4,'Base with wds'!$H$5))</f>
        <v>0.95</v>
      </c>
      <c r="P133" s="29">
        <f>1-IF(P$10=0.5,0,IF('Base no wds'!AM136=1,'Base with wds'!$H$4,'Base with wds'!$H$5))</f>
        <v>0.995</v>
      </c>
      <c r="Q133" s="29">
        <f>1-IF(Q$10=0.5,0,IF('Base no wds'!AN136=1,'Base with wds'!$H$4,'Base with wds'!$H$5))</f>
        <v>0.995</v>
      </c>
      <c r="R133" s="29">
        <f>1-IF(R$10=0.5,0,IF('Base no wds'!AO136=1,'Base with wds'!$H$4,'Base with wds'!$H$5))</f>
        <v>0.995</v>
      </c>
      <c r="S133" s="29">
        <f>1-IF(S$10=0.5,0,IF('Base no wds'!AP136=1,'Base with wds'!$H$4,'Base with wds'!$H$5))</f>
        <v>0.95</v>
      </c>
      <c r="T133" s="29">
        <f>1-IF(T$10=0.5,0,IF('Base no wds'!AQ136=1,'Base with wds'!$H$4,'Base with wds'!$H$5))</f>
        <v>0.995</v>
      </c>
      <c r="U133" s="29">
        <f>1-IF(U$10=0.5,0,IF('Base no wds'!AR136=1,'Base with wds'!$H$4,'Base with wds'!$H$5))</f>
        <v>0.95</v>
      </c>
      <c r="V133" s="29">
        <f>1-IF(V$10=0.5,0,IF('Base no wds'!AS136=1,'Base with wds'!$H$4,'Base with wds'!$H$5))</f>
        <v>0.995</v>
      </c>
      <c r="X133">
        <f t="shared" si="12"/>
        <v>122</v>
      </c>
      <c r="Y133" s="29">
        <f>PRODUCT($C133:C133)</f>
        <v>1</v>
      </c>
      <c r="Z133" s="29">
        <f>PRODUCT($C133:D133)</f>
        <v>0.995</v>
      </c>
      <c r="AA133" s="29">
        <f>PRODUCT($C133:E133)</f>
        <v>0.94524999999999992</v>
      </c>
      <c r="AB133" s="29">
        <f>PRODUCT($C133:F133)</f>
        <v>0.89798749999999994</v>
      </c>
      <c r="AC133" s="29">
        <f>PRODUCT($C133:G133)</f>
        <v>0.85308812499999986</v>
      </c>
      <c r="AD133" s="29">
        <f>PRODUCT($C133:H133)</f>
        <v>0.81043371874999981</v>
      </c>
      <c r="AE133" s="29">
        <f>PRODUCT($C133:I133)</f>
        <v>0.80638155015624979</v>
      </c>
      <c r="AF133" s="29">
        <f>PRODUCT($C133:J133)</f>
        <v>0.7660624726484373</v>
      </c>
      <c r="AG133" s="29">
        <f>PRODUCT($C133:K133)</f>
        <v>0.72775934901601536</v>
      </c>
      <c r="AH133" s="29">
        <f>PRODUCT($C133:L133)</f>
        <v>0.6913713815652146</v>
      </c>
      <c r="AI133" s="29">
        <f>PRODUCT($C133:M133)</f>
        <v>0.68791452465738856</v>
      </c>
      <c r="AJ133" s="29">
        <f>PRODUCT($C133:N133)</f>
        <v>0.6535187984245191</v>
      </c>
      <c r="AK133" s="29">
        <f>PRODUCT($C133:O133)</f>
        <v>0.62084285850329313</v>
      </c>
      <c r="AL133" s="29">
        <f>PRODUCT($C133:P133)</f>
        <v>0.61773864421077662</v>
      </c>
      <c r="AM133" s="29">
        <f>PRODUCT($C133:Q133)</f>
        <v>0.61464995098972275</v>
      </c>
      <c r="AN133" s="29">
        <f>PRODUCT($C133:R133)</f>
        <v>0.61157670123477414</v>
      </c>
      <c r="AO133" s="29">
        <f>PRODUCT($C133:S133)</f>
        <v>0.58099786617303539</v>
      </c>
      <c r="AP133" s="29">
        <f>PRODUCT($C133:T133)</f>
        <v>0.57809287684217026</v>
      </c>
      <c r="AQ133" s="29">
        <f>PRODUCT($C133:U133)</f>
        <v>0.5491882330000617</v>
      </c>
      <c r="AR133" s="29">
        <f>PRODUCT($C133:V133)</f>
        <v>0.54644229183506143</v>
      </c>
      <c r="AU133">
        <f t="shared" si="13"/>
        <v>122</v>
      </c>
      <c r="AV133" s="30">
        <f>Y133*'Base no wds'!AA136</f>
        <v>1</v>
      </c>
      <c r="AW133" s="30">
        <f>Z133*'Base no wds'!AB136</f>
        <v>0</v>
      </c>
      <c r="AX133" s="30">
        <f>AA133*'Base no wds'!AC136</f>
        <v>0</v>
      </c>
      <c r="AY133" s="30">
        <f>AB133*'Base no wds'!AD136</f>
        <v>0</v>
      </c>
      <c r="AZ133" s="30">
        <f>AC133*'Base no wds'!AE136</f>
        <v>0</v>
      </c>
      <c r="BA133" s="30">
        <f>AD133*'Base no wds'!AF136</f>
        <v>0.81043371874999981</v>
      </c>
      <c r="BB133" s="30">
        <f>AE133*'Base no wds'!AG136</f>
        <v>0</v>
      </c>
      <c r="BC133" s="30">
        <f>AF133*'Base no wds'!AH136</f>
        <v>0</v>
      </c>
      <c r="BD133" s="30">
        <f>AG133*'Base no wds'!AI136</f>
        <v>0</v>
      </c>
      <c r="BE133" s="30">
        <f>AH133*'Base no wds'!AJ136</f>
        <v>0.6913713815652146</v>
      </c>
      <c r="BF133" s="30">
        <f>AI133*'Base no wds'!AK136</f>
        <v>0</v>
      </c>
      <c r="BG133" s="30">
        <f>AJ133*'Base no wds'!AL136</f>
        <v>0</v>
      </c>
      <c r="BH133" s="30">
        <f>AK133*'Base no wds'!AM136</f>
        <v>0.62084285850329313</v>
      </c>
      <c r="BI133" s="30">
        <f>AL133*'Base no wds'!AN136</f>
        <v>0.61773864421077662</v>
      </c>
      <c r="BJ133" s="30">
        <f>AM133*'Base no wds'!AO136</f>
        <v>0.61464995098972275</v>
      </c>
      <c r="BK133" s="30">
        <f>AN133*'Base no wds'!AP136</f>
        <v>0</v>
      </c>
      <c r="BL133" s="30">
        <f>AO133*'Base no wds'!AQ136</f>
        <v>0.58099786617303539</v>
      </c>
      <c r="BM133" s="30">
        <f>AP133*'Base no wds'!AR136</f>
        <v>0</v>
      </c>
      <c r="BN133" s="30">
        <f>AQ133*'Base no wds'!AS136</f>
        <v>0.5491882330000617</v>
      </c>
      <c r="BO133" s="30">
        <f>AR133*'Base no wds'!AT136</f>
        <v>0.54644229183506143</v>
      </c>
      <c r="BP133" s="8">
        <f t="shared" si="14"/>
        <v>6.031664945027166</v>
      </c>
      <c r="BQ133" s="32">
        <f t="shared" si="10"/>
        <v>6</v>
      </c>
    </row>
    <row r="134" spans="1:69" x14ac:dyDescent="0.2">
      <c r="A134">
        <f t="shared" si="11"/>
        <v>123</v>
      </c>
      <c r="C134" s="29">
        <f>1-IF(C$10=0.5,0,IF('Base no wds'!Z137=1,'Base with wds'!$H$4,'Base with wds'!$H$5))</f>
        <v>1</v>
      </c>
      <c r="D134" s="29">
        <f>1-IF(D$10=0.5,0,IF('Base no wds'!AA137=1,'Base with wds'!$H$4,'Base with wds'!$H$5))</f>
        <v>0.95</v>
      </c>
      <c r="E134" s="29">
        <f>1-IF(E$10=0.5,0,IF('Base no wds'!AB137=1,'Base with wds'!$H$4,'Base with wds'!$H$5))</f>
        <v>0.995</v>
      </c>
      <c r="F134" s="29">
        <f>1-IF(F$10=0.5,0,IF('Base no wds'!AC137=1,'Base with wds'!$H$4,'Base with wds'!$H$5))</f>
        <v>0.995</v>
      </c>
      <c r="G134" s="29">
        <f>1-IF(G$10=0.5,0,IF('Base no wds'!AD137=1,'Base with wds'!$H$4,'Base with wds'!$H$5))</f>
        <v>0.95</v>
      </c>
      <c r="H134" s="29">
        <f>1-IF(H$10=0.5,0,IF('Base no wds'!AE137=1,'Base with wds'!$H$4,'Base with wds'!$H$5))</f>
        <v>0.95</v>
      </c>
      <c r="I134" s="29">
        <f>1-IF(I$10=0.5,0,IF('Base no wds'!AF137=1,'Base with wds'!$H$4,'Base with wds'!$H$5))</f>
        <v>0.95</v>
      </c>
      <c r="J134" s="29">
        <f>1-IF(J$10=0.5,0,IF('Base no wds'!AG137=1,'Base with wds'!$H$4,'Base with wds'!$H$5))</f>
        <v>0.995</v>
      </c>
      <c r="K134" s="29">
        <f>1-IF(K$10=0.5,0,IF('Base no wds'!AH137=1,'Base with wds'!$H$4,'Base with wds'!$H$5))</f>
        <v>0.95</v>
      </c>
      <c r="L134" s="29">
        <f>1-IF(L$10=0.5,0,IF('Base no wds'!AI137=1,'Base with wds'!$H$4,'Base with wds'!$H$5))</f>
        <v>0.95</v>
      </c>
      <c r="M134" s="29">
        <f>1-IF(M$10=0.5,0,IF('Base no wds'!AJ137=1,'Base with wds'!$H$4,'Base with wds'!$H$5))</f>
        <v>0.95</v>
      </c>
      <c r="N134" s="29">
        <f>1-IF(N$10=0.5,0,IF('Base no wds'!AK137=1,'Base with wds'!$H$4,'Base with wds'!$H$5))</f>
        <v>0.95</v>
      </c>
      <c r="O134" s="29">
        <f>1-IF(O$10=0.5,0,IF('Base no wds'!AL137=1,'Base with wds'!$H$4,'Base with wds'!$H$5))</f>
        <v>0.995</v>
      </c>
      <c r="P134" s="29">
        <f>1-IF(P$10=0.5,0,IF('Base no wds'!AM137=1,'Base with wds'!$H$4,'Base with wds'!$H$5))</f>
        <v>0.95</v>
      </c>
      <c r="Q134" s="29">
        <f>1-IF(Q$10=0.5,0,IF('Base no wds'!AN137=1,'Base with wds'!$H$4,'Base with wds'!$H$5))</f>
        <v>0.95</v>
      </c>
      <c r="R134" s="29">
        <f>1-IF(R$10=0.5,0,IF('Base no wds'!AO137=1,'Base with wds'!$H$4,'Base with wds'!$H$5))</f>
        <v>0.95</v>
      </c>
      <c r="S134" s="29">
        <f>1-IF(S$10=0.5,0,IF('Base no wds'!AP137=1,'Base with wds'!$H$4,'Base with wds'!$H$5))</f>
        <v>0.95</v>
      </c>
      <c r="T134" s="29">
        <f>1-IF(T$10=0.5,0,IF('Base no wds'!AQ137=1,'Base with wds'!$H$4,'Base with wds'!$H$5))</f>
        <v>0.95</v>
      </c>
      <c r="U134" s="29">
        <f>1-IF(U$10=0.5,0,IF('Base no wds'!AR137=1,'Base with wds'!$H$4,'Base with wds'!$H$5))</f>
        <v>0.95</v>
      </c>
      <c r="V134" s="29">
        <f>1-IF(V$10=0.5,0,IF('Base no wds'!AS137=1,'Base with wds'!$H$4,'Base with wds'!$H$5))</f>
        <v>0.995</v>
      </c>
      <c r="X134">
        <f t="shared" si="12"/>
        <v>123</v>
      </c>
      <c r="Y134" s="29">
        <f>PRODUCT($C134:C134)</f>
        <v>1</v>
      </c>
      <c r="Z134" s="29">
        <f>PRODUCT($C134:D134)</f>
        <v>0.95</v>
      </c>
      <c r="AA134" s="29">
        <f>PRODUCT($C134:E134)</f>
        <v>0.94524999999999992</v>
      </c>
      <c r="AB134" s="29">
        <f>PRODUCT($C134:F134)</f>
        <v>0.94052374999999988</v>
      </c>
      <c r="AC134" s="29">
        <f>PRODUCT($C134:G134)</f>
        <v>0.8934975624999999</v>
      </c>
      <c r="AD134" s="29">
        <f>PRODUCT($C134:H134)</f>
        <v>0.84882268437499986</v>
      </c>
      <c r="AE134" s="29">
        <f>PRODUCT($C134:I134)</f>
        <v>0.80638155015624979</v>
      </c>
      <c r="AF134" s="29">
        <f>PRODUCT($C134:J134)</f>
        <v>0.80234964240546858</v>
      </c>
      <c r="AG134" s="29">
        <f>PRODUCT($C134:K134)</f>
        <v>0.76223216028519514</v>
      </c>
      <c r="AH134" s="29">
        <f>PRODUCT($C134:L134)</f>
        <v>0.7241205522709353</v>
      </c>
      <c r="AI134" s="29">
        <f>PRODUCT($C134:M134)</f>
        <v>0.68791452465738856</v>
      </c>
      <c r="AJ134" s="29">
        <f>PRODUCT($C134:N134)</f>
        <v>0.6535187984245191</v>
      </c>
      <c r="AK134" s="29">
        <f>PRODUCT($C134:O134)</f>
        <v>0.65025120443239648</v>
      </c>
      <c r="AL134" s="29">
        <f>PRODUCT($C134:P134)</f>
        <v>0.61773864421077662</v>
      </c>
      <c r="AM134" s="29">
        <f>PRODUCT($C134:Q134)</f>
        <v>0.58685171200023778</v>
      </c>
      <c r="AN134" s="29">
        <f>PRODUCT($C134:R134)</f>
        <v>0.55750912640022587</v>
      </c>
      <c r="AO134" s="29">
        <f>PRODUCT($C134:S134)</f>
        <v>0.52963367008021456</v>
      </c>
      <c r="AP134" s="29">
        <f>PRODUCT($C134:T134)</f>
        <v>0.50315198657620386</v>
      </c>
      <c r="AQ134" s="29">
        <f>PRODUCT($C134:U134)</f>
        <v>0.47799438724739363</v>
      </c>
      <c r="AR134" s="29">
        <f>PRODUCT($C134:V134)</f>
        <v>0.47560441531115666</v>
      </c>
      <c r="AU134">
        <f t="shared" si="13"/>
        <v>123</v>
      </c>
      <c r="AV134" s="30">
        <f>Y134*'Base no wds'!AA137</f>
        <v>0</v>
      </c>
      <c r="AW134" s="30">
        <f>Z134*'Base no wds'!AB137</f>
        <v>0.95</v>
      </c>
      <c r="AX134" s="30">
        <f>AA134*'Base no wds'!AC137</f>
        <v>0.94524999999999992</v>
      </c>
      <c r="AY134" s="30">
        <f>AB134*'Base no wds'!AD137</f>
        <v>0</v>
      </c>
      <c r="AZ134" s="30">
        <f>AC134*'Base no wds'!AE137</f>
        <v>0</v>
      </c>
      <c r="BA134" s="30">
        <f>AD134*'Base no wds'!AF137</f>
        <v>0</v>
      </c>
      <c r="BB134" s="30">
        <f>AE134*'Base no wds'!AG137</f>
        <v>0.80638155015624979</v>
      </c>
      <c r="BC134" s="30">
        <f>AF134*'Base no wds'!AH137</f>
        <v>0</v>
      </c>
      <c r="BD134" s="30">
        <f>AG134*'Base no wds'!AI137</f>
        <v>0</v>
      </c>
      <c r="BE134" s="30">
        <f>AH134*'Base no wds'!AJ137</f>
        <v>0</v>
      </c>
      <c r="BF134" s="30">
        <f>AI134*'Base no wds'!AK137</f>
        <v>0</v>
      </c>
      <c r="BG134" s="30">
        <f>AJ134*'Base no wds'!AL137</f>
        <v>0.6535187984245191</v>
      </c>
      <c r="BH134" s="30">
        <f>AK134*'Base no wds'!AM137</f>
        <v>0</v>
      </c>
      <c r="BI134" s="30">
        <f>AL134*'Base no wds'!AN137</f>
        <v>0</v>
      </c>
      <c r="BJ134" s="30">
        <f>AM134*'Base no wds'!AO137</f>
        <v>0</v>
      </c>
      <c r="BK134" s="30">
        <f>AN134*'Base no wds'!AP137</f>
        <v>0</v>
      </c>
      <c r="BL134" s="30">
        <f>AO134*'Base no wds'!AQ137</f>
        <v>0</v>
      </c>
      <c r="BM134" s="30">
        <f>AP134*'Base no wds'!AR137</f>
        <v>0</v>
      </c>
      <c r="BN134" s="30">
        <f>AQ134*'Base no wds'!AS137</f>
        <v>0.47799438724739363</v>
      </c>
      <c r="BO134" s="30">
        <f>AR134*'Base no wds'!AT137</f>
        <v>0</v>
      </c>
      <c r="BP134" s="8">
        <f t="shared" si="14"/>
        <v>3.8331447358281623</v>
      </c>
      <c r="BQ134" s="32">
        <f t="shared" si="10"/>
        <v>4</v>
      </c>
    </row>
    <row r="135" spans="1:69" x14ac:dyDescent="0.2">
      <c r="A135">
        <f t="shared" si="11"/>
        <v>124</v>
      </c>
      <c r="C135" s="29">
        <f>1-IF(C$10=0.5,0,IF('Base no wds'!Z138=1,'Base with wds'!$H$4,'Base with wds'!$H$5))</f>
        <v>1</v>
      </c>
      <c r="D135" s="29">
        <f>1-IF(D$10=0.5,0,IF('Base no wds'!AA138=1,'Base with wds'!$H$4,'Base with wds'!$H$5))</f>
        <v>0.995</v>
      </c>
      <c r="E135" s="29">
        <f>1-IF(E$10=0.5,0,IF('Base no wds'!AB138=1,'Base with wds'!$H$4,'Base with wds'!$H$5))</f>
        <v>0.95</v>
      </c>
      <c r="F135" s="29">
        <f>1-IF(F$10=0.5,0,IF('Base no wds'!AC138=1,'Base with wds'!$H$4,'Base with wds'!$H$5))</f>
        <v>0.995</v>
      </c>
      <c r="G135" s="29">
        <f>1-IF(G$10=0.5,0,IF('Base no wds'!AD138=1,'Base with wds'!$H$4,'Base with wds'!$H$5))</f>
        <v>0.995</v>
      </c>
      <c r="H135" s="29">
        <f>1-IF(H$10=0.5,0,IF('Base no wds'!AE138=1,'Base with wds'!$H$4,'Base with wds'!$H$5))</f>
        <v>0.995</v>
      </c>
      <c r="I135" s="29">
        <f>1-IF(I$10=0.5,0,IF('Base no wds'!AF138=1,'Base with wds'!$H$4,'Base with wds'!$H$5))</f>
        <v>0.95</v>
      </c>
      <c r="J135" s="29">
        <f>1-IF(J$10=0.5,0,IF('Base no wds'!AG138=1,'Base with wds'!$H$4,'Base with wds'!$H$5))</f>
        <v>0.95</v>
      </c>
      <c r="K135" s="29">
        <f>1-IF(K$10=0.5,0,IF('Base no wds'!AH138=1,'Base with wds'!$H$4,'Base with wds'!$H$5))</f>
        <v>0.95</v>
      </c>
      <c r="L135" s="29">
        <f>1-IF(L$10=0.5,0,IF('Base no wds'!AI138=1,'Base with wds'!$H$4,'Base with wds'!$H$5))</f>
        <v>0.95</v>
      </c>
      <c r="M135" s="29">
        <f>1-IF(M$10=0.5,0,IF('Base no wds'!AJ138=1,'Base with wds'!$H$4,'Base with wds'!$H$5))</f>
        <v>0.95</v>
      </c>
      <c r="N135" s="29">
        <f>1-IF(N$10=0.5,0,IF('Base no wds'!AK138=1,'Base with wds'!$H$4,'Base with wds'!$H$5))</f>
        <v>0.95</v>
      </c>
      <c r="O135" s="29">
        <f>1-IF(O$10=0.5,0,IF('Base no wds'!AL138=1,'Base with wds'!$H$4,'Base with wds'!$H$5))</f>
        <v>0.995</v>
      </c>
      <c r="P135" s="29">
        <f>1-IF(P$10=0.5,0,IF('Base no wds'!AM138=1,'Base with wds'!$H$4,'Base with wds'!$H$5))</f>
        <v>0.995</v>
      </c>
      <c r="Q135" s="29">
        <f>1-IF(Q$10=0.5,0,IF('Base no wds'!AN138=1,'Base with wds'!$H$4,'Base with wds'!$H$5))</f>
        <v>0.95</v>
      </c>
      <c r="R135" s="29">
        <f>1-IF(R$10=0.5,0,IF('Base no wds'!AO138=1,'Base with wds'!$H$4,'Base with wds'!$H$5))</f>
        <v>0.995</v>
      </c>
      <c r="S135" s="29">
        <f>1-IF(S$10=0.5,0,IF('Base no wds'!AP138=1,'Base with wds'!$H$4,'Base with wds'!$H$5))</f>
        <v>0.95</v>
      </c>
      <c r="T135" s="29">
        <f>1-IF(T$10=0.5,0,IF('Base no wds'!AQ138=1,'Base with wds'!$H$4,'Base with wds'!$H$5))</f>
        <v>0.95</v>
      </c>
      <c r="U135" s="29">
        <f>1-IF(U$10=0.5,0,IF('Base no wds'!AR138=1,'Base with wds'!$H$4,'Base with wds'!$H$5))</f>
        <v>0.995</v>
      </c>
      <c r="V135" s="29">
        <f>1-IF(V$10=0.5,0,IF('Base no wds'!AS138=1,'Base with wds'!$H$4,'Base with wds'!$H$5))</f>
        <v>0.95</v>
      </c>
      <c r="X135">
        <f t="shared" si="12"/>
        <v>124</v>
      </c>
      <c r="Y135" s="29">
        <f>PRODUCT($C135:C135)</f>
        <v>1</v>
      </c>
      <c r="Z135" s="29">
        <f>PRODUCT($C135:D135)</f>
        <v>0.995</v>
      </c>
      <c r="AA135" s="29">
        <f>PRODUCT($C135:E135)</f>
        <v>0.94524999999999992</v>
      </c>
      <c r="AB135" s="29">
        <f>PRODUCT($C135:F135)</f>
        <v>0.94052374999999988</v>
      </c>
      <c r="AC135" s="29">
        <f>PRODUCT($C135:G135)</f>
        <v>0.93582113124999988</v>
      </c>
      <c r="AD135" s="29">
        <f>PRODUCT($C135:H135)</f>
        <v>0.93114202559374992</v>
      </c>
      <c r="AE135" s="29">
        <f>PRODUCT($C135:I135)</f>
        <v>0.88458492431406244</v>
      </c>
      <c r="AF135" s="29">
        <f>PRODUCT($C135:J135)</f>
        <v>0.84035567809835932</v>
      </c>
      <c r="AG135" s="29">
        <f>PRODUCT($C135:K135)</f>
        <v>0.79833789419344137</v>
      </c>
      <c r="AH135" s="29">
        <f>PRODUCT($C135:L135)</f>
        <v>0.75842099948376929</v>
      </c>
      <c r="AI135" s="29">
        <f>PRODUCT($C135:M135)</f>
        <v>0.72049994950958074</v>
      </c>
      <c r="AJ135" s="29">
        <f>PRODUCT($C135:N135)</f>
        <v>0.68447495203410169</v>
      </c>
      <c r="AK135" s="29">
        <f>PRODUCT($C135:O135)</f>
        <v>0.6810525772739312</v>
      </c>
      <c r="AL135" s="29">
        <f>PRODUCT($C135:P135)</f>
        <v>0.67764731438756154</v>
      </c>
      <c r="AM135" s="29">
        <f>PRODUCT($C135:Q135)</f>
        <v>0.64376494866818346</v>
      </c>
      <c r="AN135" s="29">
        <f>PRODUCT($C135:R135)</f>
        <v>0.64054612392484256</v>
      </c>
      <c r="AO135" s="29">
        <f>PRODUCT($C135:S135)</f>
        <v>0.60851881772860039</v>
      </c>
      <c r="AP135" s="29">
        <f>PRODUCT($C135:T135)</f>
        <v>0.57809287684217037</v>
      </c>
      <c r="AQ135" s="29">
        <f>PRODUCT($C135:U135)</f>
        <v>0.57520241245795956</v>
      </c>
      <c r="AR135" s="29">
        <f>PRODUCT($C135:V135)</f>
        <v>0.54644229183506154</v>
      </c>
      <c r="AU135">
        <f t="shared" si="13"/>
        <v>124</v>
      </c>
      <c r="AV135" s="30">
        <f>Y135*'Base no wds'!AA138</f>
        <v>1</v>
      </c>
      <c r="AW135" s="30">
        <f>Z135*'Base no wds'!AB138</f>
        <v>0</v>
      </c>
      <c r="AX135" s="30">
        <f>AA135*'Base no wds'!AC138</f>
        <v>0.94524999999999992</v>
      </c>
      <c r="AY135" s="30">
        <f>AB135*'Base no wds'!AD138</f>
        <v>0.94052374999999988</v>
      </c>
      <c r="AZ135" s="30">
        <f>AC135*'Base no wds'!AE138</f>
        <v>0.93582113124999988</v>
      </c>
      <c r="BA135" s="30">
        <f>AD135*'Base no wds'!AF138</f>
        <v>0</v>
      </c>
      <c r="BB135" s="30">
        <f>AE135*'Base no wds'!AG138</f>
        <v>0</v>
      </c>
      <c r="BC135" s="30">
        <f>AF135*'Base no wds'!AH138</f>
        <v>0</v>
      </c>
      <c r="BD135" s="30">
        <f>AG135*'Base no wds'!AI138</f>
        <v>0</v>
      </c>
      <c r="BE135" s="30">
        <f>AH135*'Base no wds'!AJ138</f>
        <v>0</v>
      </c>
      <c r="BF135" s="30">
        <f>AI135*'Base no wds'!AK138</f>
        <v>0</v>
      </c>
      <c r="BG135" s="30">
        <f>AJ135*'Base no wds'!AL138</f>
        <v>0.68447495203410169</v>
      </c>
      <c r="BH135" s="30">
        <f>AK135*'Base no wds'!AM138</f>
        <v>0.6810525772739312</v>
      </c>
      <c r="BI135" s="30">
        <f>AL135*'Base no wds'!AN138</f>
        <v>0</v>
      </c>
      <c r="BJ135" s="30">
        <f>AM135*'Base no wds'!AO138</f>
        <v>0.64376494866818346</v>
      </c>
      <c r="BK135" s="30">
        <f>AN135*'Base no wds'!AP138</f>
        <v>0</v>
      </c>
      <c r="BL135" s="30">
        <f>AO135*'Base no wds'!AQ138</f>
        <v>0</v>
      </c>
      <c r="BM135" s="30">
        <f>AP135*'Base no wds'!AR138</f>
        <v>0.57809287684217037</v>
      </c>
      <c r="BN135" s="30">
        <f>AQ135*'Base no wds'!AS138</f>
        <v>0</v>
      </c>
      <c r="BO135" s="30">
        <f>AR135*'Base no wds'!AT138</f>
        <v>0.54644229183506154</v>
      </c>
      <c r="BP135" s="8">
        <f t="shared" si="14"/>
        <v>6.9554225279034476</v>
      </c>
      <c r="BQ135" s="32">
        <f t="shared" si="10"/>
        <v>7</v>
      </c>
    </row>
    <row r="136" spans="1:69" x14ac:dyDescent="0.2">
      <c r="A136">
        <f t="shared" si="11"/>
        <v>125</v>
      </c>
      <c r="C136" s="29">
        <f>1-IF(C$10=0.5,0,IF('Base no wds'!Z139=1,'Base with wds'!$H$4,'Base with wds'!$H$5))</f>
        <v>1</v>
      </c>
      <c r="D136" s="29">
        <f>1-IF(D$10=0.5,0,IF('Base no wds'!AA139=1,'Base with wds'!$H$4,'Base with wds'!$H$5))</f>
        <v>0.95</v>
      </c>
      <c r="E136" s="29">
        <f>1-IF(E$10=0.5,0,IF('Base no wds'!AB139=1,'Base with wds'!$H$4,'Base with wds'!$H$5))</f>
        <v>0.995</v>
      </c>
      <c r="F136" s="29">
        <f>1-IF(F$10=0.5,0,IF('Base no wds'!AC139=1,'Base with wds'!$H$4,'Base with wds'!$H$5))</f>
        <v>0.995</v>
      </c>
      <c r="G136" s="29">
        <f>1-IF(G$10=0.5,0,IF('Base no wds'!AD139=1,'Base with wds'!$H$4,'Base with wds'!$H$5))</f>
        <v>0.95</v>
      </c>
      <c r="H136" s="29">
        <f>1-IF(H$10=0.5,0,IF('Base no wds'!AE139=1,'Base with wds'!$H$4,'Base with wds'!$H$5))</f>
        <v>0.95</v>
      </c>
      <c r="I136" s="29">
        <f>1-IF(I$10=0.5,0,IF('Base no wds'!AF139=1,'Base with wds'!$H$4,'Base with wds'!$H$5))</f>
        <v>0.95</v>
      </c>
      <c r="J136" s="29">
        <f>1-IF(J$10=0.5,0,IF('Base no wds'!AG139=1,'Base with wds'!$H$4,'Base with wds'!$H$5))</f>
        <v>0.95</v>
      </c>
      <c r="K136" s="29">
        <f>1-IF(K$10=0.5,0,IF('Base no wds'!AH139=1,'Base with wds'!$H$4,'Base with wds'!$H$5))</f>
        <v>0.95</v>
      </c>
      <c r="L136" s="29">
        <f>1-IF(L$10=0.5,0,IF('Base no wds'!AI139=1,'Base with wds'!$H$4,'Base with wds'!$H$5))</f>
        <v>0.95</v>
      </c>
      <c r="M136" s="29">
        <f>1-IF(M$10=0.5,0,IF('Base no wds'!AJ139=1,'Base with wds'!$H$4,'Base with wds'!$H$5))</f>
        <v>0.995</v>
      </c>
      <c r="N136" s="29">
        <f>1-IF(N$10=0.5,0,IF('Base no wds'!AK139=1,'Base with wds'!$H$4,'Base with wds'!$H$5))</f>
        <v>0.995</v>
      </c>
      <c r="O136" s="29">
        <f>1-IF(O$10=0.5,0,IF('Base no wds'!AL139=1,'Base with wds'!$H$4,'Base with wds'!$H$5))</f>
        <v>0.995</v>
      </c>
      <c r="P136" s="29">
        <f>1-IF(P$10=0.5,0,IF('Base no wds'!AM139=1,'Base with wds'!$H$4,'Base with wds'!$H$5))</f>
        <v>0.995</v>
      </c>
      <c r="Q136" s="29">
        <f>1-IF(Q$10=0.5,0,IF('Base no wds'!AN139=1,'Base with wds'!$H$4,'Base with wds'!$H$5))</f>
        <v>0.95</v>
      </c>
      <c r="R136" s="29">
        <f>1-IF(R$10=0.5,0,IF('Base no wds'!AO139=1,'Base with wds'!$H$4,'Base with wds'!$H$5))</f>
        <v>0.95</v>
      </c>
      <c r="S136" s="29">
        <f>1-IF(S$10=0.5,0,IF('Base no wds'!AP139=1,'Base with wds'!$H$4,'Base with wds'!$H$5))</f>
        <v>0.95</v>
      </c>
      <c r="T136" s="29">
        <f>1-IF(T$10=0.5,0,IF('Base no wds'!AQ139=1,'Base with wds'!$H$4,'Base with wds'!$H$5))</f>
        <v>0.995</v>
      </c>
      <c r="U136" s="29">
        <f>1-IF(U$10=0.5,0,IF('Base no wds'!AR139=1,'Base with wds'!$H$4,'Base with wds'!$H$5))</f>
        <v>0.95</v>
      </c>
      <c r="V136" s="29">
        <f>1-IF(V$10=0.5,0,IF('Base no wds'!AS139=1,'Base with wds'!$H$4,'Base with wds'!$H$5))</f>
        <v>0.95</v>
      </c>
      <c r="X136">
        <f t="shared" si="12"/>
        <v>125</v>
      </c>
      <c r="Y136" s="29">
        <f>PRODUCT($C136:C136)</f>
        <v>1</v>
      </c>
      <c r="Z136" s="29">
        <f>PRODUCT($C136:D136)</f>
        <v>0.95</v>
      </c>
      <c r="AA136" s="29">
        <f>PRODUCT($C136:E136)</f>
        <v>0.94524999999999992</v>
      </c>
      <c r="AB136" s="29">
        <f>PRODUCT($C136:F136)</f>
        <v>0.94052374999999988</v>
      </c>
      <c r="AC136" s="29">
        <f>PRODUCT($C136:G136)</f>
        <v>0.8934975624999999</v>
      </c>
      <c r="AD136" s="29">
        <f>PRODUCT($C136:H136)</f>
        <v>0.84882268437499986</v>
      </c>
      <c r="AE136" s="29">
        <f>PRODUCT($C136:I136)</f>
        <v>0.80638155015624979</v>
      </c>
      <c r="AF136" s="29">
        <f>PRODUCT($C136:J136)</f>
        <v>0.7660624726484373</v>
      </c>
      <c r="AG136" s="29">
        <f>PRODUCT($C136:K136)</f>
        <v>0.72775934901601536</v>
      </c>
      <c r="AH136" s="29">
        <f>PRODUCT($C136:L136)</f>
        <v>0.6913713815652146</v>
      </c>
      <c r="AI136" s="29">
        <f>PRODUCT($C136:M136)</f>
        <v>0.68791452465738856</v>
      </c>
      <c r="AJ136" s="29">
        <f>PRODUCT($C136:N136)</f>
        <v>0.68447495203410158</v>
      </c>
      <c r="AK136" s="29">
        <f>PRODUCT($C136:O136)</f>
        <v>0.68105257727393109</v>
      </c>
      <c r="AL136" s="29">
        <f>PRODUCT($C136:P136)</f>
        <v>0.67764731438756143</v>
      </c>
      <c r="AM136" s="29">
        <f>PRODUCT($C136:Q136)</f>
        <v>0.64376494866818335</v>
      </c>
      <c r="AN136" s="29">
        <f>PRODUCT($C136:R136)</f>
        <v>0.61157670123477414</v>
      </c>
      <c r="AO136" s="29">
        <f>PRODUCT($C136:S136)</f>
        <v>0.58099786617303539</v>
      </c>
      <c r="AP136" s="29">
        <f>PRODUCT($C136:T136)</f>
        <v>0.57809287684217026</v>
      </c>
      <c r="AQ136" s="29">
        <f>PRODUCT($C136:U136)</f>
        <v>0.5491882330000617</v>
      </c>
      <c r="AR136" s="29">
        <f>PRODUCT($C136:V136)</f>
        <v>0.5217288213500586</v>
      </c>
      <c r="AU136">
        <f t="shared" si="13"/>
        <v>125</v>
      </c>
      <c r="AV136" s="30">
        <f>Y136*'Base no wds'!AA139</f>
        <v>0</v>
      </c>
      <c r="AW136" s="30">
        <f>Z136*'Base no wds'!AB139</f>
        <v>0.95</v>
      </c>
      <c r="AX136" s="30">
        <f>AA136*'Base no wds'!AC139</f>
        <v>0.94524999999999992</v>
      </c>
      <c r="AY136" s="30">
        <f>AB136*'Base no wds'!AD139</f>
        <v>0</v>
      </c>
      <c r="AZ136" s="30">
        <f>AC136*'Base no wds'!AE139</f>
        <v>0</v>
      </c>
      <c r="BA136" s="30">
        <f>AD136*'Base no wds'!AF139</f>
        <v>0</v>
      </c>
      <c r="BB136" s="30">
        <f>AE136*'Base no wds'!AG139</f>
        <v>0</v>
      </c>
      <c r="BC136" s="30">
        <f>AF136*'Base no wds'!AH139</f>
        <v>0</v>
      </c>
      <c r="BD136" s="30">
        <f>AG136*'Base no wds'!AI139</f>
        <v>0</v>
      </c>
      <c r="BE136" s="30">
        <f>AH136*'Base no wds'!AJ139</f>
        <v>0.6913713815652146</v>
      </c>
      <c r="BF136" s="30">
        <f>AI136*'Base no wds'!AK139</f>
        <v>0.68791452465738856</v>
      </c>
      <c r="BG136" s="30">
        <f>AJ136*'Base no wds'!AL139</f>
        <v>0.68447495203410158</v>
      </c>
      <c r="BH136" s="30">
        <f>AK136*'Base no wds'!AM139</f>
        <v>0.68105257727393109</v>
      </c>
      <c r="BI136" s="30">
        <f>AL136*'Base no wds'!AN139</f>
        <v>0</v>
      </c>
      <c r="BJ136" s="30">
        <f>AM136*'Base no wds'!AO139</f>
        <v>0</v>
      </c>
      <c r="BK136" s="30">
        <f>AN136*'Base no wds'!AP139</f>
        <v>0</v>
      </c>
      <c r="BL136" s="30">
        <f>AO136*'Base no wds'!AQ139</f>
        <v>0.58099786617303539</v>
      </c>
      <c r="BM136" s="30">
        <f>AP136*'Base no wds'!AR139</f>
        <v>0</v>
      </c>
      <c r="BN136" s="30">
        <f>AQ136*'Base no wds'!AS139</f>
        <v>0</v>
      </c>
      <c r="BO136" s="30">
        <f>AR136*'Base no wds'!AT139</f>
        <v>0</v>
      </c>
      <c r="BP136" s="8">
        <f t="shared" si="14"/>
        <v>5.2210613017036707</v>
      </c>
      <c r="BQ136" s="32">
        <f t="shared" si="10"/>
        <v>5</v>
      </c>
    </row>
    <row r="137" spans="1:69" x14ac:dyDescent="0.2">
      <c r="A137">
        <f t="shared" si="11"/>
        <v>126</v>
      </c>
      <c r="C137" s="29">
        <f>1-IF(C$10=0.5,0,IF('Base no wds'!Z140=1,'Base with wds'!$H$4,'Base with wds'!$H$5))</f>
        <v>1</v>
      </c>
      <c r="D137" s="29">
        <f>1-IF(D$10=0.5,0,IF('Base no wds'!AA140=1,'Base with wds'!$H$4,'Base with wds'!$H$5))</f>
        <v>0.95</v>
      </c>
      <c r="E137" s="29">
        <f>1-IF(E$10=0.5,0,IF('Base no wds'!AB140=1,'Base with wds'!$H$4,'Base with wds'!$H$5))</f>
        <v>0.995</v>
      </c>
      <c r="F137" s="29">
        <f>1-IF(F$10=0.5,0,IF('Base no wds'!AC140=1,'Base with wds'!$H$4,'Base with wds'!$H$5))</f>
        <v>0.95</v>
      </c>
      <c r="G137" s="29">
        <f>1-IF(G$10=0.5,0,IF('Base no wds'!AD140=1,'Base with wds'!$H$4,'Base with wds'!$H$5))</f>
        <v>0.95</v>
      </c>
      <c r="H137" s="29">
        <f>1-IF(H$10=0.5,0,IF('Base no wds'!AE140=1,'Base with wds'!$H$4,'Base with wds'!$H$5))</f>
        <v>0.95</v>
      </c>
      <c r="I137" s="29">
        <f>1-IF(I$10=0.5,0,IF('Base no wds'!AF140=1,'Base with wds'!$H$4,'Base with wds'!$H$5))</f>
        <v>0.95</v>
      </c>
      <c r="J137" s="29">
        <f>1-IF(J$10=0.5,0,IF('Base no wds'!AG140=1,'Base with wds'!$H$4,'Base with wds'!$H$5))</f>
        <v>0.995</v>
      </c>
      <c r="K137" s="29">
        <f>1-IF(K$10=0.5,0,IF('Base no wds'!AH140=1,'Base with wds'!$H$4,'Base with wds'!$H$5))</f>
        <v>0.995</v>
      </c>
      <c r="L137" s="29">
        <f>1-IF(L$10=0.5,0,IF('Base no wds'!AI140=1,'Base with wds'!$H$4,'Base with wds'!$H$5))</f>
        <v>0.95</v>
      </c>
      <c r="M137" s="29">
        <f>1-IF(M$10=0.5,0,IF('Base no wds'!AJ140=1,'Base with wds'!$H$4,'Base with wds'!$H$5))</f>
        <v>0.995</v>
      </c>
      <c r="N137" s="29">
        <f>1-IF(N$10=0.5,0,IF('Base no wds'!AK140=1,'Base with wds'!$H$4,'Base with wds'!$H$5))</f>
        <v>0.95</v>
      </c>
      <c r="O137" s="29">
        <f>1-IF(O$10=0.5,0,IF('Base no wds'!AL140=1,'Base with wds'!$H$4,'Base with wds'!$H$5))</f>
        <v>0.95</v>
      </c>
      <c r="P137" s="29">
        <f>1-IF(P$10=0.5,0,IF('Base no wds'!AM140=1,'Base with wds'!$H$4,'Base with wds'!$H$5))</f>
        <v>0.995</v>
      </c>
      <c r="Q137" s="29">
        <f>1-IF(Q$10=0.5,0,IF('Base no wds'!AN140=1,'Base with wds'!$H$4,'Base with wds'!$H$5))</f>
        <v>0.995</v>
      </c>
      <c r="R137" s="29">
        <f>1-IF(R$10=0.5,0,IF('Base no wds'!AO140=1,'Base with wds'!$H$4,'Base with wds'!$H$5))</f>
        <v>0.995</v>
      </c>
      <c r="S137" s="29">
        <f>1-IF(S$10=0.5,0,IF('Base no wds'!AP140=1,'Base with wds'!$H$4,'Base with wds'!$H$5))</f>
        <v>0.95</v>
      </c>
      <c r="T137" s="29">
        <f>1-IF(T$10=0.5,0,IF('Base no wds'!AQ140=1,'Base with wds'!$H$4,'Base with wds'!$H$5))</f>
        <v>0.995</v>
      </c>
      <c r="U137" s="29">
        <f>1-IF(U$10=0.5,0,IF('Base no wds'!AR140=1,'Base with wds'!$H$4,'Base with wds'!$H$5))</f>
        <v>0.95</v>
      </c>
      <c r="V137" s="29">
        <f>1-IF(V$10=0.5,0,IF('Base no wds'!AS140=1,'Base with wds'!$H$4,'Base with wds'!$H$5))</f>
        <v>0.995</v>
      </c>
      <c r="X137">
        <f t="shared" si="12"/>
        <v>126</v>
      </c>
      <c r="Y137" s="29">
        <f>PRODUCT($C137:C137)</f>
        <v>1</v>
      </c>
      <c r="Z137" s="29">
        <f>PRODUCT($C137:D137)</f>
        <v>0.95</v>
      </c>
      <c r="AA137" s="29">
        <f>PRODUCT($C137:E137)</f>
        <v>0.94524999999999992</v>
      </c>
      <c r="AB137" s="29">
        <f>PRODUCT($C137:F137)</f>
        <v>0.89798749999999994</v>
      </c>
      <c r="AC137" s="29">
        <f>PRODUCT($C137:G137)</f>
        <v>0.85308812499999986</v>
      </c>
      <c r="AD137" s="29">
        <f>PRODUCT($C137:H137)</f>
        <v>0.81043371874999981</v>
      </c>
      <c r="AE137" s="29">
        <f>PRODUCT($C137:I137)</f>
        <v>0.76991203281249976</v>
      </c>
      <c r="AF137" s="29">
        <f>PRODUCT($C137:J137)</f>
        <v>0.7660624726484373</v>
      </c>
      <c r="AG137" s="29">
        <f>PRODUCT($C137:K137)</f>
        <v>0.76223216028519514</v>
      </c>
      <c r="AH137" s="29">
        <f>PRODUCT($C137:L137)</f>
        <v>0.7241205522709353</v>
      </c>
      <c r="AI137" s="29">
        <f>PRODUCT($C137:M137)</f>
        <v>0.72049994950958063</v>
      </c>
      <c r="AJ137" s="29">
        <f>PRODUCT($C137:N137)</f>
        <v>0.68447495203410158</v>
      </c>
      <c r="AK137" s="29">
        <f>PRODUCT($C137:O137)</f>
        <v>0.65025120443239648</v>
      </c>
      <c r="AL137" s="29">
        <f>PRODUCT($C137:P137)</f>
        <v>0.64699994841023445</v>
      </c>
      <c r="AM137" s="29">
        <f>PRODUCT($C137:Q137)</f>
        <v>0.64376494866818323</v>
      </c>
      <c r="AN137" s="29">
        <f>PRODUCT($C137:R137)</f>
        <v>0.64054612392484234</v>
      </c>
      <c r="AO137" s="29">
        <f>PRODUCT($C137:S137)</f>
        <v>0.60851881772860017</v>
      </c>
      <c r="AP137" s="29">
        <f>PRODUCT($C137:T137)</f>
        <v>0.60547622363995712</v>
      </c>
      <c r="AQ137" s="29">
        <f>PRODUCT($C137:U137)</f>
        <v>0.57520241245795922</v>
      </c>
      <c r="AR137" s="29">
        <f>PRODUCT($C137:V137)</f>
        <v>0.5723264003956694</v>
      </c>
      <c r="AU137">
        <f t="shared" si="13"/>
        <v>126</v>
      </c>
      <c r="AV137" s="30">
        <f>Y137*'Base no wds'!AA140</f>
        <v>0</v>
      </c>
      <c r="AW137" s="30">
        <f>Z137*'Base no wds'!AB140</f>
        <v>0.95</v>
      </c>
      <c r="AX137" s="30">
        <f>AA137*'Base no wds'!AC140</f>
        <v>0</v>
      </c>
      <c r="AY137" s="30">
        <f>AB137*'Base no wds'!AD140</f>
        <v>0</v>
      </c>
      <c r="AZ137" s="30">
        <f>AC137*'Base no wds'!AE140</f>
        <v>0</v>
      </c>
      <c r="BA137" s="30">
        <f>AD137*'Base no wds'!AF140</f>
        <v>0</v>
      </c>
      <c r="BB137" s="30">
        <f>AE137*'Base no wds'!AG140</f>
        <v>0.76991203281249976</v>
      </c>
      <c r="BC137" s="30">
        <f>AF137*'Base no wds'!AH140</f>
        <v>0.7660624726484373</v>
      </c>
      <c r="BD137" s="30">
        <f>AG137*'Base no wds'!AI140</f>
        <v>0</v>
      </c>
      <c r="BE137" s="30">
        <f>AH137*'Base no wds'!AJ140</f>
        <v>0.7241205522709353</v>
      </c>
      <c r="BF137" s="30">
        <f>AI137*'Base no wds'!AK140</f>
        <v>0</v>
      </c>
      <c r="BG137" s="30">
        <f>AJ137*'Base no wds'!AL140</f>
        <v>0</v>
      </c>
      <c r="BH137" s="30">
        <f>AK137*'Base no wds'!AM140</f>
        <v>0.65025120443239648</v>
      </c>
      <c r="BI137" s="30">
        <f>AL137*'Base no wds'!AN140</f>
        <v>0.64699994841023445</v>
      </c>
      <c r="BJ137" s="30">
        <f>AM137*'Base no wds'!AO140</f>
        <v>0.64376494866818323</v>
      </c>
      <c r="BK137" s="30">
        <f>AN137*'Base no wds'!AP140</f>
        <v>0</v>
      </c>
      <c r="BL137" s="30">
        <f>AO137*'Base no wds'!AQ140</f>
        <v>0.60851881772860017</v>
      </c>
      <c r="BM137" s="30">
        <f>AP137*'Base no wds'!AR140</f>
        <v>0</v>
      </c>
      <c r="BN137" s="30">
        <f>AQ137*'Base no wds'!AS140</f>
        <v>0.57520241245795922</v>
      </c>
      <c r="BO137" s="30">
        <f>AR137*'Base no wds'!AT140</f>
        <v>0</v>
      </c>
      <c r="BP137" s="8">
        <f t="shared" si="14"/>
        <v>6.3348323894292466</v>
      </c>
      <c r="BQ137" s="32">
        <f t="shared" si="10"/>
        <v>6</v>
      </c>
    </row>
    <row r="138" spans="1:69" x14ac:dyDescent="0.2">
      <c r="A138">
        <f t="shared" si="11"/>
        <v>127</v>
      </c>
      <c r="C138" s="29">
        <f>1-IF(C$10=0.5,0,IF('Base no wds'!Z141=1,'Base with wds'!$H$4,'Base with wds'!$H$5))</f>
        <v>1</v>
      </c>
      <c r="D138" s="29">
        <f>1-IF(D$10=0.5,0,IF('Base no wds'!AA141=1,'Base with wds'!$H$4,'Base with wds'!$H$5))</f>
        <v>0.995</v>
      </c>
      <c r="E138" s="29">
        <f>1-IF(E$10=0.5,0,IF('Base no wds'!AB141=1,'Base with wds'!$H$4,'Base with wds'!$H$5))</f>
        <v>0.95</v>
      </c>
      <c r="F138" s="29">
        <f>1-IF(F$10=0.5,0,IF('Base no wds'!AC141=1,'Base with wds'!$H$4,'Base with wds'!$H$5))</f>
        <v>0.95</v>
      </c>
      <c r="G138" s="29">
        <f>1-IF(G$10=0.5,0,IF('Base no wds'!AD141=1,'Base with wds'!$H$4,'Base with wds'!$H$5))</f>
        <v>0.95</v>
      </c>
      <c r="H138" s="29">
        <f>1-IF(H$10=0.5,0,IF('Base no wds'!AE141=1,'Base with wds'!$H$4,'Base with wds'!$H$5))</f>
        <v>0.95</v>
      </c>
      <c r="I138" s="29">
        <f>1-IF(I$10=0.5,0,IF('Base no wds'!AF141=1,'Base with wds'!$H$4,'Base with wds'!$H$5))</f>
        <v>0.995</v>
      </c>
      <c r="J138" s="29">
        <f>1-IF(J$10=0.5,0,IF('Base no wds'!AG141=1,'Base with wds'!$H$4,'Base with wds'!$H$5))</f>
        <v>0.95</v>
      </c>
      <c r="K138" s="29">
        <f>1-IF(K$10=0.5,0,IF('Base no wds'!AH141=1,'Base with wds'!$H$4,'Base with wds'!$H$5))</f>
        <v>0.995</v>
      </c>
      <c r="L138" s="29">
        <f>1-IF(L$10=0.5,0,IF('Base no wds'!AI141=1,'Base with wds'!$H$4,'Base with wds'!$H$5))</f>
        <v>0.95</v>
      </c>
      <c r="M138" s="29">
        <f>1-IF(M$10=0.5,0,IF('Base no wds'!AJ141=1,'Base with wds'!$H$4,'Base with wds'!$H$5))</f>
        <v>0.95</v>
      </c>
      <c r="N138" s="29">
        <f>1-IF(N$10=0.5,0,IF('Base no wds'!AK141=1,'Base with wds'!$H$4,'Base with wds'!$H$5))</f>
        <v>0.995</v>
      </c>
      <c r="O138" s="29">
        <f>1-IF(O$10=0.5,0,IF('Base no wds'!AL141=1,'Base with wds'!$H$4,'Base with wds'!$H$5))</f>
        <v>0.95</v>
      </c>
      <c r="P138" s="29">
        <f>1-IF(P$10=0.5,0,IF('Base no wds'!AM141=1,'Base with wds'!$H$4,'Base with wds'!$H$5))</f>
        <v>0.95</v>
      </c>
      <c r="Q138" s="29">
        <f>1-IF(Q$10=0.5,0,IF('Base no wds'!AN141=1,'Base with wds'!$H$4,'Base with wds'!$H$5))</f>
        <v>0.95</v>
      </c>
      <c r="R138" s="29">
        <f>1-IF(R$10=0.5,0,IF('Base no wds'!AO141=1,'Base with wds'!$H$4,'Base with wds'!$H$5))</f>
        <v>0.95</v>
      </c>
      <c r="S138" s="29">
        <f>1-IF(S$10=0.5,0,IF('Base no wds'!AP141=1,'Base with wds'!$H$4,'Base with wds'!$H$5))</f>
        <v>0.95</v>
      </c>
      <c r="T138" s="29">
        <f>1-IF(T$10=0.5,0,IF('Base no wds'!AQ141=1,'Base with wds'!$H$4,'Base with wds'!$H$5))</f>
        <v>0.95</v>
      </c>
      <c r="U138" s="29">
        <f>1-IF(U$10=0.5,0,IF('Base no wds'!AR141=1,'Base with wds'!$H$4,'Base with wds'!$H$5))</f>
        <v>0.995</v>
      </c>
      <c r="V138" s="29">
        <f>1-IF(V$10=0.5,0,IF('Base no wds'!AS141=1,'Base with wds'!$H$4,'Base with wds'!$H$5))</f>
        <v>0.995</v>
      </c>
      <c r="X138">
        <f t="shared" si="12"/>
        <v>127</v>
      </c>
      <c r="Y138" s="29">
        <f>PRODUCT($C138:C138)</f>
        <v>1</v>
      </c>
      <c r="Z138" s="29">
        <f>PRODUCT($C138:D138)</f>
        <v>0.995</v>
      </c>
      <c r="AA138" s="29">
        <f>PRODUCT($C138:E138)</f>
        <v>0.94524999999999992</v>
      </c>
      <c r="AB138" s="29">
        <f>PRODUCT($C138:F138)</f>
        <v>0.89798749999999994</v>
      </c>
      <c r="AC138" s="29">
        <f>PRODUCT($C138:G138)</f>
        <v>0.85308812499999986</v>
      </c>
      <c r="AD138" s="29">
        <f>PRODUCT($C138:H138)</f>
        <v>0.81043371874999981</v>
      </c>
      <c r="AE138" s="29">
        <f>PRODUCT($C138:I138)</f>
        <v>0.80638155015624979</v>
      </c>
      <c r="AF138" s="29">
        <f>PRODUCT($C138:J138)</f>
        <v>0.7660624726484373</v>
      </c>
      <c r="AG138" s="29">
        <f>PRODUCT($C138:K138)</f>
        <v>0.76223216028519514</v>
      </c>
      <c r="AH138" s="29">
        <f>PRODUCT($C138:L138)</f>
        <v>0.7241205522709353</v>
      </c>
      <c r="AI138" s="29">
        <f>PRODUCT($C138:M138)</f>
        <v>0.68791452465738856</v>
      </c>
      <c r="AJ138" s="29">
        <f>PRODUCT($C138:N138)</f>
        <v>0.68447495203410158</v>
      </c>
      <c r="AK138" s="29">
        <f>PRODUCT($C138:O138)</f>
        <v>0.65025120443239648</v>
      </c>
      <c r="AL138" s="29">
        <f>PRODUCT($C138:P138)</f>
        <v>0.61773864421077662</v>
      </c>
      <c r="AM138" s="29">
        <f>PRODUCT($C138:Q138)</f>
        <v>0.58685171200023778</v>
      </c>
      <c r="AN138" s="29">
        <f>PRODUCT($C138:R138)</f>
        <v>0.55750912640022587</v>
      </c>
      <c r="AO138" s="29">
        <f>PRODUCT($C138:S138)</f>
        <v>0.52963367008021456</v>
      </c>
      <c r="AP138" s="29">
        <f>PRODUCT($C138:T138)</f>
        <v>0.50315198657620386</v>
      </c>
      <c r="AQ138" s="29">
        <f>PRODUCT($C138:U138)</f>
        <v>0.50063622664332286</v>
      </c>
      <c r="AR138" s="29">
        <f>PRODUCT($C138:V138)</f>
        <v>0.49813304551010623</v>
      </c>
      <c r="AU138">
        <f t="shared" si="13"/>
        <v>127</v>
      </c>
      <c r="AV138" s="30">
        <f>Y138*'Base no wds'!AA141</f>
        <v>1</v>
      </c>
      <c r="AW138" s="30">
        <f>Z138*'Base no wds'!AB141</f>
        <v>0</v>
      </c>
      <c r="AX138" s="30">
        <f>AA138*'Base no wds'!AC141</f>
        <v>0</v>
      </c>
      <c r="AY138" s="30">
        <f>AB138*'Base no wds'!AD141</f>
        <v>0</v>
      </c>
      <c r="AZ138" s="30">
        <f>AC138*'Base no wds'!AE141</f>
        <v>0</v>
      </c>
      <c r="BA138" s="30">
        <f>AD138*'Base no wds'!AF141</f>
        <v>0.81043371874999981</v>
      </c>
      <c r="BB138" s="30">
        <f>AE138*'Base no wds'!AG141</f>
        <v>0</v>
      </c>
      <c r="BC138" s="30">
        <f>AF138*'Base no wds'!AH141</f>
        <v>0.7660624726484373</v>
      </c>
      <c r="BD138" s="30">
        <f>AG138*'Base no wds'!AI141</f>
        <v>0</v>
      </c>
      <c r="BE138" s="30">
        <f>AH138*'Base no wds'!AJ141</f>
        <v>0</v>
      </c>
      <c r="BF138" s="30">
        <f>AI138*'Base no wds'!AK141</f>
        <v>0.68791452465738856</v>
      </c>
      <c r="BG138" s="30">
        <f>AJ138*'Base no wds'!AL141</f>
        <v>0</v>
      </c>
      <c r="BH138" s="30">
        <f>AK138*'Base no wds'!AM141</f>
        <v>0</v>
      </c>
      <c r="BI138" s="30">
        <f>AL138*'Base no wds'!AN141</f>
        <v>0</v>
      </c>
      <c r="BJ138" s="30">
        <f>AM138*'Base no wds'!AO141</f>
        <v>0</v>
      </c>
      <c r="BK138" s="30">
        <f>AN138*'Base no wds'!AP141</f>
        <v>0</v>
      </c>
      <c r="BL138" s="30">
        <f>AO138*'Base no wds'!AQ141</f>
        <v>0</v>
      </c>
      <c r="BM138" s="30">
        <f>AP138*'Base no wds'!AR141</f>
        <v>0.50315198657620386</v>
      </c>
      <c r="BN138" s="30">
        <f>AQ138*'Base no wds'!AS141</f>
        <v>0.50063622664332286</v>
      </c>
      <c r="BO138" s="30">
        <f>AR138*'Base no wds'!AT141</f>
        <v>0</v>
      </c>
      <c r="BP138" s="8">
        <f t="shared" si="14"/>
        <v>4.2681989292753526</v>
      </c>
      <c r="BQ138" s="32">
        <f t="shared" si="10"/>
        <v>4</v>
      </c>
    </row>
    <row r="139" spans="1:69" x14ac:dyDescent="0.2">
      <c r="A139">
        <f t="shared" si="11"/>
        <v>128</v>
      </c>
      <c r="C139" s="29">
        <f>1-IF(C$10=0.5,0,IF('Base no wds'!Z142=1,'Base with wds'!$H$4,'Base with wds'!$H$5))</f>
        <v>1</v>
      </c>
      <c r="D139" s="29">
        <f>1-IF(D$10=0.5,0,IF('Base no wds'!AA142=1,'Base with wds'!$H$4,'Base with wds'!$H$5))</f>
        <v>0.995</v>
      </c>
      <c r="E139" s="29">
        <f>1-IF(E$10=0.5,0,IF('Base no wds'!AB142=1,'Base with wds'!$H$4,'Base with wds'!$H$5))</f>
        <v>0.995</v>
      </c>
      <c r="F139" s="29">
        <f>1-IF(F$10=0.5,0,IF('Base no wds'!AC142=1,'Base with wds'!$H$4,'Base with wds'!$H$5))</f>
        <v>0.995</v>
      </c>
      <c r="G139" s="29">
        <f>1-IF(G$10=0.5,0,IF('Base no wds'!AD142=1,'Base with wds'!$H$4,'Base with wds'!$H$5))</f>
        <v>0.95</v>
      </c>
      <c r="H139" s="29">
        <f>1-IF(H$10=0.5,0,IF('Base no wds'!AE142=1,'Base with wds'!$H$4,'Base with wds'!$H$5))</f>
        <v>0.95</v>
      </c>
      <c r="I139" s="29">
        <f>1-IF(I$10=0.5,0,IF('Base no wds'!AF142=1,'Base with wds'!$H$4,'Base with wds'!$H$5))</f>
        <v>0.95</v>
      </c>
      <c r="J139" s="29">
        <f>1-IF(J$10=0.5,0,IF('Base no wds'!AG142=1,'Base with wds'!$H$4,'Base with wds'!$H$5))</f>
        <v>0.95</v>
      </c>
      <c r="K139" s="29">
        <f>1-IF(K$10=0.5,0,IF('Base no wds'!AH142=1,'Base with wds'!$H$4,'Base with wds'!$H$5))</f>
        <v>0.95</v>
      </c>
      <c r="L139" s="29">
        <f>1-IF(L$10=0.5,0,IF('Base no wds'!AI142=1,'Base with wds'!$H$4,'Base with wds'!$H$5))</f>
        <v>0.95</v>
      </c>
      <c r="M139" s="29">
        <f>1-IF(M$10=0.5,0,IF('Base no wds'!AJ142=1,'Base with wds'!$H$4,'Base with wds'!$H$5))</f>
        <v>0.95</v>
      </c>
      <c r="N139" s="29">
        <f>1-IF(N$10=0.5,0,IF('Base no wds'!AK142=1,'Base with wds'!$H$4,'Base with wds'!$H$5))</f>
        <v>0.95</v>
      </c>
      <c r="O139" s="29">
        <f>1-IF(O$10=0.5,0,IF('Base no wds'!AL142=1,'Base with wds'!$H$4,'Base with wds'!$H$5))</f>
        <v>0.995</v>
      </c>
      <c r="P139" s="29">
        <f>1-IF(P$10=0.5,0,IF('Base no wds'!AM142=1,'Base with wds'!$H$4,'Base with wds'!$H$5))</f>
        <v>0.95</v>
      </c>
      <c r="Q139" s="29">
        <f>1-IF(Q$10=0.5,0,IF('Base no wds'!AN142=1,'Base with wds'!$H$4,'Base with wds'!$H$5))</f>
        <v>0.95</v>
      </c>
      <c r="R139" s="29">
        <f>1-IF(R$10=0.5,0,IF('Base no wds'!AO142=1,'Base with wds'!$H$4,'Base with wds'!$H$5))</f>
        <v>0.95</v>
      </c>
      <c r="S139" s="29">
        <f>1-IF(S$10=0.5,0,IF('Base no wds'!AP142=1,'Base with wds'!$H$4,'Base with wds'!$H$5))</f>
        <v>0.95</v>
      </c>
      <c r="T139" s="29">
        <f>1-IF(T$10=0.5,0,IF('Base no wds'!AQ142=1,'Base with wds'!$H$4,'Base with wds'!$H$5))</f>
        <v>0.995</v>
      </c>
      <c r="U139" s="29">
        <f>1-IF(U$10=0.5,0,IF('Base no wds'!AR142=1,'Base with wds'!$H$4,'Base with wds'!$H$5))</f>
        <v>0.995</v>
      </c>
      <c r="V139" s="29">
        <f>1-IF(V$10=0.5,0,IF('Base no wds'!AS142=1,'Base with wds'!$H$4,'Base with wds'!$H$5))</f>
        <v>0.95</v>
      </c>
      <c r="X139">
        <f t="shared" si="12"/>
        <v>128</v>
      </c>
      <c r="Y139" s="29">
        <f>PRODUCT($C139:C139)</f>
        <v>1</v>
      </c>
      <c r="Z139" s="29">
        <f>PRODUCT($C139:D139)</f>
        <v>0.995</v>
      </c>
      <c r="AA139" s="29">
        <f>PRODUCT($C139:E139)</f>
        <v>0.99002500000000004</v>
      </c>
      <c r="AB139" s="29">
        <f>PRODUCT($C139:F139)</f>
        <v>0.98507487500000002</v>
      </c>
      <c r="AC139" s="29">
        <f>PRODUCT($C139:G139)</f>
        <v>0.93582113124999999</v>
      </c>
      <c r="AD139" s="29">
        <f>PRODUCT($C139:H139)</f>
        <v>0.88903007468749995</v>
      </c>
      <c r="AE139" s="29">
        <f>PRODUCT($C139:I139)</f>
        <v>0.84457857095312494</v>
      </c>
      <c r="AF139" s="29">
        <f>PRODUCT($C139:J139)</f>
        <v>0.80234964240546869</v>
      </c>
      <c r="AG139" s="29">
        <f>PRODUCT($C139:K139)</f>
        <v>0.76223216028519525</v>
      </c>
      <c r="AH139" s="29">
        <f>PRODUCT($C139:L139)</f>
        <v>0.72412055227093541</v>
      </c>
      <c r="AI139" s="29">
        <f>PRODUCT($C139:M139)</f>
        <v>0.68791452465738856</v>
      </c>
      <c r="AJ139" s="29">
        <f>PRODUCT($C139:N139)</f>
        <v>0.6535187984245191</v>
      </c>
      <c r="AK139" s="29">
        <f>PRODUCT($C139:O139)</f>
        <v>0.65025120443239648</v>
      </c>
      <c r="AL139" s="29">
        <f>PRODUCT($C139:P139)</f>
        <v>0.61773864421077662</v>
      </c>
      <c r="AM139" s="29">
        <f>PRODUCT($C139:Q139)</f>
        <v>0.58685171200023778</v>
      </c>
      <c r="AN139" s="29">
        <f>PRODUCT($C139:R139)</f>
        <v>0.55750912640022587</v>
      </c>
      <c r="AO139" s="29">
        <f>PRODUCT($C139:S139)</f>
        <v>0.52963367008021456</v>
      </c>
      <c r="AP139" s="29">
        <f>PRODUCT($C139:T139)</f>
        <v>0.52698550172981351</v>
      </c>
      <c r="AQ139" s="29">
        <f>PRODUCT($C139:U139)</f>
        <v>0.52435057422116449</v>
      </c>
      <c r="AR139" s="29">
        <f>PRODUCT($C139:V139)</f>
        <v>0.49813304551010623</v>
      </c>
      <c r="AU139">
        <f t="shared" si="13"/>
        <v>128</v>
      </c>
      <c r="AV139" s="30">
        <f>Y139*'Base no wds'!AA142</f>
        <v>1</v>
      </c>
      <c r="AW139" s="30">
        <f>Z139*'Base no wds'!AB142</f>
        <v>0.995</v>
      </c>
      <c r="AX139" s="30">
        <f>AA139*'Base no wds'!AC142</f>
        <v>0.99002500000000004</v>
      </c>
      <c r="AY139" s="30">
        <f>AB139*'Base no wds'!AD142</f>
        <v>0</v>
      </c>
      <c r="AZ139" s="30">
        <f>AC139*'Base no wds'!AE142</f>
        <v>0</v>
      </c>
      <c r="BA139" s="30">
        <f>AD139*'Base no wds'!AF142</f>
        <v>0</v>
      </c>
      <c r="BB139" s="30">
        <f>AE139*'Base no wds'!AG142</f>
        <v>0</v>
      </c>
      <c r="BC139" s="30">
        <f>AF139*'Base no wds'!AH142</f>
        <v>0</v>
      </c>
      <c r="BD139" s="30">
        <f>AG139*'Base no wds'!AI142</f>
        <v>0</v>
      </c>
      <c r="BE139" s="30">
        <f>AH139*'Base no wds'!AJ142</f>
        <v>0</v>
      </c>
      <c r="BF139" s="30">
        <f>AI139*'Base no wds'!AK142</f>
        <v>0</v>
      </c>
      <c r="BG139" s="30">
        <f>AJ139*'Base no wds'!AL142</f>
        <v>0.6535187984245191</v>
      </c>
      <c r="BH139" s="30">
        <f>AK139*'Base no wds'!AM142</f>
        <v>0</v>
      </c>
      <c r="BI139" s="30">
        <f>AL139*'Base no wds'!AN142</f>
        <v>0</v>
      </c>
      <c r="BJ139" s="30">
        <f>AM139*'Base no wds'!AO142</f>
        <v>0</v>
      </c>
      <c r="BK139" s="30">
        <f>AN139*'Base no wds'!AP142</f>
        <v>0</v>
      </c>
      <c r="BL139" s="30">
        <f>AO139*'Base no wds'!AQ142</f>
        <v>0.52963367008021456</v>
      </c>
      <c r="BM139" s="30">
        <f>AP139*'Base no wds'!AR142</f>
        <v>0.52698550172981351</v>
      </c>
      <c r="BN139" s="30">
        <f>AQ139*'Base no wds'!AS142</f>
        <v>0</v>
      </c>
      <c r="BO139" s="30">
        <f>AR139*'Base no wds'!AT142</f>
        <v>0</v>
      </c>
      <c r="BP139" s="8">
        <f t="shared" si="14"/>
        <v>4.6951629702345468</v>
      </c>
      <c r="BQ139" s="32">
        <f t="shared" si="10"/>
        <v>5</v>
      </c>
    </row>
    <row r="140" spans="1:69" x14ac:dyDescent="0.2">
      <c r="A140">
        <f t="shared" si="11"/>
        <v>129</v>
      </c>
      <c r="C140" s="29">
        <f>1-IF(C$10=0.5,0,IF('Base no wds'!Z143=1,'Base with wds'!$H$4,'Base with wds'!$H$5))</f>
        <v>1</v>
      </c>
      <c r="D140" s="29">
        <f>1-IF(D$10=0.5,0,IF('Base no wds'!AA143=1,'Base with wds'!$H$4,'Base with wds'!$H$5))</f>
        <v>0.95</v>
      </c>
      <c r="E140" s="29">
        <f>1-IF(E$10=0.5,0,IF('Base no wds'!AB143=1,'Base with wds'!$H$4,'Base with wds'!$H$5))</f>
        <v>0.95</v>
      </c>
      <c r="F140" s="29">
        <f>1-IF(F$10=0.5,0,IF('Base no wds'!AC143=1,'Base with wds'!$H$4,'Base with wds'!$H$5))</f>
        <v>0.95</v>
      </c>
      <c r="G140" s="29">
        <f>1-IF(G$10=0.5,0,IF('Base no wds'!AD143=1,'Base with wds'!$H$4,'Base with wds'!$H$5))</f>
        <v>0.95</v>
      </c>
      <c r="H140" s="29">
        <f>1-IF(H$10=0.5,0,IF('Base no wds'!AE143=1,'Base with wds'!$H$4,'Base with wds'!$H$5))</f>
        <v>0.995</v>
      </c>
      <c r="I140" s="29">
        <f>1-IF(I$10=0.5,0,IF('Base no wds'!AF143=1,'Base with wds'!$H$4,'Base with wds'!$H$5))</f>
        <v>0.95</v>
      </c>
      <c r="J140" s="29">
        <f>1-IF(J$10=0.5,0,IF('Base no wds'!AG143=1,'Base with wds'!$H$4,'Base with wds'!$H$5))</f>
        <v>0.95</v>
      </c>
      <c r="K140" s="29">
        <f>1-IF(K$10=0.5,0,IF('Base no wds'!AH143=1,'Base with wds'!$H$4,'Base with wds'!$H$5))</f>
        <v>0.995</v>
      </c>
      <c r="L140" s="29">
        <f>1-IF(L$10=0.5,0,IF('Base no wds'!AI143=1,'Base with wds'!$H$4,'Base with wds'!$H$5))</f>
        <v>0.95</v>
      </c>
      <c r="M140" s="29">
        <f>1-IF(M$10=0.5,0,IF('Base no wds'!AJ143=1,'Base with wds'!$H$4,'Base with wds'!$H$5))</f>
        <v>0.95</v>
      </c>
      <c r="N140" s="29">
        <f>1-IF(N$10=0.5,0,IF('Base no wds'!AK143=1,'Base with wds'!$H$4,'Base with wds'!$H$5))</f>
        <v>0.95</v>
      </c>
      <c r="O140" s="29">
        <f>1-IF(O$10=0.5,0,IF('Base no wds'!AL143=1,'Base with wds'!$H$4,'Base with wds'!$H$5))</f>
        <v>0.995</v>
      </c>
      <c r="P140" s="29">
        <f>1-IF(P$10=0.5,0,IF('Base no wds'!AM143=1,'Base with wds'!$H$4,'Base with wds'!$H$5))</f>
        <v>0.95</v>
      </c>
      <c r="Q140" s="29">
        <f>1-IF(Q$10=0.5,0,IF('Base no wds'!AN143=1,'Base with wds'!$H$4,'Base with wds'!$H$5))</f>
        <v>0.95</v>
      </c>
      <c r="R140" s="29">
        <f>1-IF(R$10=0.5,0,IF('Base no wds'!AO143=1,'Base with wds'!$H$4,'Base with wds'!$H$5))</f>
        <v>0.95</v>
      </c>
      <c r="S140" s="29">
        <f>1-IF(S$10=0.5,0,IF('Base no wds'!AP143=1,'Base with wds'!$H$4,'Base with wds'!$H$5))</f>
        <v>0.95</v>
      </c>
      <c r="T140" s="29">
        <f>1-IF(T$10=0.5,0,IF('Base no wds'!AQ143=1,'Base with wds'!$H$4,'Base with wds'!$H$5))</f>
        <v>0.995</v>
      </c>
      <c r="U140" s="29">
        <f>1-IF(U$10=0.5,0,IF('Base no wds'!AR143=1,'Base with wds'!$H$4,'Base with wds'!$H$5))</f>
        <v>0.995</v>
      </c>
      <c r="V140" s="29">
        <f>1-IF(V$10=0.5,0,IF('Base no wds'!AS143=1,'Base with wds'!$H$4,'Base with wds'!$H$5))</f>
        <v>0.95</v>
      </c>
      <c r="X140">
        <f t="shared" si="12"/>
        <v>129</v>
      </c>
      <c r="Y140" s="29">
        <f>PRODUCT($C140:C140)</f>
        <v>1</v>
      </c>
      <c r="Z140" s="29">
        <f>PRODUCT($C140:D140)</f>
        <v>0.95</v>
      </c>
      <c r="AA140" s="29">
        <f>PRODUCT($C140:E140)</f>
        <v>0.90249999999999997</v>
      </c>
      <c r="AB140" s="29">
        <f>PRODUCT($C140:F140)</f>
        <v>0.85737499999999989</v>
      </c>
      <c r="AC140" s="29">
        <f>PRODUCT($C140:G140)</f>
        <v>0.81450624999999988</v>
      </c>
      <c r="AD140" s="29">
        <f>PRODUCT($C140:H140)</f>
        <v>0.81043371874999992</v>
      </c>
      <c r="AE140" s="29">
        <f>PRODUCT($C140:I140)</f>
        <v>0.76991203281249987</v>
      </c>
      <c r="AF140" s="29">
        <f>PRODUCT($C140:J140)</f>
        <v>0.73141643117187483</v>
      </c>
      <c r="AG140" s="29">
        <f>PRODUCT($C140:K140)</f>
        <v>0.72775934901601547</v>
      </c>
      <c r="AH140" s="29">
        <f>PRODUCT($C140:L140)</f>
        <v>0.69137138156521472</v>
      </c>
      <c r="AI140" s="29">
        <f>PRODUCT($C140:M140)</f>
        <v>0.65680281248695394</v>
      </c>
      <c r="AJ140" s="29">
        <f>PRODUCT($C140:N140)</f>
        <v>0.62396267186260623</v>
      </c>
      <c r="AK140" s="29">
        <f>PRODUCT($C140:O140)</f>
        <v>0.62084285850329324</v>
      </c>
      <c r="AL140" s="29">
        <f>PRODUCT($C140:P140)</f>
        <v>0.58980071557812852</v>
      </c>
      <c r="AM140" s="29">
        <f>PRODUCT($C140:Q140)</f>
        <v>0.56031067979922211</v>
      </c>
      <c r="AN140" s="29">
        <f>PRODUCT($C140:R140)</f>
        <v>0.53229514580926096</v>
      </c>
      <c r="AO140" s="29">
        <f>PRODUCT($C140:S140)</f>
        <v>0.50568038851879793</v>
      </c>
      <c r="AP140" s="29">
        <f>PRODUCT($C140:T140)</f>
        <v>0.50315198657620397</v>
      </c>
      <c r="AQ140" s="29">
        <f>PRODUCT($C140:U140)</f>
        <v>0.50063622664332297</v>
      </c>
      <c r="AR140" s="29">
        <f>PRODUCT($C140:V140)</f>
        <v>0.47560441531115677</v>
      </c>
      <c r="AU140">
        <f t="shared" si="13"/>
        <v>129</v>
      </c>
      <c r="AV140" s="30">
        <f>Y140*'Base no wds'!AA143</f>
        <v>0</v>
      </c>
      <c r="AW140" s="30">
        <f>Z140*'Base no wds'!AB143</f>
        <v>0</v>
      </c>
      <c r="AX140" s="30">
        <f>AA140*'Base no wds'!AC143</f>
        <v>0</v>
      </c>
      <c r="AY140" s="30">
        <f>AB140*'Base no wds'!AD143</f>
        <v>0</v>
      </c>
      <c r="AZ140" s="30">
        <f>AC140*'Base no wds'!AE143</f>
        <v>0.81450624999999988</v>
      </c>
      <c r="BA140" s="30">
        <f>AD140*'Base no wds'!AF143</f>
        <v>0</v>
      </c>
      <c r="BB140" s="30">
        <f>AE140*'Base no wds'!AG143</f>
        <v>0</v>
      </c>
      <c r="BC140" s="30">
        <f>AF140*'Base no wds'!AH143</f>
        <v>0.73141643117187483</v>
      </c>
      <c r="BD140" s="30">
        <f>AG140*'Base no wds'!AI143</f>
        <v>0</v>
      </c>
      <c r="BE140" s="30">
        <f>AH140*'Base no wds'!AJ143</f>
        <v>0</v>
      </c>
      <c r="BF140" s="30">
        <f>AI140*'Base no wds'!AK143</f>
        <v>0</v>
      </c>
      <c r="BG140" s="30">
        <f>AJ140*'Base no wds'!AL143</f>
        <v>0.62396267186260623</v>
      </c>
      <c r="BH140" s="30">
        <f>AK140*'Base no wds'!AM143</f>
        <v>0</v>
      </c>
      <c r="BI140" s="30">
        <f>AL140*'Base no wds'!AN143</f>
        <v>0</v>
      </c>
      <c r="BJ140" s="30">
        <f>AM140*'Base no wds'!AO143</f>
        <v>0</v>
      </c>
      <c r="BK140" s="30">
        <f>AN140*'Base no wds'!AP143</f>
        <v>0</v>
      </c>
      <c r="BL140" s="30">
        <f>AO140*'Base no wds'!AQ143</f>
        <v>0.50568038851879793</v>
      </c>
      <c r="BM140" s="30">
        <f>AP140*'Base no wds'!AR143</f>
        <v>0.50315198657620397</v>
      </c>
      <c r="BN140" s="30">
        <f>AQ140*'Base no wds'!AS143</f>
        <v>0</v>
      </c>
      <c r="BO140" s="30">
        <f>AR140*'Base no wds'!AT143</f>
        <v>0</v>
      </c>
      <c r="BP140" s="8">
        <f t="shared" si="14"/>
        <v>3.1787177281294827</v>
      </c>
      <c r="BQ140" s="32">
        <f t="shared" si="10"/>
        <v>3</v>
      </c>
    </row>
    <row r="141" spans="1:69" x14ac:dyDescent="0.2">
      <c r="A141">
        <f t="shared" si="11"/>
        <v>130</v>
      </c>
      <c r="C141" s="29">
        <f>1-IF(C$10=0.5,0,IF('Base no wds'!Z144=1,'Base with wds'!$H$4,'Base with wds'!$H$5))</f>
        <v>1</v>
      </c>
      <c r="D141" s="29">
        <f>1-IF(D$10=0.5,0,IF('Base no wds'!AA144=1,'Base with wds'!$H$4,'Base with wds'!$H$5))</f>
        <v>0.95</v>
      </c>
      <c r="E141" s="29">
        <f>1-IF(E$10=0.5,0,IF('Base no wds'!AB144=1,'Base with wds'!$H$4,'Base with wds'!$H$5))</f>
        <v>0.95</v>
      </c>
      <c r="F141" s="29">
        <f>1-IF(F$10=0.5,0,IF('Base no wds'!AC144=1,'Base with wds'!$H$4,'Base with wds'!$H$5))</f>
        <v>0.95</v>
      </c>
      <c r="G141" s="29">
        <f>1-IF(G$10=0.5,0,IF('Base no wds'!AD144=1,'Base with wds'!$H$4,'Base with wds'!$H$5))</f>
        <v>0.95</v>
      </c>
      <c r="H141" s="29">
        <f>1-IF(H$10=0.5,0,IF('Base no wds'!AE144=1,'Base with wds'!$H$4,'Base with wds'!$H$5))</f>
        <v>0.995</v>
      </c>
      <c r="I141" s="29">
        <f>1-IF(I$10=0.5,0,IF('Base no wds'!AF144=1,'Base with wds'!$H$4,'Base with wds'!$H$5))</f>
        <v>0.95</v>
      </c>
      <c r="J141" s="29">
        <f>1-IF(J$10=0.5,0,IF('Base no wds'!AG144=1,'Base with wds'!$H$4,'Base with wds'!$H$5))</f>
        <v>0.95</v>
      </c>
      <c r="K141" s="29">
        <f>1-IF(K$10=0.5,0,IF('Base no wds'!AH144=1,'Base with wds'!$H$4,'Base with wds'!$H$5))</f>
        <v>0.95</v>
      </c>
      <c r="L141" s="29">
        <f>1-IF(L$10=0.5,0,IF('Base no wds'!AI144=1,'Base with wds'!$H$4,'Base with wds'!$H$5))</f>
        <v>0.95</v>
      </c>
      <c r="M141" s="29">
        <f>1-IF(M$10=0.5,0,IF('Base no wds'!AJ144=1,'Base with wds'!$H$4,'Base with wds'!$H$5))</f>
        <v>0.995</v>
      </c>
      <c r="N141" s="29">
        <f>1-IF(N$10=0.5,0,IF('Base no wds'!AK144=1,'Base with wds'!$H$4,'Base with wds'!$H$5))</f>
        <v>0.995</v>
      </c>
      <c r="O141" s="29">
        <f>1-IF(O$10=0.5,0,IF('Base no wds'!AL144=1,'Base with wds'!$H$4,'Base with wds'!$H$5))</f>
        <v>0.995</v>
      </c>
      <c r="P141" s="29">
        <f>1-IF(P$10=0.5,0,IF('Base no wds'!AM144=1,'Base with wds'!$H$4,'Base with wds'!$H$5))</f>
        <v>0.95</v>
      </c>
      <c r="Q141" s="29">
        <f>1-IF(Q$10=0.5,0,IF('Base no wds'!AN144=1,'Base with wds'!$H$4,'Base with wds'!$H$5))</f>
        <v>0.995</v>
      </c>
      <c r="R141" s="29">
        <f>1-IF(R$10=0.5,0,IF('Base no wds'!AO144=1,'Base with wds'!$H$4,'Base with wds'!$H$5))</f>
        <v>0.995</v>
      </c>
      <c r="S141" s="29">
        <f>1-IF(S$10=0.5,0,IF('Base no wds'!AP144=1,'Base with wds'!$H$4,'Base with wds'!$H$5))</f>
        <v>0.995</v>
      </c>
      <c r="T141" s="29">
        <f>1-IF(T$10=0.5,0,IF('Base no wds'!AQ144=1,'Base with wds'!$H$4,'Base with wds'!$H$5))</f>
        <v>0.95</v>
      </c>
      <c r="U141" s="29">
        <f>1-IF(U$10=0.5,0,IF('Base no wds'!AR144=1,'Base with wds'!$H$4,'Base with wds'!$H$5))</f>
        <v>0.95</v>
      </c>
      <c r="V141" s="29">
        <f>1-IF(V$10=0.5,0,IF('Base no wds'!AS144=1,'Base with wds'!$H$4,'Base with wds'!$H$5))</f>
        <v>0.95</v>
      </c>
      <c r="X141">
        <f t="shared" si="12"/>
        <v>130</v>
      </c>
      <c r="Y141" s="29">
        <f>PRODUCT($C141:C141)</f>
        <v>1</v>
      </c>
      <c r="Z141" s="29">
        <f>PRODUCT($C141:D141)</f>
        <v>0.95</v>
      </c>
      <c r="AA141" s="29">
        <f>PRODUCT($C141:E141)</f>
        <v>0.90249999999999997</v>
      </c>
      <c r="AB141" s="29">
        <f>PRODUCT($C141:F141)</f>
        <v>0.85737499999999989</v>
      </c>
      <c r="AC141" s="29">
        <f>PRODUCT($C141:G141)</f>
        <v>0.81450624999999988</v>
      </c>
      <c r="AD141" s="29">
        <f>PRODUCT($C141:H141)</f>
        <v>0.81043371874999992</v>
      </c>
      <c r="AE141" s="29">
        <f>PRODUCT($C141:I141)</f>
        <v>0.76991203281249987</v>
      </c>
      <c r="AF141" s="29">
        <f>PRODUCT($C141:J141)</f>
        <v>0.73141643117187483</v>
      </c>
      <c r="AG141" s="29">
        <f>PRODUCT($C141:K141)</f>
        <v>0.69484560961328101</v>
      </c>
      <c r="AH141" s="29">
        <f>PRODUCT($C141:L141)</f>
        <v>0.66010332913261693</v>
      </c>
      <c r="AI141" s="29">
        <f>PRODUCT($C141:M141)</f>
        <v>0.65680281248695382</v>
      </c>
      <c r="AJ141" s="29">
        <f>PRODUCT($C141:N141)</f>
        <v>0.6535187984245191</v>
      </c>
      <c r="AK141" s="29">
        <f>PRODUCT($C141:O141)</f>
        <v>0.65025120443239648</v>
      </c>
      <c r="AL141" s="29">
        <f>PRODUCT($C141:P141)</f>
        <v>0.61773864421077662</v>
      </c>
      <c r="AM141" s="29">
        <f>PRODUCT($C141:Q141)</f>
        <v>0.61464995098972275</v>
      </c>
      <c r="AN141" s="29">
        <f>PRODUCT($C141:R141)</f>
        <v>0.61157670123477414</v>
      </c>
      <c r="AO141" s="29">
        <f>PRODUCT($C141:S141)</f>
        <v>0.60851881772860028</v>
      </c>
      <c r="AP141" s="29">
        <f>PRODUCT($C141:T141)</f>
        <v>0.57809287684217026</v>
      </c>
      <c r="AQ141" s="29">
        <f>PRODUCT($C141:U141)</f>
        <v>0.5491882330000617</v>
      </c>
      <c r="AR141" s="29">
        <f>PRODUCT($C141:V141)</f>
        <v>0.5217288213500586</v>
      </c>
      <c r="AU141">
        <f t="shared" si="13"/>
        <v>130</v>
      </c>
      <c r="AV141" s="30">
        <f>Y141*'Base no wds'!AA144</f>
        <v>0</v>
      </c>
      <c r="AW141" s="30">
        <f>Z141*'Base no wds'!AB144</f>
        <v>0</v>
      </c>
      <c r="AX141" s="30">
        <f>AA141*'Base no wds'!AC144</f>
        <v>0</v>
      </c>
      <c r="AY141" s="30">
        <f>AB141*'Base no wds'!AD144</f>
        <v>0</v>
      </c>
      <c r="AZ141" s="30">
        <f>AC141*'Base no wds'!AE144</f>
        <v>0.81450624999999988</v>
      </c>
      <c r="BA141" s="30">
        <f>AD141*'Base no wds'!AF144</f>
        <v>0</v>
      </c>
      <c r="BB141" s="30">
        <f>AE141*'Base no wds'!AG144</f>
        <v>0</v>
      </c>
      <c r="BC141" s="30">
        <f>AF141*'Base no wds'!AH144</f>
        <v>0</v>
      </c>
      <c r="BD141" s="30">
        <f>AG141*'Base no wds'!AI144</f>
        <v>0</v>
      </c>
      <c r="BE141" s="30">
        <f>AH141*'Base no wds'!AJ144</f>
        <v>0.66010332913261693</v>
      </c>
      <c r="BF141" s="30">
        <f>AI141*'Base no wds'!AK144</f>
        <v>0.65680281248695382</v>
      </c>
      <c r="BG141" s="30">
        <f>AJ141*'Base no wds'!AL144</f>
        <v>0.6535187984245191</v>
      </c>
      <c r="BH141" s="30">
        <f>AK141*'Base no wds'!AM144</f>
        <v>0</v>
      </c>
      <c r="BI141" s="30">
        <f>AL141*'Base no wds'!AN144</f>
        <v>0.61773864421077662</v>
      </c>
      <c r="BJ141" s="30">
        <f>AM141*'Base no wds'!AO144</f>
        <v>0.61464995098972275</v>
      </c>
      <c r="BK141" s="30">
        <f>AN141*'Base no wds'!AP144</f>
        <v>0.61157670123477414</v>
      </c>
      <c r="BL141" s="30">
        <f>AO141*'Base no wds'!AQ144</f>
        <v>0</v>
      </c>
      <c r="BM141" s="30">
        <f>AP141*'Base no wds'!AR144</f>
        <v>0</v>
      </c>
      <c r="BN141" s="30">
        <f>AQ141*'Base no wds'!AS144</f>
        <v>0</v>
      </c>
      <c r="BO141" s="30">
        <f>AR141*'Base no wds'!AT144</f>
        <v>0.5217288213500586</v>
      </c>
      <c r="BP141" s="8">
        <f t="shared" si="14"/>
        <v>5.1506253078294213</v>
      </c>
      <c r="BQ141" s="32">
        <f t="shared" ref="BQ141:BQ204" si="15">ROUND(BP141,0)</f>
        <v>5</v>
      </c>
    </row>
    <row r="142" spans="1:69" x14ac:dyDescent="0.2">
      <c r="A142">
        <f t="shared" ref="A142:A205" si="16">A141+1</f>
        <v>131</v>
      </c>
      <c r="C142" s="29">
        <f>1-IF(C$10=0.5,0,IF('Base no wds'!Z145=1,'Base with wds'!$H$4,'Base with wds'!$H$5))</f>
        <v>1</v>
      </c>
      <c r="D142" s="29">
        <f>1-IF(D$10=0.5,0,IF('Base no wds'!AA145=1,'Base with wds'!$H$4,'Base with wds'!$H$5))</f>
        <v>0.95</v>
      </c>
      <c r="E142" s="29">
        <f>1-IF(E$10=0.5,0,IF('Base no wds'!AB145=1,'Base with wds'!$H$4,'Base with wds'!$H$5))</f>
        <v>0.95</v>
      </c>
      <c r="F142" s="29">
        <f>1-IF(F$10=0.5,0,IF('Base no wds'!AC145=1,'Base with wds'!$H$4,'Base with wds'!$H$5))</f>
        <v>0.95</v>
      </c>
      <c r="G142" s="29">
        <f>1-IF(G$10=0.5,0,IF('Base no wds'!AD145=1,'Base with wds'!$H$4,'Base with wds'!$H$5))</f>
        <v>0.995</v>
      </c>
      <c r="H142" s="29">
        <f>1-IF(H$10=0.5,0,IF('Base no wds'!AE145=1,'Base with wds'!$H$4,'Base with wds'!$H$5))</f>
        <v>0.995</v>
      </c>
      <c r="I142" s="29">
        <f>1-IF(I$10=0.5,0,IF('Base no wds'!AF145=1,'Base with wds'!$H$4,'Base with wds'!$H$5))</f>
        <v>0.995</v>
      </c>
      <c r="J142" s="29">
        <f>1-IF(J$10=0.5,0,IF('Base no wds'!AG145=1,'Base with wds'!$H$4,'Base with wds'!$H$5))</f>
        <v>0.95</v>
      </c>
      <c r="K142" s="29">
        <f>1-IF(K$10=0.5,0,IF('Base no wds'!AH145=1,'Base with wds'!$H$4,'Base with wds'!$H$5))</f>
        <v>0.95</v>
      </c>
      <c r="L142" s="29">
        <f>1-IF(L$10=0.5,0,IF('Base no wds'!AI145=1,'Base with wds'!$H$4,'Base with wds'!$H$5))</f>
        <v>0.995</v>
      </c>
      <c r="M142" s="29">
        <f>1-IF(M$10=0.5,0,IF('Base no wds'!AJ145=1,'Base with wds'!$H$4,'Base with wds'!$H$5))</f>
        <v>0.95</v>
      </c>
      <c r="N142" s="29">
        <f>1-IF(N$10=0.5,0,IF('Base no wds'!AK145=1,'Base with wds'!$H$4,'Base with wds'!$H$5))</f>
        <v>0.95</v>
      </c>
      <c r="O142" s="29">
        <f>1-IF(O$10=0.5,0,IF('Base no wds'!AL145=1,'Base with wds'!$H$4,'Base with wds'!$H$5))</f>
        <v>0.95</v>
      </c>
      <c r="P142" s="29">
        <f>1-IF(P$10=0.5,0,IF('Base no wds'!AM145=1,'Base with wds'!$H$4,'Base with wds'!$H$5))</f>
        <v>0.95</v>
      </c>
      <c r="Q142" s="29">
        <f>1-IF(Q$10=0.5,0,IF('Base no wds'!AN145=1,'Base with wds'!$H$4,'Base with wds'!$H$5))</f>
        <v>0.95</v>
      </c>
      <c r="R142" s="29">
        <f>1-IF(R$10=0.5,0,IF('Base no wds'!AO145=1,'Base with wds'!$H$4,'Base with wds'!$H$5))</f>
        <v>0.95</v>
      </c>
      <c r="S142" s="29">
        <f>1-IF(S$10=0.5,0,IF('Base no wds'!AP145=1,'Base with wds'!$H$4,'Base with wds'!$H$5))</f>
        <v>0.95</v>
      </c>
      <c r="T142" s="29">
        <f>1-IF(T$10=0.5,0,IF('Base no wds'!AQ145=1,'Base with wds'!$H$4,'Base with wds'!$H$5))</f>
        <v>0.995</v>
      </c>
      <c r="U142" s="29">
        <f>1-IF(U$10=0.5,0,IF('Base no wds'!AR145=1,'Base with wds'!$H$4,'Base with wds'!$H$5))</f>
        <v>0.995</v>
      </c>
      <c r="V142" s="29">
        <f>1-IF(V$10=0.5,0,IF('Base no wds'!AS145=1,'Base with wds'!$H$4,'Base with wds'!$H$5))</f>
        <v>0.95</v>
      </c>
      <c r="X142">
        <f t="shared" ref="X142:X205" si="17">X141+1</f>
        <v>131</v>
      </c>
      <c r="Y142" s="29">
        <f>PRODUCT($C142:C142)</f>
        <v>1</v>
      </c>
      <c r="Z142" s="29">
        <f>PRODUCT($C142:D142)</f>
        <v>0.95</v>
      </c>
      <c r="AA142" s="29">
        <f>PRODUCT($C142:E142)</f>
        <v>0.90249999999999997</v>
      </c>
      <c r="AB142" s="29">
        <f>PRODUCT($C142:F142)</f>
        <v>0.85737499999999989</v>
      </c>
      <c r="AC142" s="29">
        <f>PRODUCT($C142:G142)</f>
        <v>0.85308812499999986</v>
      </c>
      <c r="AD142" s="29">
        <f>PRODUCT($C142:H142)</f>
        <v>0.84882268437499986</v>
      </c>
      <c r="AE142" s="29">
        <f>PRODUCT($C142:I142)</f>
        <v>0.84457857095312483</v>
      </c>
      <c r="AF142" s="29">
        <f>PRODUCT($C142:J142)</f>
        <v>0.80234964240546858</v>
      </c>
      <c r="AG142" s="29">
        <f>PRODUCT($C142:K142)</f>
        <v>0.76223216028519514</v>
      </c>
      <c r="AH142" s="29">
        <f>PRODUCT($C142:L142)</f>
        <v>0.75842099948376918</v>
      </c>
      <c r="AI142" s="29">
        <f>PRODUCT($C142:M142)</f>
        <v>0.72049994950958063</v>
      </c>
      <c r="AJ142" s="29">
        <f>PRODUCT($C142:N142)</f>
        <v>0.68447495203410158</v>
      </c>
      <c r="AK142" s="29">
        <f>PRODUCT($C142:O142)</f>
        <v>0.65025120443239648</v>
      </c>
      <c r="AL142" s="29">
        <f>PRODUCT($C142:P142)</f>
        <v>0.61773864421077662</v>
      </c>
      <c r="AM142" s="29">
        <f>PRODUCT($C142:Q142)</f>
        <v>0.58685171200023778</v>
      </c>
      <c r="AN142" s="29">
        <f>PRODUCT($C142:R142)</f>
        <v>0.55750912640022587</v>
      </c>
      <c r="AO142" s="29">
        <f>PRODUCT($C142:S142)</f>
        <v>0.52963367008021456</v>
      </c>
      <c r="AP142" s="29">
        <f>PRODUCT($C142:T142)</f>
        <v>0.52698550172981351</v>
      </c>
      <c r="AQ142" s="29">
        <f>PRODUCT($C142:U142)</f>
        <v>0.52435057422116449</v>
      </c>
      <c r="AR142" s="29">
        <f>PRODUCT($C142:V142)</f>
        <v>0.49813304551010623</v>
      </c>
      <c r="AU142">
        <f t="shared" si="13"/>
        <v>131</v>
      </c>
      <c r="AV142" s="30">
        <f>Y142*'Base no wds'!AA145</f>
        <v>0</v>
      </c>
      <c r="AW142" s="30">
        <f>Z142*'Base no wds'!AB145</f>
        <v>0</v>
      </c>
      <c r="AX142" s="30">
        <f>AA142*'Base no wds'!AC145</f>
        <v>0</v>
      </c>
      <c r="AY142" s="30">
        <f>AB142*'Base no wds'!AD145</f>
        <v>0.85737499999999989</v>
      </c>
      <c r="AZ142" s="30">
        <f>AC142*'Base no wds'!AE145</f>
        <v>0.85308812499999986</v>
      </c>
      <c r="BA142" s="30">
        <f>AD142*'Base no wds'!AF145</f>
        <v>0.84882268437499986</v>
      </c>
      <c r="BB142" s="30">
        <f>AE142*'Base no wds'!AG145</f>
        <v>0</v>
      </c>
      <c r="BC142" s="30">
        <f>AF142*'Base no wds'!AH145</f>
        <v>0</v>
      </c>
      <c r="BD142" s="30">
        <f>AG142*'Base no wds'!AI145</f>
        <v>0.76223216028519514</v>
      </c>
      <c r="BE142" s="30">
        <f>AH142*'Base no wds'!AJ145</f>
        <v>0</v>
      </c>
      <c r="BF142" s="30">
        <f>AI142*'Base no wds'!AK145</f>
        <v>0</v>
      </c>
      <c r="BG142" s="30">
        <f>AJ142*'Base no wds'!AL145</f>
        <v>0</v>
      </c>
      <c r="BH142" s="30">
        <f>AK142*'Base no wds'!AM145</f>
        <v>0</v>
      </c>
      <c r="BI142" s="30">
        <f>AL142*'Base no wds'!AN145</f>
        <v>0</v>
      </c>
      <c r="BJ142" s="30">
        <f>AM142*'Base no wds'!AO145</f>
        <v>0</v>
      </c>
      <c r="BK142" s="30">
        <f>AN142*'Base no wds'!AP145</f>
        <v>0</v>
      </c>
      <c r="BL142" s="30">
        <f>AO142*'Base no wds'!AQ145</f>
        <v>0.52963367008021456</v>
      </c>
      <c r="BM142" s="30">
        <f>AP142*'Base no wds'!AR145</f>
        <v>0.52698550172981351</v>
      </c>
      <c r="BN142" s="30">
        <f>AQ142*'Base no wds'!AS145</f>
        <v>0</v>
      </c>
      <c r="BO142" s="30">
        <f>AR142*'Base no wds'!AT145</f>
        <v>0</v>
      </c>
      <c r="BP142" s="8">
        <f t="shared" si="14"/>
        <v>4.3781371414702228</v>
      </c>
      <c r="BQ142" s="32">
        <f t="shared" si="15"/>
        <v>4</v>
      </c>
    </row>
    <row r="143" spans="1:69" x14ac:dyDescent="0.2">
      <c r="A143">
        <f t="shared" si="16"/>
        <v>132</v>
      </c>
      <c r="C143" s="29">
        <f>1-IF(C$10=0.5,0,IF('Base no wds'!Z146=1,'Base with wds'!$H$4,'Base with wds'!$H$5))</f>
        <v>1</v>
      </c>
      <c r="D143" s="29">
        <f>1-IF(D$10=0.5,0,IF('Base no wds'!AA146=1,'Base with wds'!$H$4,'Base with wds'!$H$5))</f>
        <v>0.995</v>
      </c>
      <c r="E143" s="29">
        <f>1-IF(E$10=0.5,0,IF('Base no wds'!AB146=1,'Base with wds'!$H$4,'Base with wds'!$H$5))</f>
        <v>0.95</v>
      </c>
      <c r="F143" s="29">
        <f>1-IF(F$10=0.5,0,IF('Base no wds'!AC146=1,'Base with wds'!$H$4,'Base with wds'!$H$5))</f>
        <v>0.95</v>
      </c>
      <c r="G143" s="29">
        <f>1-IF(G$10=0.5,0,IF('Base no wds'!AD146=1,'Base with wds'!$H$4,'Base with wds'!$H$5))</f>
        <v>0.95</v>
      </c>
      <c r="H143" s="29">
        <f>1-IF(H$10=0.5,0,IF('Base no wds'!AE146=1,'Base with wds'!$H$4,'Base with wds'!$H$5))</f>
        <v>0.995</v>
      </c>
      <c r="I143" s="29">
        <f>1-IF(I$10=0.5,0,IF('Base no wds'!AF146=1,'Base with wds'!$H$4,'Base with wds'!$H$5))</f>
        <v>0.995</v>
      </c>
      <c r="J143" s="29">
        <f>1-IF(J$10=0.5,0,IF('Base no wds'!AG146=1,'Base with wds'!$H$4,'Base with wds'!$H$5))</f>
        <v>0.95</v>
      </c>
      <c r="K143" s="29">
        <f>1-IF(K$10=0.5,0,IF('Base no wds'!AH146=1,'Base with wds'!$H$4,'Base with wds'!$H$5))</f>
        <v>0.995</v>
      </c>
      <c r="L143" s="29">
        <f>1-IF(L$10=0.5,0,IF('Base no wds'!AI146=1,'Base with wds'!$H$4,'Base with wds'!$H$5))</f>
        <v>0.995</v>
      </c>
      <c r="M143" s="29">
        <f>1-IF(M$10=0.5,0,IF('Base no wds'!AJ146=1,'Base with wds'!$H$4,'Base with wds'!$H$5))</f>
        <v>0.995</v>
      </c>
      <c r="N143" s="29">
        <f>1-IF(N$10=0.5,0,IF('Base no wds'!AK146=1,'Base with wds'!$H$4,'Base with wds'!$H$5))</f>
        <v>0.95</v>
      </c>
      <c r="O143" s="29">
        <f>1-IF(O$10=0.5,0,IF('Base no wds'!AL146=1,'Base with wds'!$H$4,'Base with wds'!$H$5))</f>
        <v>0.95</v>
      </c>
      <c r="P143" s="29">
        <f>1-IF(P$10=0.5,0,IF('Base no wds'!AM146=1,'Base with wds'!$H$4,'Base with wds'!$H$5))</f>
        <v>0.95</v>
      </c>
      <c r="Q143" s="29">
        <f>1-IF(Q$10=0.5,0,IF('Base no wds'!AN146=1,'Base with wds'!$H$4,'Base with wds'!$H$5))</f>
        <v>0.995</v>
      </c>
      <c r="R143" s="29">
        <f>1-IF(R$10=0.5,0,IF('Base no wds'!AO146=1,'Base with wds'!$H$4,'Base with wds'!$H$5))</f>
        <v>0.995</v>
      </c>
      <c r="S143" s="29">
        <f>1-IF(S$10=0.5,0,IF('Base no wds'!AP146=1,'Base with wds'!$H$4,'Base with wds'!$H$5))</f>
        <v>0.995</v>
      </c>
      <c r="T143" s="29">
        <f>1-IF(T$10=0.5,0,IF('Base no wds'!AQ146=1,'Base with wds'!$H$4,'Base with wds'!$H$5))</f>
        <v>0.95</v>
      </c>
      <c r="U143" s="29">
        <f>1-IF(U$10=0.5,0,IF('Base no wds'!AR146=1,'Base with wds'!$H$4,'Base with wds'!$H$5))</f>
        <v>0.95</v>
      </c>
      <c r="V143" s="29">
        <f>1-IF(V$10=0.5,0,IF('Base no wds'!AS146=1,'Base with wds'!$H$4,'Base with wds'!$H$5))</f>
        <v>0.95</v>
      </c>
      <c r="X143">
        <f t="shared" si="17"/>
        <v>132</v>
      </c>
      <c r="Y143" s="29">
        <f>PRODUCT($C143:C143)</f>
        <v>1</v>
      </c>
      <c r="Z143" s="29">
        <f>PRODUCT($C143:D143)</f>
        <v>0.995</v>
      </c>
      <c r="AA143" s="29">
        <f>PRODUCT($C143:E143)</f>
        <v>0.94524999999999992</v>
      </c>
      <c r="AB143" s="29">
        <f>PRODUCT($C143:F143)</f>
        <v>0.89798749999999994</v>
      </c>
      <c r="AC143" s="29">
        <f>PRODUCT($C143:G143)</f>
        <v>0.85308812499999986</v>
      </c>
      <c r="AD143" s="29">
        <f>PRODUCT($C143:H143)</f>
        <v>0.84882268437499986</v>
      </c>
      <c r="AE143" s="29">
        <f>PRODUCT($C143:I143)</f>
        <v>0.84457857095312483</v>
      </c>
      <c r="AF143" s="29">
        <f>PRODUCT($C143:J143)</f>
        <v>0.80234964240546858</v>
      </c>
      <c r="AG143" s="29">
        <f>PRODUCT($C143:K143)</f>
        <v>0.79833789419344126</v>
      </c>
      <c r="AH143" s="29">
        <f>PRODUCT($C143:L143)</f>
        <v>0.79434620472247408</v>
      </c>
      <c r="AI143" s="29">
        <f>PRODUCT($C143:M143)</f>
        <v>0.79037447369886171</v>
      </c>
      <c r="AJ143" s="29">
        <f>PRODUCT($C143:N143)</f>
        <v>0.75085575001391858</v>
      </c>
      <c r="AK143" s="29">
        <f>PRODUCT($C143:O143)</f>
        <v>0.71331296251322263</v>
      </c>
      <c r="AL143" s="29">
        <f>PRODUCT($C143:P143)</f>
        <v>0.67764731438756143</v>
      </c>
      <c r="AM143" s="29">
        <f>PRODUCT($C143:Q143)</f>
        <v>0.67425907781562366</v>
      </c>
      <c r="AN143" s="29">
        <f>PRODUCT($C143:R143)</f>
        <v>0.67088778242654556</v>
      </c>
      <c r="AO143" s="29">
        <f>PRODUCT($C143:S143)</f>
        <v>0.66753334351441285</v>
      </c>
      <c r="AP143" s="29">
        <f>PRODUCT($C143:T143)</f>
        <v>0.63415667633869222</v>
      </c>
      <c r="AQ143" s="29">
        <f>PRODUCT($C143:U143)</f>
        <v>0.60244884252175757</v>
      </c>
      <c r="AR143" s="29">
        <f>PRODUCT($C143:V143)</f>
        <v>0.57232640039566962</v>
      </c>
      <c r="AU143">
        <f t="shared" si="13"/>
        <v>132</v>
      </c>
      <c r="AV143" s="30">
        <f>Y143*'Base no wds'!AA146</f>
        <v>1</v>
      </c>
      <c r="AW143" s="30">
        <f>Z143*'Base no wds'!AB146</f>
        <v>0</v>
      </c>
      <c r="AX143" s="30">
        <f>AA143*'Base no wds'!AC146</f>
        <v>0</v>
      </c>
      <c r="AY143" s="30">
        <f>AB143*'Base no wds'!AD146</f>
        <v>0</v>
      </c>
      <c r="AZ143" s="30">
        <f>AC143*'Base no wds'!AE146</f>
        <v>0.85308812499999986</v>
      </c>
      <c r="BA143" s="30">
        <f>AD143*'Base no wds'!AF146</f>
        <v>0.84882268437499986</v>
      </c>
      <c r="BB143" s="30">
        <f>AE143*'Base no wds'!AG146</f>
        <v>0</v>
      </c>
      <c r="BC143" s="30">
        <f>AF143*'Base no wds'!AH146</f>
        <v>0.80234964240546858</v>
      </c>
      <c r="BD143" s="30">
        <f>AG143*'Base no wds'!AI146</f>
        <v>0.79833789419344126</v>
      </c>
      <c r="BE143" s="30">
        <f>AH143*'Base no wds'!AJ146</f>
        <v>0.79434620472247408</v>
      </c>
      <c r="BF143" s="30">
        <f>AI143*'Base no wds'!AK146</f>
        <v>0</v>
      </c>
      <c r="BG143" s="30">
        <f>AJ143*'Base no wds'!AL146</f>
        <v>0</v>
      </c>
      <c r="BH143" s="30">
        <f>AK143*'Base no wds'!AM146</f>
        <v>0</v>
      </c>
      <c r="BI143" s="30">
        <f>AL143*'Base no wds'!AN146</f>
        <v>0.67764731438756143</v>
      </c>
      <c r="BJ143" s="30">
        <f>AM143*'Base no wds'!AO146</f>
        <v>0.67425907781562366</v>
      </c>
      <c r="BK143" s="30">
        <f>AN143*'Base no wds'!AP146</f>
        <v>0.67088778242654556</v>
      </c>
      <c r="BL143" s="30">
        <f>AO143*'Base no wds'!AQ146</f>
        <v>0</v>
      </c>
      <c r="BM143" s="30">
        <f>AP143*'Base no wds'!AR146</f>
        <v>0</v>
      </c>
      <c r="BN143" s="30">
        <f>AQ143*'Base no wds'!AS146</f>
        <v>0</v>
      </c>
      <c r="BO143" s="30">
        <f>AR143*'Base no wds'!AT146</f>
        <v>0</v>
      </c>
      <c r="BP143" s="8">
        <f t="shared" si="14"/>
        <v>7.1197387253261137</v>
      </c>
      <c r="BQ143" s="32">
        <f t="shared" si="15"/>
        <v>7</v>
      </c>
    </row>
    <row r="144" spans="1:69" x14ac:dyDescent="0.2">
      <c r="A144">
        <f t="shared" si="16"/>
        <v>133</v>
      </c>
      <c r="C144" s="29">
        <f>1-IF(C$10=0.5,0,IF('Base no wds'!Z147=1,'Base with wds'!$H$4,'Base with wds'!$H$5))</f>
        <v>1</v>
      </c>
      <c r="D144" s="29">
        <f>1-IF(D$10=0.5,0,IF('Base no wds'!AA147=1,'Base with wds'!$H$4,'Base with wds'!$H$5))</f>
        <v>0.95</v>
      </c>
      <c r="E144" s="29">
        <f>1-IF(E$10=0.5,0,IF('Base no wds'!AB147=1,'Base with wds'!$H$4,'Base with wds'!$H$5))</f>
        <v>0.995</v>
      </c>
      <c r="F144" s="29">
        <f>1-IF(F$10=0.5,0,IF('Base no wds'!AC147=1,'Base with wds'!$H$4,'Base with wds'!$H$5))</f>
        <v>0.95</v>
      </c>
      <c r="G144" s="29">
        <f>1-IF(G$10=0.5,0,IF('Base no wds'!AD147=1,'Base with wds'!$H$4,'Base with wds'!$H$5))</f>
        <v>0.95</v>
      </c>
      <c r="H144" s="29">
        <f>1-IF(H$10=0.5,0,IF('Base no wds'!AE147=1,'Base with wds'!$H$4,'Base with wds'!$H$5))</f>
        <v>0.95</v>
      </c>
      <c r="I144" s="29">
        <f>1-IF(I$10=0.5,0,IF('Base no wds'!AF147=1,'Base with wds'!$H$4,'Base with wds'!$H$5))</f>
        <v>0.995</v>
      </c>
      <c r="J144" s="29">
        <f>1-IF(J$10=0.5,0,IF('Base no wds'!AG147=1,'Base with wds'!$H$4,'Base with wds'!$H$5))</f>
        <v>0.995</v>
      </c>
      <c r="K144" s="29">
        <f>1-IF(K$10=0.5,0,IF('Base no wds'!AH147=1,'Base with wds'!$H$4,'Base with wds'!$H$5))</f>
        <v>0.995</v>
      </c>
      <c r="L144" s="29">
        <f>1-IF(L$10=0.5,0,IF('Base no wds'!AI147=1,'Base with wds'!$H$4,'Base with wds'!$H$5))</f>
        <v>0.95</v>
      </c>
      <c r="M144" s="29">
        <f>1-IF(M$10=0.5,0,IF('Base no wds'!AJ147=1,'Base with wds'!$H$4,'Base with wds'!$H$5))</f>
        <v>0.995</v>
      </c>
      <c r="N144" s="29">
        <f>1-IF(N$10=0.5,0,IF('Base no wds'!AK147=1,'Base with wds'!$H$4,'Base with wds'!$H$5))</f>
        <v>0.95</v>
      </c>
      <c r="O144" s="29">
        <f>1-IF(O$10=0.5,0,IF('Base no wds'!AL147=1,'Base with wds'!$H$4,'Base with wds'!$H$5))</f>
        <v>0.995</v>
      </c>
      <c r="P144" s="29">
        <f>1-IF(P$10=0.5,0,IF('Base no wds'!AM147=1,'Base with wds'!$H$4,'Base with wds'!$H$5))</f>
        <v>0.995</v>
      </c>
      <c r="Q144" s="29">
        <f>1-IF(Q$10=0.5,0,IF('Base no wds'!AN147=1,'Base with wds'!$H$4,'Base with wds'!$H$5))</f>
        <v>0.995</v>
      </c>
      <c r="R144" s="29">
        <f>1-IF(R$10=0.5,0,IF('Base no wds'!AO147=1,'Base with wds'!$H$4,'Base with wds'!$H$5))</f>
        <v>0.995</v>
      </c>
      <c r="S144" s="29">
        <f>1-IF(S$10=0.5,0,IF('Base no wds'!AP147=1,'Base with wds'!$H$4,'Base with wds'!$H$5))</f>
        <v>0.95</v>
      </c>
      <c r="T144" s="29">
        <f>1-IF(T$10=0.5,0,IF('Base no wds'!AQ147=1,'Base with wds'!$H$4,'Base with wds'!$H$5))</f>
        <v>0.995</v>
      </c>
      <c r="U144" s="29">
        <f>1-IF(U$10=0.5,0,IF('Base no wds'!AR147=1,'Base with wds'!$H$4,'Base with wds'!$H$5))</f>
        <v>0.95</v>
      </c>
      <c r="V144" s="29">
        <f>1-IF(V$10=0.5,0,IF('Base no wds'!AS147=1,'Base with wds'!$H$4,'Base with wds'!$H$5))</f>
        <v>0.95</v>
      </c>
      <c r="X144">
        <f t="shared" si="17"/>
        <v>133</v>
      </c>
      <c r="Y144" s="29">
        <f>PRODUCT($C144:C144)</f>
        <v>1</v>
      </c>
      <c r="Z144" s="29">
        <f>PRODUCT($C144:D144)</f>
        <v>0.95</v>
      </c>
      <c r="AA144" s="29">
        <f>PRODUCT($C144:E144)</f>
        <v>0.94524999999999992</v>
      </c>
      <c r="AB144" s="29">
        <f>PRODUCT($C144:F144)</f>
        <v>0.89798749999999994</v>
      </c>
      <c r="AC144" s="29">
        <f>PRODUCT($C144:G144)</f>
        <v>0.85308812499999986</v>
      </c>
      <c r="AD144" s="29">
        <f>PRODUCT($C144:H144)</f>
        <v>0.81043371874999981</v>
      </c>
      <c r="AE144" s="29">
        <f>PRODUCT($C144:I144)</f>
        <v>0.80638155015624979</v>
      </c>
      <c r="AF144" s="29">
        <f>PRODUCT($C144:J144)</f>
        <v>0.80234964240546858</v>
      </c>
      <c r="AG144" s="29">
        <f>PRODUCT($C144:K144)</f>
        <v>0.79833789419344126</v>
      </c>
      <c r="AH144" s="29">
        <f>PRODUCT($C144:L144)</f>
        <v>0.75842099948376918</v>
      </c>
      <c r="AI144" s="29">
        <f>PRODUCT($C144:M144)</f>
        <v>0.75462889448635029</v>
      </c>
      <c r="AJ144" s="29">
        <f>PRODUCT($C144:N144)</f>
        <v>0.71689744976203273</v>
      </c>
      <c r="AK144" s="29">
        <f>PRODUCT($C144:O144)</f>
        <v>0.71331296251322251</v>
      </c>
      <c r="AL144" s="29">
        <f>PRODUCT($C144:P144)</f>
        <v>0.7097463977006564</v>
      </c>
      <c r="AM144" s="29">
        <f>PRODUCT($C144:Q144)</f>
        <v>0.70619766571215314</v>
      </c>
      <c r="AN144" s="29">
        <f>PRODUCT($C144:R144)</f>
        <v>0.70266667738359234</v>
      </c>
      <c r="AO144" s="29">
        <f>PRODUCT($C144:S144)</f>
        <v>0.66753334351441274</v>
      </c>
      <c r="AP144" s="29">
        <f>PRODUCT($C144:T144)</f>
        <v>0.66419567679684066</v>
      </c>
      <c r="AQ144" s="29">
        <f>PRODUCT($C144:U144)</f>
        <v>0.63098589295699858</v>
      </c>
      <c r="AR144" s="29">
        <f>PRODUCT($C144:V144)</f>
        <v>0.59943659830914864</v>
      </c>
      <c r="AU144">
        <f t="shared" si="13"/>
        <v>133</v>
      </c>
      <c r="AV144" s="30">
        <f>Y144*'Base no wds'!AA147</f>
        <v>0</v>
      </c>
      <c r="AW144" s="30">
        <f>Z144*'Base no wds'!AB147</f>
        <v>0.95</v>
      </c>
      <c r="AX144" s="30">
        <f>AA144*'Base no wds'!AC147</f>
        <v>0</v>
      </c>
      <c r="AY144" s="30">
        <f>AB144*'Base no wds'!AD147</f>
        <v>0</v>
      </c>
      <c r="AZ144" s="30">
        <f>AC144*'Base no wds'!AE147</f>
        <v>0</v>
      </c>
      <c r="BA144" s="30">
        <f>AD144*'Base no wds'!AF147</f>
        <v>0.81043371874999981</v>
      </c>
      <c r="BB144" s="30">
        <f>AE144*'Base no wds'!AG147</f>
        <v>0.80638155015624979</v>
      </c>
      <c r="BC144" s="30">
        <f>AF144*'Base no wds'!AH147</f>
        <v>0.80234964240546858</v>
      </c>
      <c r="BD144" s="30">
        <f>AG144*'Base no wds'!AI147</f>
        <v>0</v>
      </c>
      <c r="BE144" s="30">
        <f>AH144*'Base no wds'!AJ147</f>
        <v>0.75842099948376918</v>
      </c>
      <c r="BF144" s="30">
        <f>AI144*'Base no wds'!AK147</f>
        <v>0</v>
      </c>
      <c r="BG144" s="30">
        <f>AJ144*'Base no wds'!AL147</f>
        <v>0.71689744976203273</v>
      </c>
      <c r="BH144" s="30">
        <f>AK144*'Base no wds'!AM147</f>
        <v>0.71331296251322251</v>
      </c>
      <c r="BI144" s="30">
        <f>AL144*'Base no wds'!AN147</f>
        <v>0.7097463977006564</v>
      </c>
      <c r="BJ144" s="30">
        <f>AM144*'Base no wds'!AO147</f>
        <v>0.70619766571215314</v>
      </c>
      <c r="BK144" s="30">
        <f>AN144*'Base no wds'!AP147</f>
        <v>0</v>
      </c>
      <c r="BL144" s="30">
        <f>AO144*'Base no wds'!AQ147</f>
        <v>0.66753334351441274</v>
      </c>
      <c r="BM144" s="30">
        <f>AP144*'Base no wds'!AR147</f>
        <v>0</v>
      </c>
      <c r="BN144" s="30">
        <f>AQ144*'Base no wds'!AS147</f>
        <v>0</v>
      </c>
      <c r="BO144" s="30">
        <f>AR144*'Base no wds'!AT147</f>
        <v>0</v>
      </c>
      <c r="BP144" s="8">
        <f t="shared" si="14"/>
        <v>7.6412737299979643</v>
      </c>
      <c r="BQ144" s="32">
        <f t="shared" si="15"/>
        <v>8</v>
      </c>
    </row>
    <row r="145" spans="1:69" x14ac:dyDescent="0.2">
      <c r="A145">
        <f t="shared" si="16"/>
        <v>134</v>
      </c>
      <c r="C145" s="29">
        <f>1-IF(C$10=0.5,0,IF('Base no wds'!Z148=1,'Base with wds'!$H$4,'Base with wds'!$H$5))</f>
        <v>1</v>
      </c>
      <c r="D145" s="29">
        <f>1-IF(D$10=0.5,0,IF('Base no wds'!AA148=1,'Base with wds'!$H$4,'Base with wds'!$H$5))</f>
        <v>0.995</v>
      </c>
      <c r="E145" s="29">
        <f>1-IF(E$10=0.5,0,IF('Base no wds'!AB148=1,'Base with wds'!$H$4,'Base with wds'!$H$5))</f>
        <v>0.95</v>
      </c>
      <c r="F145" s="29">
        <f>1-IF(F$10=0.5,0,IF('Base no wds'!AC148=1,'Base with wds'!$H$4,'Base with wds'!$H$5))</f>
        <v>0.995</v>
      </c>
      <c r="G145" s="29">
        <f>1-IF(G$10=0.5,0,IF('Base no wds'!AD148=1,'Base with wds'!$H$4,'Base with wds'!$H$5))</f>
        <v>0.95</v>
      </c>
      <c r="H145" s="29">
        <f>1-IF(H$10=0.5,0,IF('Base no wds'!AE148=1,'Base with wds'!$H$4,'Base with wds'!$H$5))</f>
        <v>0.95</v>
      </c>
      <c r="I145" s="29">
        <f>1-IF(I$10=0.5,0,IF('Base no wds'!AF148=1,'Base with wds'!$H$4,'Base with wds'!$H$5))</f>
        <v>0.95</v>
      </c>
      <c r="J145" s="29">
        <f>1-IF(J$10=0.5,0,IF('Base no wds'!AG148=1,'Base with wds'!$H$4,'Base with wds'!$H$5))</f>
        <v>0.95</v>
      </c>
      <c r="K145" s="29">
        <f>1-IF(K$10=0.5,0,IF('Base no wds'!AH148=1,'Base with wds'!$H$4,'Base with wds'!$H$5))</f>
        <v>0.995</v>
      </c>
      <c r="L145" s="29">
        <f>1-IF(L$10=0.5,0,IF('Base no wds'!AI148=1,'Base with wds'!$H$4,'Base with wds'!$H$5))</f>
        <v>0.95</v>
      </c>
      <c r="M145" s="29">
        <f>1-IF(M$10=0.5,0,IF('Base no wds'!AJ148=1,'Base with wds'!$H$4,'Base with wds'!$H$5))</f>
        <v>0.95</v>
      </c>
      <c r="N145" s="29">
        <f>1-IF(N$10=0.5,0,IF('Base no wds'!AK148=1,'Base with wds'!$H$4,'Base with wds'!$H$5))</f>
        <v>0.95</v>
      </c>
      <c r="O145" s="29">
        <f>1-IF(O$10=0.5,0,IF('Base no wds'!AL148=1,'Base with wds'!$H$4,'Base with wds'!$H$5))</f>
        <v>0.995</v>
      </c>
      <c r="P145" s="29">
        <f>1-IF(P$10=0.5,0,IF('Base no wds'!AM148=1,'Base with wds'!$H$4,'Base with wds'!$H$5))</f>
        <v>0.95</v>
      </c>
      <c r="Q145" s="29">
        <f>1-IF(Q$10=0.5,0,IF('Base no wds'!AN148=1,'Base with wds'!$H$4,'Base with wds'!$H$5))</f>
        <v>0.995</v>
      </c>
      <c r="R145" s="29">
        <f>1-IF(R$10=0.5,0,IF('Base no wds'!AO148=1,'Base with wds'!$H$4,'Base with wds'!$H$5))</f>
        <v>0.95</v>
      </c>
      <c r="S145" s="29">
        <f>1-IF(S$10=0.5,0,IF('Base no wds'!AP148=1,'Base with wds'!$H$4,'Base with wds'!$H$5))</f>
        <v>0.95</v>
      </c>
      <c r="T145" s="29">
        <f>1-IF(T$10=0.5,0,IF('Base no wds'!AQ148=1,'Base with wds'!$H$4,'Base with wds'!$H$5))</f>
        <v>0.95</v>
      </c>
      <c r="U145" s="29">
        <f>1-IF(U$10=0.5,0,IF('Base no wds'!AR148=1,'Base with wds'!$H$4,'Base with wds'!$H$5))</f>
        <v>0.995</v>
      </c>
      <c r="V145" s="29">
        <f>1-IF(V$10=0.5,0,IF('Base no wds'!AS148=1,'Base with wds'!$H$4,'Base with wds'!$H$5))</f>
        <v>0.95</v>
      </c>
      <c r="X145">
        <f t="shared" si="17"/>
        <v>134</v>
      </c>
      <c r="Y145" s="29">
        <f>PRODUCT($C145:C145)</f>
        <v>1</v>
      </c>
      <c r="Z145" s="29">
        <f>PRODUCT($C145:D145)</f>
        <v>0.995</v>
      </c>
      <c r="AA145" s="29">
        <f>PRODUCT($C145:E145)</f>
        <v>0.94524999999999992</v>
      </c>
      <c r="AB145" s="29">
        <f>PRODUCT($C145:F145)</f>
        <v>0.94052374999999988</v>
      </c>
      <c r="AC145" s="29">
        <f>PRODUCT($C145:G145)</f>
        <v>0.8934975624999999</v>
      </c>
      <c r="AD145" s="29">
        <f>PRODUCT($C145:H145)</f>
        <v>0.84882268437499986</v>
      </c>
      <c r="AE145" s="29">
        <f>PRODUCT($C145:I145)</f>
        <v>0.80638155015624979</v>
      </c>
      <c r="AF145" s="29">
        <f>PRODUCT($C145:J145)</f>
        <v>0.7660624726484373</v>
      </c>
      <c r="AG145" s="29">
        <f>PRODUCT($C145:K145)</f>
        <v>0.76223216028519514</v>
      </c>
      <c r="AH145" s="29">
        <f>PRODUCT($C145:L145)</f>
        <v>0.7241205522709353</v>
      </c>
      <c r="AI145" s="29">
        <f>PRODUCT($C145:M145)</f>
        <v>0.68791452465738856</v>
      </c>
      <c r="AJ145" s="29">
        <f>PRODUCT($C145:N145)</f>
        <v>0.6535187984245191</v>
      </c>
      <c r="AK145" s="29">
        <f>PRODUCT($C145:O145)</f>
        <v>0.65025120443239648</v>
      </c>
      <c r="AL145" s="29">
        <f>PRODUCT($C145:P145)</f>
        <v>0.61773864421077662</v>
      </c>
      <c r="AM145" s="29">
        <f>PRODUCT($C145:Q145)</f>
        <v>0.61464995098972275</v>
      </c>
      <c r="AN145" s="29">
        <f>PRODUCT($C145:R145)</f>
        <v>0.5839174534402366</v>
      </c>
      <c r="AO145" s="29">
        <f>PRODUCT($C145:S145)</f>
        <v>0.55472158076822475</v>
      </c>
      <c r="AP145" s="29">
        <f>PRODUCT($C145:T145)</f>
        <v>0.52698550172981351</v>
      </c>
      <c r="AQ145" s="29">
        <f>PRODUCT($C145:U145)</f>
        <v>0.52435057422116449</v>
      </c>
      <c r="AR145" s="29">
        <f>PRODUCT($C145:V145)</f>
        <v>0.49813304551010623</v>
      </c>
      <c r="AU145">
        <f t="shared" si="13"/>
        <v>134</v>
      </c>
      <c r="AV145" s="30">
        <f>Y145*'Base no wds'!AA148</f>
        <v>1</v>
      </c>
      <c r="AW145" s="30">
        <f>Z145*'Base no wds'!AB148</f>
        <v>0</v>
      </c>
      <c r="AX145" s="30">
        <f>AA145*'Base no wds'!AC148</f>
        <v>0.94524999999999992</v>
      </c>
      <c r="AY145" s="30">
        <f>AB145*'Base no wds'!AD148</f>
        <v>0</v>
      </c>
      <c r="AZ145" s="30">
        <f>AC145*'Base no wds'!AE148</f>
        <v>0</v>
      </c>
      <c r="BA145" s="30">
        <f>AD145*'Base no wds'!AF148</f>
        <v>0</v>
      </c>
      <c r="BB145" s="30">
        <f>AE145*'Base no wds'!AG148</f>
        <v>0</v>
      </c>
      <c r="BC145" s="30">
        <f>AF145*'Base no wds'!AH148</f>
        <v>0.7660624726484373</v>
      </c>
      <c r="BD145" s="30">
        <f>AG145*'Base no wds'!AI148</f>
        <v>0</v>
      </c>
      <c r="BE145" s="30">
        <f>AH145*'Base no wds'!AJ148</f>
        <v>0</v>
      </c>
      <c r="BF145" s="30">
        <f>AI145*'Base no wds'!AK148</f>
        <v>0</v>
      </c>
      <c r="BG145" s="30">
        <f>AJ145*'Base no wds'!AL148</f>
        <v>0.6535187984245191</v>
      </c>
      <c r="BH145" s="30">
        <f>AK145*'Base no wds'!AM148</f>
        <v>0</v>
      </c>
      <c r="BI145" s="30">
        <f>AL145*'Base no wds'!AN148</f>
        <v>0.61773864421077662</v>
      </c>
      <c r="BJ145" s="30">
        <f>AM145*'Base no wds'!AO148</f>
        <v>0</v>
      </c>
      <c r="BK145" s="30">
        <f>AN145*'Base no wds'!AP148</f>
        <v>0</v>
      </c>
      <c r="BL145" s="30">
        <f>AO145*'Base no wds'!AQ148</f>
        <v>0</v>
      </c>
      <c r="BM145" s="30">
        <f>AP145*'Base no wds'!AR148</f>
        <v>0.52698550172981351</v>
      </c>
      <c r="BN145" s="30">
        <f>AQ145*'Base no wds'!AS148</f>
        <v>0</v>
      </c>
      <c r="BO145" s="30">
        <f>AR145*'Base no wds'!AT148</f>
        <v>0</v>
      </c>
      <c r="BP145" s="8">
        <f t="shared" si="14"/>
        <v>4.5095554170135461</v>
      </c>
      <c r="BQ145" s="32">
        <f t="shared" si="15"/>
        <v>5</v>
      </c>
    </row>
    <row r="146" spans="1:69" x14ac:dyDescent="0.2">
      <c r="A146">
        <f t="shared" si="16"/>
        <v>135</v>
      </c>
      <c r="C146" s="29">
        <f>1-IF(C$10=0.5,0,IF('Base no wds'!Z149=1,'Base with wds'!$H$4,'Base with wds'!$H$5))</f>
        <v>1</v>
      </c>
      <c r="D146" s="29">
        <f>1-IF(D$10=0.5,0,IF('Base no wds'!AA149=1,'Base with wds'!$H$4,'Base with wds'!$H$5))</f>
        <v>0.95</v>
      </c>
      <c r="E146" s="29">
        <f>1-IF(E$10=0.5,0,IF('Base no wds'!AB149=1,'Base with wds'!$H$4,'Base with wds'!$H$5))</f>
        <v>0.95</v>
      </c>
      <c r="F146" s="29">
        <f>1-IF(F$10=0.5,0,IF('Base no wds'!AC149=1,'Base with wds'!$H$4,'Base with wds'!$H$5))</f>
        <v>0.95</v>
      </c>
      <c r="G146" s="29">
        <f>1-IF(G$10=0.5,0,IF('Base no wds'!AD149=1,'Base with wds'!$H$4,'Base with wds'!$H$5))</f>
        <v>0.995</v>
      </c>
      <c r="H146" s="29">
        <f>1-IF(H$10=0.5,0,IF('Base no wds'!AE149=1,'Base with wds'!$H$4,'Base with wds'!$H$5))</f>
        <v>0.95</v>
      </c>
      <c r="I146" s="29">
        <f>1-IF(I$10=0.5,0,IF('Base no wds'!AF149=1,'Base with wds'!$H$4,'Base with wds'!$H$5))</f>
        <v>0.95</v>
      </c>
      <c r="J146" s="29">
        <f>1-IF(J$10=0.5,0,IF('Base no wds'!AG149=1,'Base with wds'!$H$4,'Base with wds'!$H$5))</f>
        <v>0.995</v>
      </c>
      <c r="K146" s="29">
        <f>1-IF(K$10=0.5,0,IF('Base no wds'!AH149=1,'Base with wds'!$H$4,'Base with wds'!$H$5))</f>
        <v>0.95</v>
      </c>
      <c r="L146" s="29">
        <f>1-IF(L$10=0.5,0,IF('Base no wds'!AI149=1,'Base with wds'!$H$4,'Base with wds'!$H$5))</f>
        <v>0.995</v>
      </c>
      <c r="M146" s="29">
        <f>1-IF(M$10=0.5,0,IF('Base no wds'!AJ149=1,'Base with wds'!$H$4,'Base with wds'!$H$5))</f>
        <v>0.95</v>
      </c>
      <c r="N146" s="29">
        <f>1-IF(N$10=0.5,0,IF('Base no wds'!AK149=1,'Base with wds'!$H$4,'Base with wds'!$H$5))</f>
        <v>0.95</v>
      </c>
      <c r="O146" s="29">
        <f>1-IF(O$10=0.5,0,IF('Base no wds'!AL149=1,'Base with wds'!$H$4,'Base with wds'!$H$5))</f>
        <v>0.95</v>
      </c>
      <c r="P146" s="29">
        <f>1-IF(P$10=0.5,0,IF('Base no wds'!AM149=1,'Base with wds'!$H$4,'Base with wds'!$H$5))</f>
        <v>0.95</v>
      </c>
      <c r="Q146" s="29">
        <f>1-IF(Q$10=0.5,0,IF('Base no wds'!AN149=1,'Base with wds'!$H$4,'Base with wds'!$H$5))</f>
        <v>0.995</v>
      </c>
      <c r="R146" s="29">
        <f>1-IF(R$10=0.5,0,IF('Base no wds'!AO149=1,'Base with wds'!$H$4,'Base with wds'!$H$5))</f>
        <v>0.995</v>
      </c>
      <c r="S146" s="29">
        <f>1-IF(S$10=0.5,0,IF('Base no wds'!AP149=1,'Base with wds'!$H$4,'Base with wds'!$H$5))</f>
        <v>0.95</v>
      </c>
      <c r="T146" s="29">
        <f>1-IF(T$10=0.5,0,IF('Base no wds'!AQ149=1,'Base with wds'!$H$4,'Base with wds'!$H$5))</f>
        <v>0.95</v>
      </c>
      <c r="U146" s="29">
        <f>1-IF(U$10=0.5,0,IF('Base no wds'!AR149=1,'Base with wds'!$H$4,'Base with wds'!$H$5))</f>
        <v>0.95</v>
      </c>
      <c r="V146" s="29">
        <f>1-IF(V$10=0.5,0,IF('Base no wds'!AS149=1,'Base with wds'!$H$4,'Base with wds'!$H$5))</f>
        <v>0.995</v>
      </c>
      <c r="X146">
        <f t="shared" si="17"/>
        <v>135</v>
      </c>
      <c r="Y146" s="29">
        <f>PRODUCT($C146:C146)</f>
        <v>1</v>
      </c>
      <c r="Z146" s="29">
        <f>PRODUCT($C146:D146)</f>
        <v>0.95</v>
      </c>
      <c r="AA146" s="29">
        <f>PRODUCT($C146:E146)</f>
        <v>0.90249999999999997</v>
      </c>
      <c r="AB146" s="29">
        <f>PRODUCT($C146:F146)</f>
        <v>0.85737499999999989</v>
      </c>
      <c r="AC146" s="29">
        <f>PRODUCT($C146:G146)</f>
        <v>0.85308812499999986</v>
      </c>
      <c r="AD146" s="29">
        <f>PRODUCT($C146:H146)</f>
        <v>0.81043371874999981</v>
      </c>
      <c r="AE146" s="29">
        <f>PRODUCT($C146:I146)</f>
        <v>0.76991203281249976</v>
      </c>
      <c r="AF146" s="29">
        <f>PRODUCT($C146:J146)</f>
        <v>0.7660624726484373</v>
      </c>
      <c r="AG146" s="29">
        <f>PRODUCT($C146:K146)</f>
        <v>0.72775934901601536</v>
      </c>
      <c r="AH146" s="29">
        <f>PRODUCT($C146:L146)</f>
        <v>0.7241205522709353</v>
      </c>
      <c r="AI146" s="29">
        <f>PRODUCT($C146:M146)</f>
        <v>0.68791452465738856</v>
      </c>
      <c r="AJ146" s="29">
        <f>PRODUCT($C146:N146)</f>
        <v>0.6535187984245191</v>
      </c>
      <c r="AK146" s="29">
        <f>PRODUCT($C146:O146)</f>
        <v>0.62084285850329313</v>
      </c>
      <c r="AL146" s="29">
        <f>PRODUCT($C146:P146)</f>
        <v>0.58980071557812841</v>
      </c>
      <c r="AM146" s="29">
        <f>PRODUCT($C146:Q146)</f>
        <v>0.58685171200023778</v>
      </c>
      <c r="AN146" s="29">
        <f>PRODUCT($C146:R146)</f>
        <v>0.5839174534402366</v>
      </c>
      <c r="AO146" s="29">
        <f>PRODUCT($C146:S146)</f>
        <v>0.55472158076822475</v>
      </c>
      <c r="AP146" s="29">
        <f>PRODUCT($C146:T146)</f>
        <v>0.52698550172981351</v>
      </c>
      <c r="AQ146" s="29">
        <f>PRODUCT($C146:U146)</f>
        <v>0.50063622664332286</v>
      </c>
      <c r="AR146" s="29">
        <f>PRODUCT($C146:V146)</f>
        <v>0.49813304551010623</v>
      </c>
      <c r="AU146">
        <f t="shared" si="13"/>
        <v>135</v>
      </c>
      <c r="AV146" s="30">
        <f>Y146*'Base no wds'!AA149</f>
        <v>0</v>
      </c>
      <c r="AW146" s="30">
        <f>Z146*'Base no wds'!AB149</f>
        <v>0</v>
      </c>
      <c r="AX146" s="30">
        <f>AA146*'Base no wds'!AC149</f>
        <v>0</v>
      </c>
      <c r="AY146" s="30">
        <f>AB146*'Base no wds'!AD149</f>
        <v>0.85737499999999989</v>
      </c>
      <c r="AZ146" s="30">
        <f>AC146*'Base no wds'!AE149</f>
        <v>0</v>
      </c>
      <c r="BA146" s="30">
        <f>AD146*'Base no wds'!AF149</f>
        <v>0</v>
      </c>
      <c r="BB146" s="30">
        <f>AE146*'Base no wds'!AG149</f>
        <v>0.76991203281249976</v>
      </c>
      <c r="BC146" s="30">
        <f>AF146*'Base no wds'!AH149</f>
        <v>0</v>
      </c>
      <c r="BD146" s="30">
        <f>AG146*'Base no wds'!AI149</f>
        <v>0.72775934901601536</v>
      </c>
      <c r="BE146" s="30">
        <f>AH146*'Base no wds'!AJ149</f>
        <v>0</v>
      </c>
      <c r="BF146" s="30">
        <f>AI146*'Base no wds'!AK149</f>
        <v>0</v>
      </c>
      <c r="BG146" s="30">
        <f>AJ146*'Base no wds'!AL149</f>
        <v>0</v>
      </c>
      <c r="BH146" s="30">
        <f>AK146*'Base no wds'!AM149</f>
        <v>0</v>
      </c>
      <c r="BI146" s="30">
        <f>AL146*'Base no wds'!AN149</f>
        <v>0.58980071557812841</v>
      </c>
      <c r="BJ146" s="30">
        <f>AM146*'Base no wds'!AO149</f>
        <v>0.58685171200023778</v>
      </c>
      <c r="BK146" s="30">
        <f>AN146*'Base no wds'!AP149</f>
        <v>0</v>
      </c>
      <c r="BL146" s="30">
        <f>AO146*'Base no wds'!AQ149</f>
        <v>0</v>
      </c>
      <c r="BM146" s="30">
        <f>AP146*'Base no wds'!AR149</f>
        <v>0</v>
      </c>
      <c r="BN146" s="30">
        <f>AQ146*'Base no wds'!AS149</f>
        <v>0.50063622664332286</v>
      </c>
      <c r="BO146" s="30">
        <f>AR146*'Base no wds'!AT149</f>
        <v>0</v>
      </c>
      <c r="BP146" s="8">
        <f t="shared" si="14"/>
        <v>4.0323350360502044</v>
      </c>
      <c r="BQ146" s="32">
        <f t="shared" si="15"/>
        <v>4</v>
      </c>
    </row>
    <row r="147" spans="1:69" x14ac:dyDescent="0.2">
      <c r="A147">
        <f t="shared" si="16"/>
        <v>136</v>
      </c>
      <c r="C147" s="29">
        <f>1-IF(C$10=0.5,0,IF('Base no wds'!Z150=1,'Base with wds'!$H$4,'Base with wds'!$H$5))</f>
        <v>1</v>
      </c>
      <c r="D147" s="29">
        <f>1-IF(D$10=0.5,0,IF('Base no wds'!AA150=1,'Base with wds'!$H$4,'Base with wds'!$H$5))</f>
        <v>0.995</v>
      </c>
      <c r="E147" s="29">
        <f>1-IF(E$10=0.5,0,IF('Base no wds'!AB150=1,'Base with wds'!$H$4,'Base with wds'!$H$5))</f>
        <v>0.95</v>
      </c>
      <c r="F147" s="29">
        <f>1-IF(F$10=0.5,0,IF('Base no wds'!AC150=1,'Base with wds'!$H$4,'Base with wds'!$H$5))</f>
        <v>0.995</v>
      </c>
      <c r="G147" s="29">
        <f>1-IF(G$10=0.5,0,IF('Base no wds'!AD150=1,'Base with wds'!$H$4,'Base with wds'!$H$5))</f>
        <v>0.95</v>
      </c>
      <c r="H147" s="29">
        <f>1-IF(H$10=0.5,0,IF('Base no wds'!AE150=1,'Base with wds'!$H$4,'Base with wds'!$H$5))</f>
        <v>0.95</v>
      </c>
      <c r="I147" s="29">
        <f>1-IF(I$10=0.5,0,IF('Base no wds'!AF150=1,'Base with wds'!$H$4,'Base with wds'!$H$5))</f>
        <v>0.95</v>
      </c>
      <c r="J147" s="29">
        <f>1-IF(J$10=0.5,0,IF('Base no wds'!AG150=1,'Base with wds'!$H$4,'Base with wds'!$H$5))</f>
        <v>0.995</v>
      </c>
      <c r="K147" s="29">
        <f>1-IF(K$10=0.5,0,IF('Base no wds'!AH150=1,'Base with wds'!$H$4,'Base with wds'!$H$5))</f>
        <v>0.95</v>
      </c>
      <c r="L147" s="29">
        <f>1-IF(L$10=0.5,0,IF('Base no wds'!AI150=1,'Base with wds'!$H$4,'Base with wds'!$H$5))</f>
        <v>0.95</v>
      </c>
      <c r="M147" s="29">
        <f>1-IF(M$10=0.5,0,IF('Base no wds'!AJ150=1,'Base with wds'!$H$4,'Base with wds'!$H$5))</f>
        <v>0.95</v>
      </c>
      <c r="N147" s="29">
        <f>1-IF(N$10=0.5,0,IF('Base no wds'!AK150=1,'Base with wds'!$H$4,'Base with wds'!$H$5))</f>
        <v>0.95</v>
      </c>
      <c r="O147" s="29">
        <f>1-IF(O$10=0.5,0,IF('Base no wds'!AL150=1,'Base with wds'!$H$4,'Base with wds'!$H$5))</f>
        <v>0.95</v>
      </c>
      <c r="P147" s="29">
        <f>1-IF(P$10=0.5,0,IF('Base no wds'!AM150=1,'Base with wds'!$H$4,'Base with wds'!$H$5))</f>
        <v>0.95</v>
      </c>
      <c r="Q147" s="29">
        <f>1-IF(Q$10=0.5,0,IF('Base no wds'!AN150=1,'Base with wds'!$H$4,'Base with wds'!$H$5))</f>
        <v>0.995</v>
      </c>
      <c r="R147" s="29">
        <f>1-IF(R$10=0.5,0,IF('Base no wds'!AO150=1,'Base with wds'!$H$4,'Base with wds'!$H$5))</f>
        <v>0.95</v>
      </c>
      <c r="S147" s="29">
        <f>1-IF(S$10=0.5,0,IF('Base no wds'!AP150=1,'Base with wds'!$H$4,'Base with wds'!$H$5))</f>
        <v>0.95</v>
      </c>
      <c r="T147" s="29">
        <f>1-IF(T$10=0.5,0,IF('Base no wds'!AQ150=1,'Base with wds'!$H$4,'Base with wds'!$H$5))</f>
        <v>0.995</v>
      </c>
      <c r="U147" s="29">
        <f>1-IF(U$10=0.5,0,IF('Base no wds'!AR150=1,'Base with wds'!$H$4,'Base with wds'!$H$5))</f>
        <v>0.95</v>
      </c>
      <c r="V147" s="29">
        <f>1-IF(V$10=0.5,0,IF('Base no wds'!AS150=1,'Base with wds'!$H$4,'Base with wds'!$H$5))</f>
        <v>0.995</v>
      </c>
      <c r="X147">
        <f t="shared" si="17"/>
        <v>136</v>
      </c>
      <c r="Y147" s="29">
        <f>PRODUCT($C147:C147)</f>
        <v>1</v>
      </c>
      <c r="Z147" s="29">
        <f>PRODUCT($C147:D147)</f>
        <v>0.995</v>
      </c>
      <c r="AA147" s="29">
        <f>PRODUCT($C147:E147)</f>
        <v>0.94524999999999992</v>
      </c>
      <c r="AB147" s="29">
        <f>PRODUCT($C147:F147)</f>
        <v>0.94052374999999988</v>
      </c>
      <c r="AC147" s="29">
        <f>PRODUCT($C147:G147)</f>
        <v>0.8934975624999999</v>
      </c>
      <c r="AD147" s="29">
        <f>PRODUCT($C147:H147)</f>
        <v>0.84882268437499986</v>
      </c>
      <c r="AE147" s="29">
        <f>PRODUCT($C147:I147)</f>
        <v>0.80638155015624979</v>
      </c>
      <c r="AF147" s="29">
        <f>PRODUCT($C147:J147)</f>
        <v>0.80234964240546858</v>
      </c>
      <c r="AG147" s="29">
        <f>PRODUCT($C147:K147)</f>
        <v>0.76223216028519514</v>
      </c>
      <c r="AH147" s="29">
        <f>PRODUCT($C147:L147)</f>
        <v>0.7241205522709353</v>
      </c>
      <c r="AI147" s="29">
        <f>PRODUCT($C147:M147)</f>
        <v>0.68791452465738856</v>
      </c>
      <c r="AJ147" s="29">
        <f>PRODUCT($C147:N147)</f>
        <v>0.6535187984245191</v>
      </c>
      <c r="AK147" s="29">
        <f>PRODUCT($C147:O147)</f>
        <v>0.62084285850329313</v>
      </c>
      <c r="AL147" s="29">
        <f>PRODUCT($C147:P147)</f>
        <v>0.58980071557812841</v>
      </c>
      <c r="AM147" s="29">
        <f>PRODUCT($C147:Q147)</f>
        <v>0.58685171200023778</v>
      </c>
      <c r="AN147" s="29">
        <f>PRODUCT($C147:R147)</f>
        <v>0.55750912640022587</v>
      </c>
      <c r="AO147" s="29">
        <f>PRODUCT($C147:S147)</f>
        <v>0.52963367008021456</v>
      </c>
      <c r="AP147" s="29">
        <f>PRODUCT($C147:T147)</f>
        <v>0.52698550172981351</v>
      </c>
      <c r="AQ147" s="29">
        <f>PRODUCT($C147:U147)</f>
        <v>0.50063622664332286</v>
      </c>
      <c r="AR147" s="29">
        <f>PRODUCT($C147:V147)</f>
        <v>0.49813304551010623</v>
      </c>
      <c r="AU147">
        <f t="shared" si="13"/>
        <v>136</v>
      </c>
      <c r="AV147" s="30">
        <f>Y147*'Base no wds'!AA150</f>
        <v>1</v>
      </c>
      <c r="AW147" s="30">
        <f>Z147*'Base no wds'!AB150</f>
        <v>0</v>
      </c>
      <c r="AX147" s="30">
        <f>AA147*'Base no wds'!AC150</f>
        <v>0.94524999999999992</v>
      </c>
      <c r="AY147" s="30">
        <f>AB147*'Base no wds'!AD150</f>
        <v>0</v>
      </c>
      <c r="AZ147" s="30">
        <f>AC147*'Base no wds'!AE150</f>
        <v>0</v>
      </c>
      <c r="BA147" s="30">
        <f>AD147*'Base no wds'!AF150</f>
        <v>0</v>
      </c>
      <c r="BB147" s="30">
        <f>AE147*'Base no wds'!AG150</f>
        <v>0.80638155015624979</v>
      </c>
      <c r="BC147" s="30">
        <f>AF147*'Base no wds'!AH150</f>
        <v>0</v>
      </c>
      <c r="BD147" s="30">
        <f>AG147*'Base no wds'!AI150</f>
        <v>0</v>
      </c>
      <c r="BE147" s="30">
        <f>AH147*'Base no wds'!AJ150</f>
        <v>0</v>
      </c>
      <c r="BF147" s="30">
        <f>AI147*'Base no wds'!AK150</f>
        <v>0</v>
      </c>
      <c r="BG147" s="30">
        <f>AJ147*'Base no wds'!AL150</f>
        <v>0</v>
      </c>
      <c r="BH147" s="30">
        <f>AK147*'Base no wds'!AM150</f>
        <v>0</v>
      </c>
      <c r="BI147" s="30">
        <f>AL147*'Base no wds'!AN150</f>
        <v>0.58980071557812841</v>
      </c>
      <c r="BJ147" s="30">
        <f>AM147*'Base no wds'!AO150</f>
        <v>0</v>
      </c>
      <c r="BK147" s="30">
        <f>AN147*'Base no wds'!AP150</f>
        <v>0</v>
      </c>
      <c r="BL147" s="30">
        <f>AO147*'Base no wds'!AQ150</f>
        <v>0.52963367008021456</v>
      </c>
      <c r="BM147" s="30">
        <f>AP147*'Base no wds'!AR150</f>
        <v>0</v>
      </c>
      <c r="BN147" s="30">
        <f>AQ147*'Base no wds'!AS150</f>
        <v>0.50063622664332286</v>
      </c>
      <c r="BO147" s="30">
        <f>AR147*'Base no wds'!AT150</f>
        <v>0</v>
      </c>
      <c r="BP147" s="8">
        <f t="shared" si="14"/>
        <v>4.3717021624579147</v>
      </c>
      <c r="BQ147" s="32">
        <f t="shared" si="15"/>
        <v>4</v>
      </c>
    </row>
    <row r="148" spans="1:69" x14ac:dyDescent="0.2">
      <c r="A148">
        <f t="shared" si="16"/>
        <v>137</v>
      </c>
      <c r="C148" s="29">
        <f>1-IF(C$10=0.5,0,IF('Base no wds'!Z151=1,'Base with wds'!$H$4,'Base with wds'!$H$5))</f>
        <v>1</v>
      </c>
      <c r="D148" s="29">
        <f>1-IF(D$10=0.5,0,IF('Base no wds'!AA151=1,'Base with wds'!$H$4,'Base with wds'!$H$5))</f>
        <v>0.95</v>
      </c>
      <c r="E148" s="29">
        <f>1-IF(E$10=0.5,0,IF('Base no wds'!AB151=1,'Base with wds'!$H$4,'Base with wds'!$H$5))</f>
        <v>0.995</v>
      </c>
      <c r="F148" s="29">
        <f>1-IF(F$10=0.5,0,IF('Base no wds'!AC151=1,'Base with wds'!$H$4,'Base with wds'!$H$5))</f>
        <v>0.95</v>
      </c>
      <c r="G148" s="29">
        <f>1-IF(G$10=0.5,0,IF('Base no wds'!AD151=1,'Base with wds'!$H$4,'Base with wds'!$H$5))</f>
        <v>0.95</v>
      </c>
      <c r="H148" s="29">
        <f>1-IF(H$10=0.5,0,IF('Base no wds'!AE151=1,'Base with wds'!$H$4,'Base with wds'!$H$5))</f>
        <v>0.95</v>
      </c>
      <c r="I148" s="29">
        <f>1-IF(I$10=0.5,0,IF('Base no wds'!AF151=1,'Base with wds'!$H$4,'Base with wds'!$H$5))</f>
        <v>0.95</v>
      </c>
      <c r="J148" s="29">
        <f>1-IF(J$10=0.5,0,IF('Base no wds'!AG151=1,'Base with wds'!$H$4,'Base with wds'!$H$5))</f>
        <v>0.95</v>
      </c>
      <c r="K148" s="29">
        <f>1-IF(K$10=0.5,0,IF('Base no wds'!AH151=1,'Base with wds'!$H$4,'Base with wds'!$H$5))</f>
        <v>0.95</v>
      </c>
      <c r="L148" s="29">
        <f>1-IF(L$10=0.5,0,IF('Base no wds'!AI151=1,'Base with wds'!$H$4,'Base with wds'!$H$5))</f>
        <v>0.995</v>
      </c>
      <c r="M148" s="29">
        <f>1-IF(M$10=0.5,0,IF('Base no wds'!AJ151=1,'Base with wds'!$H$4,'Base with wds'!$H$5))</f>
        <v>0.95</v>
      </c>
      <c r="N148" s="29">
        <f>1-IF(N$10=0.5,0,IF('Base no wds'!AK151=1,'Base with wds'!$H$4,'Base with wds'!$H$5))</f>
        <v>0.95</v>
      </c>
      <c r="O148" s="29">
        <f>1-IF(O$10=0.5,0,IF('Base no wds'!AL151=1,'Base with wds'!$H$4,'Base with wds'!$H$5))</f>
        <v>0.995</v>
      </c>
      <c r="P148" s="29">
        <f>1-IF(P$10=0.5,0,IF('Base no wds'!AM151=1,'Base with wds'!$H$4,'Base with wds'!$H$5))</f>
        <v>0.95</v>
      </c>
      <c r="Q148" s="29">
        <f>1-IF(Q$10=0.5,0,IF('Base no wds'!AN151=1,'Base with wds'!$H$4,'Base with wds'!$H$5))</f>
        <v>0.95</v>
      </c>
      <c r="R148" s="29">
        <f>1-IF(R$10=0.5,0,IF('Base no wds'!AO151=1,'Base with wds'!$H$4,'Base with wds'!$H$5))</f>
        <v>0.995</v>
      </c>
      <c r="S148" s="29">
        <f>1-IF(S$10=0.5,0,IF('Base no wds'!AP151=1,'Base with wds'!$H$4,'Base with wds'!$H$5))</f>
        <v>0.95</v>
      </c>
      <c r="T148" s="29">
        <f>1-IF(T$10=0.5,0,IF('Base no wds'!AQ151=1,'Base with wds'!$H$4,'Base with wds'!$H$5))</f>
        <v>0.995</v>
      </c>
      <c r="U148" s="29">
        <f>1-IF(U$10=0.5,0,IF('Base no wds'!AR151=1,'Base with wds'!$H$4,'Base with wds'!$H$5))</f>
        <v>0.95</v>
      </c>
      <c r="V148" s="29">
        <f>1-IF(V$10=0.5,0,IF('Base no wds'!AS151=1,'Base with wds'!$H$4,'Base with wds'!$H$5))</f>
        <v>0.95</v>
      </c>
      <c r="X148">
        <f t="shared" si="17"/>
        <v>137</v>
      </c>
      <c r="Y148" s="29">
        <f>PRODUCT($C148:C148)</f>
        <v>1</v>
      </c>
      <c r="Z148" s="29">
        <f>PRODUCT($C148:D148)</f>
        <v>0.95</v>
      </c>
      <c r="AA148" s="29">
        <f>PRODUCT($C148:E148)</f>
        <v>0.94524999999999992</v>
      </c>
      <c r="AB148" s="29">
        <f>PRODUCT($C148:F148)</f>
        <v>0.89798749999999994</v>
      </c>
      <c r="AC148" s="29">
        <f>PRODUCT($C148:G148)</f>
        <v>0.85308812499999986</v>
      </c>
      <c r="AD148" s="29">
        <f>PRODUCT($C148:H148)</f>
        <v>0.81043371874999981</v>
      </c>
      <c r="AE148" s="29">
        <f>PRODUCT($C148:I148)</f>
        <v>0.76991203281249976</v>
      </c>
      <c r="AF148" s="29">
        <f>PRODUCT($C148:J148)</f>
        <v>0.73141643117187471</v>
      </c>
      <c r="AG148" s="29">
        <f>PRODUCT($C148:K148)</f>
        <v>0.6948456096132809</v>
      </c>
      <c r="AH148" s="29">
        <f>PRODUCT($C148:L148)</f>
        <v>0.69137138156521449</v>
      </c>
      <c r="AI148" s="29">
        <f>PRODUCT($C148:M148)</f>
        <v>0.65680281248695371</v>
      </c>
      <c r="AJ148" s="29">
        <f>PRODUCT($C148:N148)</f>
        <v>0.62396267186260601</v>
      </c>
      <c r="AK148" s="29">
        <f>PRODUCT($C148:O148)</f>
        <v>0.62084285850329302</v>
      </c>
      <c r="AL148" s="29">
        <f>PRODUCT($C148:P148)</f>
        <v>0.5898007155781283</v>
      </c>
      <c r="AM148" s="29">
        <f>PRODUCT($C148:Q148)</f>
        <v>0.56031067979922189</v>
      </c>
      <c r="AN148" s="29">
        <f>PRODUCT($C148:R148)</f>
        <v>0.55750912640022576</v>
      </c>
      <c r="AO148" s="29">
        <f>PRODUCT($C148:S148)</f>
        <v>0.52963367008021445</v>
      </c>
      <c r="AP148" s="29">
        <f>PRODUCT($C148:T148)</f>
        <v>0.5269855017298134</v>
      </c>
      <c r="AQ148" s="29">
        <f>PRODUCT($C148:U148)</f>
        <v>0.50063622664332275</v>
      </c>
      <c r="AR148" s="29">
        <f>PRODUCT($C148:V148)</f>
        <v>0.4756044153111566</v>
      </c>
      <c r="AU148">
        <f t="shared" ref="AU148:AU211" si="18">AU147+1</f>
        <v>137</v>
      </c>
      <c r="AV148" s="30">
        <f>Y148*'Base no wds'!AA151</f>
        <v>0</v>
      </c>
      <c r="AW148" s="30">
        <f>Z148*'Base no wds'!AB151</f>
        <v>0.95</v>
      </c>
      <c r="AX148" s="30">
        <f>AA148*'Base no wds'!AC151</f>
        <v>0</v>
      </c>
      <c r="AY148" s="30">
        <f>AB148*'Base no wds'!AD151</f>
        <v>0</v>
      </c>
      <c r="AZ148" s="30">
        <f>AC148*'Base no wds'!AE151</f>
        <v>0</v>
      </c>
      <c r="BA148" s="30">
        <f>AD148*'Base no wds'!AF151</f>
        <v>0</v>
      </c>
      <c r="BB148" s="30">
        <f>AE148*'Base no wds'!AG151</f>
        <v>0</v>
      </c>
      <c r="BC148" s="30">
        <f>AF148*'Base no wds'!AH151</f>
        <v>0</v>
      </c>
      <c r="BD148" s="30">
        <f>AG148*'Base no wds'!AI151</f>
        <v>0.6948456096132809</v>
      </c>
      <c r="BE148" s="30">
        <f>AH148*'Base no wds'!AJ151</f>
        <v>0</v>
      </c>
      <c r="BF148" s="30">
        <f>AI148*'Base no wds'!AK151</f>
        <v>0</v>
      </c>
      <c r="BG148" s="30">
        <f>AJ148*'Base no wds'!AL151</f>
        <v>0.62396267186260601</v>
      </c>
      <c r="BH148" s="30">
        <f>AK148*'Base no wds'!AM151</f>
        <v>0</v>
      </c>
      <c r="BI148" s="30">
        <f>AL148*'Base no wds'!AN151</f>
        <v>0</v>
      </c>
      <c r="BJ148" s="30">
        <f>AM148*'Base no wds'!AO151</f>
        <v>0.56031067979922189</v>
      </c>
      <c r="BK148" s="30">
        <f>AN148*'Base no wds'!AP151</f>
        <v>0</v>
      </c>
      <c r="BL148" s="30">
        <f>AO148*'Base no wds'!AQ151</f>
        <v>0.52963367008021445</v>
      </c>
      <c r="BM148" s="30">
        <f>AP148*'Base no wds'!AR151</f>
        <v>0</v>
      </c>
      <c r="BN148" s="30">
        <f>AQ148*'Base no wds'!AS151</f>
        <v>0</v>
      </c>
      <c r="BO148" s="30">
        <f>AR148*'Base no wds'!AT151</f>
        <v>0.4756044153111566</v>
      </c>
      <c r="BP148" s="8">
        <f t="shared" ref="BP148:BP211" si="19">SUM(AV148:BO148)</f>
        <v>3.8343570466664798</v>
      </c>
      <c r="BQ148" s="32">
        <f t="shared" si="15"/>
        <v>4</v>
      </c>
    </row>
    <row r="149" spans="1:69" x14ac:dyDescent="0.2">
      <c r="A149">
        <f t="shared" si="16"/>
        <v>138</v>
      </c>
      <c r="C149" s="29">
        <f>1-IF(C$10=0.5,0,IF('Base no wds'!Z152=1,'Base with wds'!$H$4,'Base with wds'!$H$5))</f>
        <v>1</v>
      </c>
      <c r="D149" s="29">
        <f>1-IF(D$10=0.5,0,IF('Base no wds'!AA152=1,'Base with wds'!$H$4,'Base with wds'!$H$5))</f>
        <v>0.95</v>
      </c>
      <c r="E149" s="29">
        <f>1-IF(E$10=0.5,0,IF('Base no wds'!AB152=1,'Base with wds'!$H$4,'Base with wds'!$H$5))</f>
        <v>0.95</v>
      </c>
      <c r="F149" s="29">
        <f>1-IF(F$10=0.5,0,IF('Base no wds'!AC152=1,'Base with wds'!$H$4,'Base with wds'!$H$5))</f>
        <v>0.95</v>
      </c>
      <c r="G149" s="29">
        <f>1-IF(G$10=0.5,0,IF('Base no wds'!AD152=1,'Base with wds'!$H$4,'Base with wds'!$H$5))</f>
        <v>0.995</v>
      </c>
      <c r="H149" s="29">
        <f>1-IF(H$10=0.5,0,IF('Base no wds'!AE152=1,'Base with wds'!$H$4,'Base with wds'!$H$5))</f>
        <v>0.995</v>
      </c>
      <c r="I149" s="29">
        <f>1-IF(I$10=0.5,0,IF('Base no wds'!AF152=1,'Base with wds'!$H$4,'Base with wds'!$H$5))</f>
        <v>0.95</v>
      </c>
      <c r="J149" s="29">
        <f>1-IF(J$10=0.5,0,IF('Base no wds'!AG152=1,'Base with wds'!$H$4,'Base with wds'!$H$5))</f>
        <v>0.95</v>
      </c>
      <c r="K149" s="29">
        <f>1-IF(K$10=0.5,0,IF('Base no wds'!AH152=1,'Base with wds'!$H$4,'Base with wds'!$H$5))</f>
        <v>0.95</v>
      </c>
      <c r="L149" s="29">
        <f>1-IF(L$10=0.5,0,IF('Base no wds'!AI152=1,'Base with wds'!$H$4,'Base with wds'!$H$5))</f>
        <v>0.95</v>
      </c>
      <c r="M149" s="29">
        <f>1-IF(M$10=0.5,0,IF('Base no wds'!AJ152=1,'Base with wds'!$H$4,'Base with wds'!$H$5))</f>
        <v>0.995</v>
      </c>
      <c r="N149" s="29">
        <f>1-IF(N$10=0.5,0,IF('Base no wds'!AK152=1,'Base with wds'!$H$4,'Base with wds'!$H$5))</f>
        <v>0.95</v>
      </c>
      <c r="O149" s="29">
        <f>1-IF(O$10=0.5,0,IF('Base no wds'!AL152=1,'Base with wds'!$H$4,'Base with wds'!$H$5))</f>
        <v>0.995</v>
      </c>
      <c r="P149" s="29">
        <f>1-IF(P$10=0.5,0,IF('Base no wds'!AM152=1,'Base with wds'!$H$4,'Base with wds'!$H$5))</f>
        <v>0.95</v>
      </c>
      <c r="Q149" s="29">
        <f>1-IF(Q$10=0.5,0,IF('Base no wds'!AN152=1,'Base with wds'!$H$4,'Base with wds'!$H$5))</f>
        <v>0.995</v>
      </c>
      <c r="R149" s="29">
        <f>1-IF(R$10=0.5,0,IF('Base no wds'!AO152=1,'Base with wds'!$H$4,'Base with wds'!$H$5))</f>
        <v>0.995</v>
      </c>
      <c r="S149" s="29">
        <f>1-IF(S$10=0.5,0,IF('Base no wds'!AP152=1,'Base with wds'!$H$4,'Base with wds'!$H$5))</f>
        <v>0.995</v>
      </c>
      <c r="T149" s="29">
        <f>1-IF(T$10=0.5,0,IF('Base no wds'!AQ152=1,'Base with wds'!$H$4,'Base with wds'!$H$5))</f>
        <v>0.95</v>
      </c>
      <c r="U149" s="29">
        <f>1-IF(U$10=0.5,0,IF('Base no wds'!AR152=1,'Base with wds'!$H$4,'Base with wds'!$H$5))</f>
        <v>0.995</v>
      </c>
      <c r="V149" s="29">
        <f>1-IF(V$10=0.5,0,IF('Base no wds'!AS152=1,'Base with wds'!$H$4,'Base with wds'!$H$5))</f>
        <v>0.995</v>
      </c>
      <c r="X149">
        <f t="shared" si="17"/>
        <v>138</v>
      </c>
      <c r="Y149" s="29">
        <f>PRODUCT($C149:C149)</f>
        <v>1</v>
      </c>
      <c r="Z149" s="29">
        <f>PRODUCT($C149:D149)</f>
        <v>0.95</v>
      </c>
      <c r="AA149" s="29">
        <f>PRODUCT($C149:E149)</f>
        <v>0.90249999999999997</v>
      </c>
      <c r="AB149" s="29">
        <f>PRODUCT($C149:F149)</f>
        <v>0.85737499999999989</v>
      </c>
      <c r="AC149" s="29">
        <f>PRODUCT($C149:G149)</f>
        <v>0.85308812499999986</v>
      </c>
      <c r="AD149" s="29">
        <f>PRODUCT($C149:H149)</f>
        <v>0.84882268437499986</v>
      </c>
      <c r="AE149" s="29">
        <f>PRODUCT($C149:I149)</f>
        <v>0.80638155015624979</v>
      </c>
      <c r="AF149" s="29">
        <f>PRODUCT($C149:J149)</f>
        <v>0.7660624726484373</v>
      </c>
      <c r="AG149" s="29">
        <f>PRODUCT($C149:K149)</f>
        <v>0.72775934901601536</v>
      </c>
      <c r="AH149" s="29">
        <f>PRODUCT($C149:L149)</f>
        <v>0.6913713815652146</v>
      </c>
      <c r="AI149" s="29">
        <f>PRODUCT($C149:M149)</f>
        <v>0.68791452465738856</v>
      </c>
      <c r="AJ149" s="29">
        <f>PRODUCT($C149:N149)</f>
        <v>0.6535187984245191</v>
      </c>
      <c r="AK149" s="29">
        <f>PRODUCT($C149:O149)</f>
        <v>0.65025120443239648</v>
      </c>
      <c r="AL149" s="29">
        <f>PRODUCT($C149:P149)</f>
        <v>0.61773864421077662</v>
      </c>
      <c r="AM149" s="29">
        <f>PRODUCT($C149:Q149)</f>
        <v>0.61464995098972275</v>
      </c>
      <c r="AN149" s="29">
        <f>PRODUCT($C149:R149)</f>
        <v>0.61157670123477414</v>
      </c>
      <c r="AO149" s="29">
        <f>PRODUCT($C149:S149)</f>
        <v>0.60851881772860028</v>
      </c>
      <c r="AP149" s="29">
        <f>PRODUCT($C149:T149)</f>
        <v>0.57809287684217026</v>
      </c>
      <c r="AQ149" s="29">
        <f>PRODUCT($C149:U149)</f>
        <v>0.57520241245795944</v>
      </c>
      <c r="AR149" s="29">
        <f>PRODUCT($C149:V149)</f>
        <v>0.57232640039566962</v>
      </c>
      <c r="AU149">
        <f t="shared" si="18"/>
        <v>138</v>
      </c>
      <c r="AV149" s="30">
        <f>Y149*'Base no wds'!AA152</f>
        <v>0</v>
      </c>
      <c r="AW149" s="30">
        <f>Z149*'Base no wds'!AB152</f>
        <v>0</v>
      </c>
      <c r="AX149" s="30">
        <f>AA149*'Base no wds'!AC152</f>
        <v>0</v>
      </c>
      <c r="AY149" s="30">
        <f>AB149*'Base no wds'!AD152</f>
        <v>0.85737499999999989</v>
      </c>
      <c r="AZ149" s="30">
        <f>AC149*'Base no wds'!AE152</f>
        <v>0.85308812499999986</v>
      </c>
      <c r="BA149" s="30">
        <f>AD149*'Base no wds'!AF152</f>
        <v>0</v>
      </c>
      <c r="BB149" s="30">
        <f>AE149*'Base no wds'!AG152</f>
        <v>0</v>
      </c>
      <c r="BC149" s="30">
        <f>AF149*'Base no wds'!AH152</f>
        <v>0</v>
      </c>
      <c r="BD149" s="30">
        <f>AG149*'Base no wds'!AI152</f>
        <v>0</v>
      </c>
      <c r="BE149" s="30">
        <f>AH149*'Base no wds'!AJ152</f>
        <v>0.6913713815652146</v>
      </c>
      <c r="BF149" s="30">
        <f>AI149*'Base no wds'!AK152</f>
        <v>0</v>
      </c>
      <c r="BG149" s="30">
        <f>AJ149*'Base no wds'!AL152</f>
        <v>0.6535187984245191</v>
      </c>
      <c r="BH149" s="30">
        <f>AK149*'Base no wds'!AM152</f>
        <v>0</v>
      </c>
      <c r="BI149" s="30">
        <f>AL149*'Base no wds'!AN152</f>
        <v>0.61773864421077662</v>
      </c>
      <c r="BJ149" s="30">
        <f>AM149*'Base no wds'!AO152</f>
        <v>0.61464995098972275</v>
      </c>
      <c r="BK149" s="30">
        <f>AN149*'Base no wds'!AP152</f>
        <v>0.61157670123477414</v>
      </c>
      <c r="BL149" s="30">
        <f>AO149*'Base no wds'!AQ152</f>
        <v>0</v>
      </c>
      <c r="BM149" s="30">
        <f>AP149*'Base no wds'!AR152</f>
        <v>0.57809287684217026</v>
      </c>
      <c r="BN149" s="30">
        <f>AQ149*'Base no wds'!AS152</f>
        <v>0.57520241245795944</v>
      </c>
      <c r="BO149" s="30">
        <f>AR149*'Base no wds'!AT152</f>
        <v>0</v>
      </c>
      <c r="BP149" s="8">
        <f t="shared" si="19"/>
        <v>6.0526138907251363</v>
      </c>
      <c r="BQ149" s="32">
        <f t="shared" si="15"/>
        <v>6</v>
      </c>
    </row>
    <row r="150" spans="1:69" x14ac:dyDescent="0.2">
      <c r="A150">
        <f t="shared" si="16"/>
        <v>139</v>
      </c>
      <c r="C150" s="29">
        <f>1-IF(C$10=0.5,0,IF('Base no wds'!Z153=1,'Base with wds'!$H$4,'Base with wds'!$H$5))</f>
        <v>1</v>
      </c>
      <c r="D150" s="29">
        <f>1-IF(D$10=0.5,0,IF('Base no wds'!AA153=1,'Base with wds'!$H$4,'Base with wds'!$H$5))</f>
        <v>0.95</v>
      </c>
      <c r="E150" s="29">
        <f>1-IF(E$10=0.5,0,IF('Base no wds'!AB153=1,'Base with wds'!$H$4,'Base with wds'!$H$5))</f>
        <v>0.995</v>
      </c>
      <c r="F150" s="29">
        <f>1-IF(F$10=0.5,0,IF('Base no wds'!AC153=1,'Base with wds'!$H$4,'Base with wds'!$H$5))</f>
        <v>0.995</v>
      </c>
      <c r="G150" s="29">
        <f>1-IF(G$10=0.5,0,IF('Base no wds'!AD153=1,'Base with wds'!$H$4,'Base with wds'!$H$5))</f>
        <v>0.995</v>
      </c>
      <c r="H150" s="29">
        <f>1-IF(H$10=0.5,0,IF('Base no wds'!AE153=1,'Base with wds'!$H$4,'Base with wds'!$H$5))</f>
        <v>0.95</v>
      </c>
      <c r="I150" s="29">
        <f>1-IF(I$10=0.5,0,IF('Base no wds'!AF153=1,'Base with wds'!$H$4,'Base with wds'!$H$5))</f>
        <v>0.995</v>
      </c>
      <c r="J150" s="29">
        <f>1-IF(J$10=0.5,0,IF('Base no wds'!AG153=1,'Base with wds'!$H$4,'Base with wds'!$H$5))</f>
        <v>0.995</v>
      </c>
      <c r="K150" s="29">
        <f>1-IF(K$10=0.5,0,IF('Base no wds'!AH153=1,'Base with wds'!$H$4,'Base with wds'!$H$5))</f>
        <v>0.95</v>
      </c>
      <c r="L150" s="29">
        <f>1-IF(L$10=0.5,0,IF('Base no wds'!AI153=1,'Base with wds'!$H$4,'Base with wds'!$H$5))</f>
        <v>0.995</v>
      </c>
      <c r="M150" s="29">
        <f>1-IF(M$10=0.5,0,IF('Base no wds'!AJ153=1,'Base with wds'!$H$4,'Base with wds'!$H$5))</f>
        <v>0.95</v>
      </c>
      <c r="N150" s="29">
        <f>1-IF(N$10=0.5,0,IF('Base no wds'!AK153=1,'Base with wds'!$H$4,'Base with wds'!$H$5))</f>
        <v>0.995</v>
      </c>
      <c r="O150" s="29">
        <f>1-IF(O$10=0.5,0,IF('Base no wds'!AL153=1,'Base with wds'!$H$4,'Base with wds'!$H$5))</f>
        <v>0.95</v>
      </c>
      <c r="P150" s="29">
        <f>1-IF(P$10=0.5,0,IF('Base no wds'!AM153=1,'Base with wds'!$H$4,'Base with wds'!$H$5))</f>
        <v>0.95</v>
      </c>
      <c r="Q150" s="29">
        <f>1-IF(Q$10=0.5,0,IF('Base no wds'!AN153=1,'Base with wds'!$H$4,'Base with wds'!$H$5))</f>
        <v>0.95</v>
      </c>
      <c r="R150" s="29">
        <f>1-IF(R$10=0.5,0,IF('Base no wds'!AO153=1,'Base with wds'!$H$4,'Base with wds'!$H$5))</f>
        <v>0.95</v>
      </c>
      <c r="S150" s="29">
        <f>1-IF(S$10=0.5,0,IF('Base no wds'!AP153=1,'Base with wds'!$H$4,'Base with wds'!$H$5))</f>
        <v>0.995</v>
      </c>
      <c r="T150" s="29">
        <f>1-IF(T$10=0.5,0,IF('Base no wds'!AQ153=1,'Base with wds'!$H$4,'Base with wds'!$H$5))</f>
        <v>0.95</v>
      </c>
      <c r="U150" s="29">
        <f>1-IF(U$10=0.5,0,IF('Base no wds'!AR153=1,'Base with wds'!$H$4,'Base with wds'!$H$5))</f>
        <v>0.95</v>
      </c>
      <c r="V150" s="29">
        <f>1-IF(V$10=0.5,0,IF('Base no wds'!AS153=1,'Base with wds'!$H$4,'Base with wds'!$H$5))</f>
        <v>0.95</v>
      </c>
      <c r="X150">
        <f t="shared" si="17"/>
        <v>139</v>
      </c>
      <c r="Y150" s="29">
        <f>PRODUCT($C150:C150)</f>
        <v>1</v>
      </c>
      <c r="Z150" s="29">
        <f>PRODUCT($C150:D150)</f>
        <v>0.95</v>
      </c>
      <c r="AA150" s="29">
        <f>PRODUCT($C150:E150)</f>
        <v>0.94524999999999992</v>
      </c>
      <c r="AB150" s="29">
        <f>PRODUCT($C150:F150)</f>
        <v>0.94052374999999988</v>
      </c>
      <c r="AC150" s="29">
        <f>PRODUCT($C150:G150)</f>
        <v>0.93582113124999988</v>
      </c>
      <c r="AD150" s="29">
        <f>PRODUCT($C150:H150)</f>
        <v>0.88903007468749984</v>
      </c>
      <c r="AE150" s="29">
        <f>PRODUCT($C150:I150)</f>
        <v>0.88458492431406233</v>
      </c>
      <c r="AF150" s="29">
        <f>PRODUCT($C150:J150)</f>
        <v>0.88016199969249198</v>
      </c>
      <c r="AG150" s="29">
        <f>PRODUCT($C150:K150)</f>
        <v>0.83615389970786735</v>
      </c>
      <c r="AH150" s="29">
        <f>PRODUCT($C150:L150)</f>
        <v>0.83197313020932806</v>
      </c>
      <c r="AI150" s="29">
        <f>PRODUCT($C150:M150)</f>
        <v>0.7903744736988616</v>
      </c>
      <c r="AJ150" s="29">
        <f>PRODUCT($C150:N150)</f>
        <v>0.78642260133036734</v>
      </c>
      <c r="AK150" s="29">
        <f>PRODUCT($C150:O150)</f>
        <v>0.74710147126384896</v>
      </c>
      <c r="AL150" s="29">
        <f>PRODUCT($C150:P150)</f>
        <v>0.70974639770065651</v>
      </c>
      <c r="AM150" s="29">
        <f>PRODUCT($C150:Q150)</f>
        <v>0.67425907781562366</v>
      </c>
      <c r="AN150" s="29">
        <f>PRODUCT($C150:R150)</f>
        <v>0.64054612392484245</v>
      </c>
      <c r="AO150" s="29">
        <f>PRODUCT($C150:S150)</f>
        <v>0.63734339330521828</v>
      </c>
      <c r="AP150" s="29">
        <f>PRODUCT($C150:T150)</f>
        <v>0.60547622363995734</v>
      </c>
      <c r="AQ150" s="29">
        <f>PRODUCT($C150:U150)</f>
        <v>0.57520241245795944</v>
      </c>
      <c r="AR150" s="29">
        <f>PRODUCT($C150:V150)</f>
        <v>0.54644229183506143</v>
      </c>
      <c r="AU150">
        <f t="shared" si="18"/>
        <v>139</v>
      </c>
      <c r="AV150" s="30">
        <f>Y150*'Base no wds'!AA153</f>
        <v>0</v>
      </c>
      <c r="AW150" s="30">
        <f>Z150*'Base no wds'!AB153</f>
        <v>0.95</v>
      </c>
      <c r="AX150" s="30">
        <f>AA150*'Base no wds'!AC153</f>
        <v>0.94524999999999992</v>
      </c>
      <c r="AY150" s="30">
        <f>AB150*'Base no wds'!AD153</f>
        <v>0.94052374999999988</v>
      </c>
      <c r="AZ150" s="30">
        <f>AC150*'Base no wds'!AE153</f>
        <v>0</v>
      </c>
      <c r="BA150" s="30">
        <f>AD150*'Base no wds'!AF153</f>
        <v>0.88903007468749984</v>
      </c>
      <c r="BB150" s="30">
        <f>AE150*'Base no wds'!AG153</f>
        <v>0.88458492431406233</v>
      </c>
      <c r="BC150" s="30">
        <f>AF150*'Base no wds'!AH153</f>
        <v>0</v>
      </c>
      <c r="BD150" s="30">
        <f>AG150*'Base no wds'!AI153</f>
        <v>0.83615389970786735</v>
      </c>
      <c r="BE150" s="30">
        <f>AH150*'Base no wds'!AJ153</f>
        <v>0</v>
      </c>
      <c r="BF150" s="30">
        <f>AI150*'Base no wds'!AK153</f>
        <v>0.7903744736988616</v>
      </c>
      <c r="BG150" s="30">
        <f>AJ150*'Base no wds'!AL153</f>
        <v>0</v>
      </c>
      <c r="BH150" s="30">
        <f>AK150*'Base no wds'!AM153</f>
        <v>0</v>
      </c>
      <c r="BI150" s="30">
        <f>AL150*'Base no wds'!AN153</f>
        <v>0</v>
      </c>
      <c r="BJ150" s="30">
        <f>AM150*'Base no wds'!AO153</f>
        <v>0</v>
      </c>
      <c r="BK150" s="30">
        <f>AN150*'Base no wds'!AP153</f>
        <v>0.64054612392484245</v>
      </c>
      <c r="BL150" s="30">
        <f>AO150*'Base no wds'!AQ153</f>
        <v>0</v>
      </c>
      <c r="BM150" s="30">
        <f>AP150*'Base no wds'!AR153</f>
        <v>0</v>
      </c>
      <c r="BN150" s="30">
        <f>AQ150*'Base no wds'!AS153</f>
        <v>0</v>
      </c>
      <c r="BO150" s="30">
        <f>AR150*'Base no wds'!AT153</f>
        <v>0.54644229183506143</v>
      </c>
      <c r="BP150" s="8">
        <f t="shared" si="19"/>
        <v>7.4229055381681945</v>
      </c>
      <c r="BQ150" s="32">
        <f t="shared" si="15"/>
        <v>7</v>
      </c>
    </row>
    <row r="151" spans="1:69" x14ac:dyDescent="0.2">
      <c r="A151">
        <f t="shared" si="16"/>
        <v>140</v>
      </c>
      <c r="C151" s="29">
        <f>1-IF(C$10=0.5,0,IF('Base no wds'!Z154=1,'Base with wds'!$H$4,'Base with wds'!$H$5))</f>
        <v>1</v>
      </c>
      <c r="D151" s="29">
        <f>1-IF(D$10=0.5,0,IF('Base no wds'!AA154=1,'Base with wds'!$H$4,'Base with wds'!$H$5))</f>
        <v>0.95</v>
      </c>
      <c r="E151" s="29">
        <f>1-IF(E$10=0.5,0,IF('Base no wds'!AB154=1,'Base with wds'!$H$4,'Base with wds'!$H$5))</f>
        <v>0.995</v>
      </c>
      <c r="F151" s="29">
        <f>1-IF(F$10=0.5,0,IF('Base no wds'!AC154=1,'Base with wds'!$H$4,'Base with wds'!$H$5))</f>
        <v>0.95</v>
      </c>
      <c r="G151" s="29">
        <f>1-IF(G$10=0.5,0,IF('Base no wds'!AD154=1,'Base with wds'!$H$4,'Base with wds'!$H$5))</f>
        <v>0.95</v>
      </c>
      <c r="H151" s="29">
        <f>1-IF(H$10=0.5,0,IF('Base no wds'!AE154=1,'Base with wds'!$H$4,'Base with wds'!$H$5))</f>
        <v>0.95</v>
      </c>
      <c r="I151" s="29">
        <f>1-IF(I$10=0.5,0,IF('Base no wds'!AF154=1,'Base with wds'!$H$4,'Base with wds'!$H$5))</f>
        <v>0.995</v>
      </c>
      <c r="J151" s="29">
        <f>1-IF(J$10=0.5,0,IF('Base no wds'!AG154=1,'Base with wds'!$H$4,'Base with wds'!$H$5))</f>
        <v>0.95</v>
      </c>
      <c r="K151" s="29">
        <f>1-IF(K$10=0.5,0,IF('Base no wds'!AH154=1,'Base with wds'!$H$4,'Base with wds'!$H$5))</f>
        <v>0.95</v>
      </c>
      <c r="L151" s="29">
        <f>1-IF(L$10=0.5,0,IF('Base no wds'!AI154=1,'Base with wds'!$H$4,'Base with wds'!$H$5))</f>
        <v>0.95</v>
      </c>
      <c r="M151" s="29">
        <f>1-IF(M$10=0.5,0,IF('Base no wds'!AJ154=1,'Base with wds'!$H$4,'Base with wds'!$H$5))</f>
        <v>0.995</v>
      </c>
      <c r="N151" s="29">
        <f>1-IF(N$10=0.5,0,IF('Base no wds'!AK154=1,'Base with wds'!$H$4,'Base with wds'!$H$5))</f>
        <v>0.95</v>
      </c>
      <c r="O151" s="29">
        <f>1-IF(O$10=0.5,0,IF('Base no wds'!AL154=1,'Base with wds'!$H$4,'Base with wds'!$H$5))</f>
        <v>0.95</v>
      </c>
      <c r="P151" s="29">
        <f>1-IF(P$10=0.5,0,IF('Base no wds'!AM154=1,'Base with wds'!$H$4,'Base with wds'!$H$5))</f>
        <v>0.995</v>
      </c>
      <c r="Q151" s="29">
        <f>1-IF(Q$10=0.5,0,IF('Base no wds'!AN154=1,'Base with wds'!$H$4,'Base with wds'!$H$5))</f>
        <v>0.95</v>
      </c>
      <c r="R151" s="29">
        <f>1-IF(R$10=0.5,0,IF('Base no wds'!AO154=1,'Base with wds'!$H$4,'Base with wds'!$H$5))</f>
        <v>0.95</v>
      </c>
      <c r="S151" s="29">
        <f>1-IF(S$10=0.5,0,IF('Base no wds'!AP154=1,'Base with wds'!$H$4,'Base with wds'!$H$5))</f>
        <v>0.995</v>
      </c>
      <c r="T151" s="29">
        <f>1-IF(T$10=0.5,0,IF('Base no wds'!AQ154=1,'Base with wds'!$H$4,'Base with wds'!$H$5))</f>
        <v>0.995</v>
      </c>
      <c r="U151" s="29">
        <f>1-IF(U$10=0.5,0,IF('Base no wds'!AR154=1,'Base with wds'!$H$4,'Base with wds'!$H$5))</f>
        <v>0.995</v>
      </c>
      <c r="V151" s="29">
        <f>1-IF(V$10=0.5,0,IF('Base no wds'!AS154=1,'Base with wds'!$H$4,'Base with wds'!$H$5))</f>
        <v>0.95</v>
      </c>
      <c r="X151">
        <f t="shared" si="17"/>
        <v>140</v>
      </c>
      <c r="Y151" s="29">
        <f>PRODUCT($C151:C151)</f>
        <v>1</v>
      </c>
      <c r="Z151" s="29">
        <f>PRODUCT($C151:D151)</f>
        <v>0.95</v>
      </c>
      <c r="AA151" s="29">
        <f>PRODUCT($C151:E151)</f>
        <v>0.94524999999999992</v>
      </c>
      <c r="AB151" s="29">
        <f>PRODUCT($C151:F151)</f>
        <v>0.89798749999999994</v>
      </c>
      <c r="AC151" s="29">
        <f>PRODUCT($C151:G151)</f>
        <v>0.85308812499999986</v>
      </c>
      <c r="AD151" s="29">
        <f>PRODUCT($C151:H151)</f>
        <v>0.81043371874999981</v>
      </c>
      <c r="AE151" s="29">
        <f>PRODUCT($C151:I151)</f>
        <v>0.80638155015624979</v>
      </c>
      <c r="AF151" s="29">
        <f>PRODUCT($C151:J151)</f>
        <v>0.7660624726484373</v>
      </c>
      <c r="AG151" s="29">
        <f>PRODUCT($C151:K151)</f>
        <v>0.72775934901601536</v>
      </c>
      <c r="AH151" s="29">
        <f>PRODUCT($C151:L151)</f>
        <v>0.6913713815652146</v>
      </c>
      <c r="AI151" s="29">
        <f>PRODUCT($C151:M151)</f>
        <v>0.68791452465738856</v>
      </c>
      <c r="AJ151" s="29">
        <f>PRODUCT($C151:N151)</f>
        <v>0.6535187984245191</v>
      </c>
      <c r="AK151" s="29">
        <f>PRODUCT($C151:O151)</f>
        <v>0.62084285850329313</v>
      </c>
      <c r="AL151" s="29">
        <f>PRODUCT($C151:P151)</f>
        <v>0.61773864421077662</v>
      </c>
      <c r="AM151" s="29">
        <f>PRODUCT($C151:Q151)</f>
        <v>0.58685171200023778</v>
      </c>
      <c r="AN151" s="29">
        <f>PRODUCT($C151:R151)</f>
        <v>0.55750912640022587</v>
      </c>
      <c r="AO151" s="29">
        <f>PRODUCT($C151:S151)</f>
        <v>0.55472158076822475</v>
      </c>
      <c r="AP151" s="29">
        <f>PRODUCT($C151:T151)</f>
        <v>0.55194797286438357</v>
      </c>
      <c r="AQ151" s="29">
        <f>PRODUCT($C151:U151)</f>
        <v>0.5491882330000617</v>
      </c>
      <c r="AR151" s="29">
        <f>PRODUCT($C151:V151)</f>
        <v>0.5217288213500586</v>
      </c>
      <c r="AU151">
        <f t="shared" si="18"/>
        <v>140</v>
      </c>
      <c r="AV151" s="30">
        <f>Y151*'Base no wds'!AA154</f>
        <v>0</v>
      </c>
      <c r="AW151" s="30">
        <f>Z151*'Base no wds'!AB154</f>
        <v>0.95</v>
      </c>
      <c r="AX151" s="30">
        <f>AA151*'Base no wds'!AC154</f>
        <v>0</v>
      </c>
      <c r="AY151" s="30">
        <f>AB151*'Base no wds'!AD154</f>
        <v>0</v>
      </c>
      <c r="AZ151" s="30">
        <f>AC151*'Base no wds'!AE154</f>
        <v>0</v>
      </c>
      <c r="BA151" s="30">
        <f>AD151*'Base no wds'!AF154</f>
        <v>0.81043371874999981</v>
      </c>
      <c r="BB151" s="30">
        <f>AE151*'Base no wds'!AG154</f>
        <v>0</v>
      </c>
      <c r="BC151" s="30">
        <f>AF151*'Base no wds'!AH154</f>
        <v>0</v>
      </c>
      <c r="BD151" s="30">
        <f>AG151*'Base no wds'!AI154</f>
        <v>0</v>
      </c>
      <c r="BE151" s="30">
        <f>AH151*'Base no wds'!AJ154</f>
        <v>0.6913713815652146</v>
      </c>
      <c r="BF151" s="30">
        <f>AI151*'Base no wds'!AK154</f>
        <v>0</v>
      </c>
      <c r="BG151" s="30">
        <f>AJ151*'Base no wds'!AL154</f>
        <v>0</v>
      </c>
      <c r="BH151" s="30">
        <f>AK151*'Base no wds'!AM154</f>
        <v>0.62084285850329313</v>
      </c>
      <c r="BI151" s="30">
        <f>AL151*'Base no wds'!AN154</f>
        <v>0</v>
      </c>
      <c r="BJ151" s="30">
        <f>AM151*'Base no wds'!AO154</f>
        <v>0</v>
      </c>
      <c r="BK151" s="30">
        <f>AN151*'Base no wds'!AP154</f>
        <v>0.55750912640022587</v>
      </c>
      <c r="BL151" s="30">
        <f>AO151*'Base no wds'!AQ154</f>
        <v>0.55472158076822475</v>
      </c>
      <c r="BM151" s="30">
        <f>AP151*'Base no wds'!AR154</f>
        <v>0.55194797286438357</v>
      </c>
      <c r="BN151" s="30">
        <f>AQ151*'Base no wds'!AS154</f>
        <v>0</v>
      </c>
      <c r="BO151" s="30">
        <f>AR151*'Base no wds'!AT154</f>
        <v>0.5217288213500586</v>
      </c>
      <c r="BP151" s="8">
        <f t="shared" si="19"/>
        <v>5.2585554602014009</v>
      </c>
      <c r="BQ151" s="32">
        <f t="shared" si="15"/>
        <v>5</v>
      </c>
    </row>
    <row r="152" spans="1:69" x14ac:dyDescent="0.2">
      <c r="A152">
        <f t="shared" si="16"/>
        <v>141</v>
      </c>
      <c r="C152" s="29">
        <f>1-IF(C$10=0.5,0,IF('Base no wds'!Z155=1,'Base with wds'!$H$4,'Base with wds'!$H$5))</f>
        <v>1</v>
      </c>
      <c r="D152" s="29">
        <f>1-IF(D$10=0.5,0,IF('Base no wds'!AA155=1,'Base with wds'!$H$4,'Base with wds'!$H$5))</f>
        <v>0.95</v>
      </c>
      <c r="E152" s="29">
        <f>1-IF(E$10=0.5,0,IF('Base no wds'!AB155=1,'Base with wds'!$H$4,'Base with wds'!$H$5))</f>
        <v>0.995</v>
      </c>
      <c r="F152" s="29">
        <f>1-IF(F$10=0.5,0,IF('Base no wds'!AC155=1,'Base with wds'!$H$4,'Base with wds'!$H$5))</f>
        <v>0.95</v>
      </c>
      <c r="G152" s="29">
        <f>1-IF(G$10=0.5,0,IF('Base no wds'!AD155=1,'Base with wds'!$H$4,'Base with wds'!$H$5))</f>
        <v>0.95</v>
      </c>
      <c r="H152" s="29">
        <f>1-IF(H$10=0.5,0,IF('Base no wds'!AE155=1,'Base with wds'!$H$4,'Base with wds'!$H$5))</f>
        <v>0.995</v>
      </c>
      <c r="I152" s="29">
        <f>1-IF(I$10=0.5,0,IF('Base no wds'!AF155=1,'Base with wds'!$H$4,'Base with wds'!$H$5))</f>
        <v>0.95</v>
      </c>
      <c r="J152" s="29">
        <f>1-IF(J$10=0.5,0,IF('Base no wds'!AG155=1,'Base with wds'!$H$4,'Base with wds'!$H$5))</f>
        <v>0.995</v>
      </c>
      <c r="K152" s="29">
        <f>1-IF(K$10=0.5,0,IF('Base no wds'!AH155=1,'Base with wds'!$H$4,'Base with wds'!$H$5))</f>
        <v>0.95</v>
      </c>
      <c r="L152" s="29">
        <f>1-IF(L$10=0.5,0,IF('Base no wds'!AI155=1,'Base with wds'!$H$4,'Base with wds'!$H$5))</f>
        <v>0.95</v>
      </c>
      <c r="M152" s="29">
        <f>1-IF(M$10=0.5,0,IF('Base no wds'!AJ155=1,'Base with wds'!$H$4,'Base with wds'!$H$5))</f>
        <v>0.95</v>
      </c>
      <c r="N152" s="29">
        <f>1-IF(N$10=0.5,0,IF('Base no wds'!AK155=1,'Base with wds'!$H$4,'Base with wds'!$H$5))</f>
        <v>0.995</v>
      </c>
      <c r="O152" s="29">
        <f>1-IF(O$10=0.5,0,IF('Base no wds'!AL155=1,'Base with wds'!$H$4,'Base with wds'!$H$5))</f>
        <v>0.995</v>
      </c>
      <c r="P152" s="29">
        <f>1-IF(P$10=0.5,0,IF('Base no wds'!AM155=1,'Base with wds'!$H$4,'Base with wds'!$H$5))</f>
        <v>0.95</v>
      </c>
      <c r="Q152" s="29">
        <f>1-IF(Q$10=0.5,0,IF('Base no wds'!AN155=1,'Base with wds'!$H$4,'Base with wds'!$H$5))</f>
        <v>0.995</v>
      </c>
      <c r="R152" s="29">
        <f>1-IF(R$10=0.5,0,IF('Base no wds'!AO155=1,'Base with wds'!$H$4,'Base with wds'!$H$5))</f>
        <v>0.95</v>
      </c>
      <c r="S152" s="29">
        <f>1-IF(S$10=0.5,0,IF('Base no wds'!AP155=1,'Base with wds'!$H$4,'Base with wds'!$H$5))</f>
        <v>0.95</v>
      </c>
      <c r="T152" s="29">
        <f>1-IF(T$10=0.5,0,IF('Base no wds'!AQ155=1,'Base with wds'!$H$4,'Base with wds'!$H$5))</f>
        <v>0.995</v>
      </c>
      <c r="U152" s="29">
        <f>1-IF(U$10=0.5,0,IF('Base no wds'!AR155=1,'Base with wds'!$H$4,'Base with wds'!$H$5))</f>
        <v>0.95</v>
      </c>
      <c r="V152" s="29">
        <f>1-IF(V$10=0.5,0,IF('Base no wds'!AS155=1,'Base with wds'!$H$4,'Base with wds'!$H$5))</f>
        <v>0.995</v>
      </c>
      <c r="X152">
        <f t="shared" si="17"/>
        <v>141</v>
      </c>
      <c r="Y152" s="29">
        <f>PRODUCT($C152:C152)</f>
        <v>1</v>
      </c>
      <c r="Z152" s="29">
        <f>PRODUCT($C152:D152)</f>
        <v>0.95</v>
      </c>
      <c r="AA152" s="29">
        <f>PRODUCT($C152:E152)</f>
        <v>0.94524999999999992</v>
      </c>
      <c r="AB152" s="29">
        <f>PRODUCT($C152:F152)</f>
        <v>0.89798749999999994</v>
      </c>
      <c r="AC152" s="29">
        <f>PRODUCT($C152:G152)</f>
        <v>0.85308812499999986</v>
      </c>
      <c r="AD152" s="29">
        <f>PRODUCT($C152:H152)</f>
        <v>0.84882268437499986</v>
      </c>
      <c r="AE152" s="29">
        <f>PRODUCT($C152:I152)</f>
        <v>0.80638155015624979</v>
      </c>
      <c r="AF152" s="29">
        <f>PRODUCT($C152:J152)</f>
        <v>0.80234964240546858</v>
      </c>
      <c r="AG152" s="29">
        <f>PRODUCT($C152:K152)</f>
        <v>0.76223216028519514</v>
      </c>
      <c r="AH152" s="29">
        <f>PRODUCT($C152:L152)</f>
        <v>0.7241205522709353</v>
      </c>
      <c r="AI152" s="29">
        <f>PRODUCT($C152:M152)</f>
        <v>0.68791452465738856</v>
      </c>
      <c r="AJ152" s="29">
        <f>PRODUCT($C152:N152)</f>
        <v>0.68447495203410158</v>
      </c>
      <c r="AK152" s="29">
        <f>PRODUCT($C152:O152)</f>
        <v>0.68105257727393109</v>
      </c>
      <c r="AL152" s="29">
        <f>PRODUCT($C152:P152)</f>
        <v>0.64699994841023456</v>
      </c>
      <c r="AM152" s="29">
        <f>PRODUCT($C152:Q152)</f>
        <v>0.64376494866818335</v>
      </c>
      <c r="AN152" s="29">
        <f>PRODUCT($C152:R152)</f>
        <v>0.61157670123477414</v>
      </c>
      <c r="AO152" s="29">
        <f>PRODUCT($C152:S152)</f>
        <v>0.58099786617303539</v>
      </c>
      <c r="AP152" s="29">
        <f>PRODUCT($C152:T152)</f>
        <v>0.57809287684217026</v>
      </c>
      <c r="AQ152" s="29">
        <f>PRODUCT($C152:U152)</f>
        <v>0.5491882330000617</v>
      </c>
      <c r="AR152" s="29">
        <f>PRODUCT($C152:V152)</f>
        <v>0.54644229183506143</v>
      </c>
      <c r="AU152">
        <f t="shared" si="18"/>
        <v>141</v>
      </c>
      <c r="AV152" s="30">
        <f>Y152*'Base no wds'!AA155</f>
        <v>0</v>
      </c>
      <c r="AW152" s="30">
        <f>Z152*'Base no wds'!AB155</f>
        <v>0.95</v>
      </c>
      <c r="AX152" s="30">
        <f>AA152*'Base no wds'!AC155</f>
        <v>0</v>
      </c>
      <c r="AY152" s="30">
        <f>AB152*'Base no wds'!AD155</f>
        <v>0</v>
      </c>
      <c r="AZ152" s="30">
        <f>AC152*'Base no wds'!AE155</f>
        <v>0.85308812499999986</v>
      </c>
      <c r="BA152" s="30">
        <f>AD152*'Base no wds'!AF155</f>
        <v>0</v>
      </c>
      <c r="BB152" s="30">
        <f>AE152*'Base no wds'!AG155</f>
        <v>0.80638155015624979</v>
      </c>
      <c r="BC152" s="30">
        <f>AF152*'Base no wds'!AH155</f>
        <v>0</v>
      </c>
      <c r="BD152" s="30">
        <f>AG152*'Base no wds'!AI155</f>
        <v>0</v>
      </c>
      <c r="BE152" s="30">
        <f>AH152*'Base no wds'!AJ155</f>
        <v>0</v>
      </c>
      <c r="BF152" s="30">
        <f>AI152*'Base no wds'!AK155</f>
        <v>0.68791452465738856</v>
      </c>
      <c r="BG152" s="30">
        <f>AJ152*'Base no wds'!AL155</f>
        <v>0.68447495203410158</v>
      </c>
      <c r="BH152" s="30">
        <f>AK152*'Base no wds'!AM155</f>
        <v>0</v>
      </c>
      <c r="BI152" s="30">
        <f>AL152*'Base no wds'!AN155</f>
        <v>0.64699994841023456</v>
      </c>
      <c r="BJ152" s="30">
        <f>AM152*'Base no wds'!AO155</f>
        <v>0</v>
      </c>
      <c r="BK152" s="30">
        <f>AN152*'Base no wds'!AP155</f>
        <v>0</v>
      </c>
      <c r="BL152" s="30">
        <f>AO152*'Base no wds'!AQ155</f>
        <v>0.58099786617303539</v>
      </c>
      <c r="BM152" s="30">
        <f>AP152*'Base no wds'!AR155</f>
        <v>0</v>
      </c>
      <c r="BN152" s="30">
        <f>AQ152*'Base no wds'!AS155</f>
        <v>0.5491882330000617</v>
      </c>
      <c r="BO152" s="30">
        <f>AR152*'Base no wds'!AT155</f>
        <v>0</v>
      </c>
      <c r="BP152" s="8">
        <f t="shared" si="19"/>
        <v>5.7590451994310721</v>
      </c>
      <c r="BQ152" s="32">
        <f t="shared" si="15"/>
        <v>6</v>
      </c>
    </row>
    <row r="153" spans="1:69" x14ac:dyDescent="0.2">
      <c r="A153">
        <f t="shared" si="16"/>
        <v>142</v>
      </c>
      <c r="C153" s="29">
        <f>1-IF(C$10=0.5,0,IF('Base no wds'!Z156=1,'Base with wds'!$H$4,'Base with wds'!$H$5))</f>
        <v>1</v>
      </c>
      <c r="D153" s="29">
        <f>1-IF(D$10=0.5,0,IF('Base no wds'!AA156=1,'Base with wds'!$H$4,'Base with wds'!$H$5))</f>
        <v>0.95</v>
      </c>
      <c r="E153" s="29">
        <f>1-IF(E$10=0.5,0,IF('Base no wds'!AB156=1,'Base with wds'!$H$4,'Base with wds'!$H$5))</f>
        <v>0.95</v>
      </c>
      <c r="F153" s="29">
        <f>1-IF(F$10=0.5,0,IF('Base no wds'!AC156=1,'Base with wds'!$H$4,'Base with wds'!$H$5))</f>
        <v>0.995</v>
      </c>
      <c r="G153" s="29">
        <f>1-IF(G$10=0.5,0,IF('Base no wds'!AD156=1,'Base with wds'!$H$4,'Base with wds'!$H$5))</f>
        <v>0.95</v>
      </c>
      <c r="H153" s="29">
        <f>1-IF(H$10=0.5,0,IF('Base no wds'!AE156=1,'Base with wds'!$H$4,'Base with wds'!$H$5))</f>
        <v>0.995</v>
      </c>
      <c r="I153" s="29">
        <f>1-IF(I$10=0.5,0,IF('Base no wds'!AF156=1,'Base with wds'!$H$4,'Base with wds'!$H$5))</f>
        <v>0.95</v>
      </c>
      <c r="J153" s="29">
        <f>1-IF(J$10=0.5,0,IF('Base no wds'!AG156=1,'Base with wds'!$H$4,'Base with wds'!$H$5))</f>
        <v>0.95</v>
      </c>
      <c r="K153" s="29">
        <f>1-IF(K$10=0.5,0,IF('Base no wds'!AH156=1,'Base with wds'!$H$4,'Base with wds'!$H$5))</f>
        <v>0.995</v>
      </c>
      <c r="L153" s="29">
        <f>1-IF(L$10=0.5,0,IF('Base no wds'!AI156=1,'Base with wds'!$H$4,'Base with wds'!$H$5))</f>
        <v>0.995</v>
      </c>
      <c r="M153" s="29">
        <f>1-IF(M$10=0.5,0,IF('Base no wds'!AJ156=1,'Base with wds'!$H$4,'Base with wds'!$H$5))</f>
        <v>0.995</v>
      </c>
      <c r="N153" s="29">
        <f>1-IF(N$10=0.5,0,IF('Base no wds'!AK156=1,'Base with wds'!$H$4,'Base with wds'!$H$5))</f>
        <v>0.95</v>
      </c>
      <c r="O153" s="29">
        <f>1-IF(O$10=0.5,0,IF('Base no wds'!AL156=1,'Base with wds'!$H$4,'Base with wds'!$H$5))</f>
        <v>0.95</v>
      </c>
      <c r="P153" s="29">
        <f>1-IF(P$10=0.5,0,IF('Base no wds'!AM156=1,'Base with wds'!$H$4,'Base with wds'!$H$5))</f>
        <v>0.995</v>
      </c>
      <c r="Q153" s="29">
        <f>1-IF(Q$10=0.5,0,IF('Base no wds'!AN156=1,'Base with wds'!$H$4,'Base with wds'!$H$5))</f>
        <v>0.995</v>
      </c>
      <c r="R153" s="29">
        <f>1-IF(R$10=0.5,0,IF('Base no wds'!AO156=1,'Base with wds'!$H$4,'Base with wds'!$H$5))</f>
        <v>0.95</v>
      </c>
      <c r="S153" s="29">
        <f>1-IF(S$10=0.5,0,IF('Base no wds'!AP156=1,'Base with wds'!$H$4,'Base with wds'!$H$5))</f>
        <v>0.995</v>
      </c>
      <c r="T153" s="29">
        <f>1-IF(T$10=0.5,0,IF('Base no wds'!AQ156=1,'Base with wds'!$H$4,'Base with wds'!$H$5))</f>
        <v>0.995</v>
      </c>
      <c r="U153" s="29">
        <f>1-IF(U$10=0.5,0,IF('Base no wds'!AR156=1,'Base with wds'!$H$4,'Base with wds'!$H$5))</f>
        <v>0.995</v>
      </c>
      <c r="V153" s="29">
        <f>1-IF(V$10=0.5,0,IF('Base no wds'!AS156=1,'Base with wds'!$H$4,'Base with wds'!$H$5))</f>
        <v>0.95</v>
      </c>
      <c r="X153">
        <f t="shared" si="17"/>
        <v>142</v>
      </c>
      <c r="Y153" s="29">
        <f>PRODUCT($C153:C153)</f>
        <v>1</v>
      </c>
      <c r="Z153" s="29">
        <f>PRODUCT($C153:D153)</f>
        <v>0.95</v>
      </c>
      <c r="AA153" s="29">
        <f>PRODUCT($C153:E153)</f>
        <v>0.90249999999999997</v>
      </c>
      <c r="AB153" s="29">
        <f>PRODUCT($C153:F153)</f>
        <v>0.89798749999999994</v>
      </c>
      <c r="AC153" s="29">
        <f>PRODUCT($C153:G153)</f>
        <v>0.85308812499999986</v>
      </c>
      <c r="AD153" s="29">
        <f>PRODUCT($C153:H153)</f>
        <v>0.84882268437499986</v>
      </c>
      <c r="AE153" s="29">
        <f>PRODUCT($C153:I153)</f>
        <v>0.80638155015624979</v>
      </c>
      <c r="AF153" s="29">
        <f>PRODUCT($C153:J153)</f>
        <v>0.7660624726484373</v>
      </c>
      <c r="AG153" s="29">
        <f>PRODUCT($C153:K153)</f>
        <v>0.76223216028519514</v>
      </c>
      <c r="AH153" s="29">
        <f>PRODUCT($C153:L153)</f>
        <v>0.75842099948376918</v>
      </c>
      <c r="AI153" s="29">
        <f>PRODUCT($C153:M153)</f>
        <v>0.75462889448635029</v>
      </c>
      <c r="AJ153" s="29">
        <f>PRODUCT($C153:N153)</f>
        <v>0.71689744976203273</v>
      </c>
      <c r="AK153" s="29">
        <f>PRODUCT($C153:O153)</f>
        <v>0.68105257727393109</v>
      </c>
      <c r="AL153" s="29">
        <f>PRODUCT($C153:P153)</f>
        <v>0.67764731438756143</v>
      </c>
      <c r="AM153" s="29">
        <f>PRODUCT($C153:Q153)</f>
        <v>0.67425907781562366</v>
      </c>
      <c r="AN153" s="29">
        <f>PRODUCT($C153:R153)</f>
        <v>0.64054612392484245</v>
      </c>
      <c r="AO153" s="29">
        <f>PRODUCT($C153:S153)</f>
        <v>0.63734339330521828</v>
      </c>
      <c r="AP153" s="29">
        <f>PRODUCT($C153:T153)</f>
        <v>0.63415667633869222</v>
      </c>
      <c r="AQ153" s="29">
        <f>PRODUCT($C153:U153)</f>
        <v>0.63098589295699881</v>
      </c>
      <c r="AR153" s="29">
        <f>PRODUCT($C153:V153)</f>
        <v>0.59943659830914886</v>
      </c>
      <c r="AU153">
        <f t="shared" si="18"/>
        <v>142</v>
      </c>
      <c r="AV153" s="30">
        <f>Y153*'Base no wds'!AA156</f>
        <v>0</v>
      </c>
      <c r="AW153" s="30">
        <f>Z153*'Base no wds'!AB156</f>
        <v>0</v>
      </c>
      <c r="AX153" s="30">
        <f>AA153*'Base no wds'!AC156</f>
        <v>0.90249999999999997</v>
      </c>
      <c r="AY153" s="30">
        <f>AB153*'Base no wds'!AD156</f>
        <v>0</v>
      </c>
      <c r="AZ153" s="30">
        <f>AC153*'Base no wds'!AE156</f>
        <v>0.85308812499999986</v>
      </c>
      <c r="BA153" s="30">
        <f>AD153*'Base no wds'!AF156</f>
        <v>0</v>
      </c>
      <c r="BB153" s="30">
        <f>AE153*'Base no wds'!AG156</f>
        <v>0</v>
      </c>
      <c r="BC153" s="30">
        <f>AF153*'Base no wds'!AH156</f>
        <v>0.7660624726484373</v>
      </c>
      <c r="BD153" s="30">
        <f>AG153*'Base no wds'!AI156</f>
        <v>0.76223216028519514</v>
      </c>
      <c r="BE153" s="30">
        <f>AH153*'Base no wds'!AJ156</f>
        <v>0.75842099948376918</v>
      </c>
      <c r="BF153" s="30">
        <f>AI153*'Base no wds'!AK156</f>
        <v>0</v>
      </c>
      <c r="BG153" s="30">
        <f>AJ153*'Base no wds'!AL156</f>
        <v>0</v>
      </c>
      <c r="BH153" s="30">
        <f>AK153*'Base no wds'!AM156</f>
        <v>0.68105257727393109</v>
      </c>
      <c r="BI153" s="30">
        <f>AL153*'Base no wds'!AN156</f>
        <v>0.67764731438756143</v>
      </c>
      <c r="BJ153" s="30">
        <f>AM153*'Base no wds'!AO156</f>
        <v>0</v>
      </c>
      <c r="BK153" s="30">
        <f>AN153*'Base no wds'!AP156</f>
        <v>0.64054612392484245</v>
      </c>
      <c r="BL153" s="30">
        <f>AO153*'Base no wds'!AQ156</f>
        <v>0.63734339330521828</v>
      </c>
      <c r="BM153" s="30">
        <f>AP153*'Base no wds'!AR156</f>
        <v>0.63415667633869222</v>
      </c>
      <c r="BN153" s="30">
        <f>AQ153*'Base no wds'!AS156</f>
        <v>0</v>
      </c>
      <c r="BO153" s="30">
        <f>AR153*'Base no wds'!AT156</f>
        <v>0</v>
      </c>
      <c r="BP153" s="8">
        <f t="shared" si="19"/>
        <v>7.313049842647648</v>
      </c>
      <c r="BQ153" s="32">
        <f t="shared" si="15"/>
        <v>7</v>
      </c>
    </row>
    <row r="154" spans="1:69" x14ac:dyDescent="0.2">
      <c r="A154">
        <f t="shared" si="16"/>
        <v>143</v>
      </c>
      <c r="C154" s="29">
        <f>1-IF(C$10=0.5,0,IF('Base no wds'!Z157=1,'Base with wds'!$H$4,'Base with wds'!$H$5))</f>
        <v>1</v>
      </c>
      <c r="D154" s="29">
        <f>1-IF(D$10=0.5,0,IF('Base no wds'!AA157=1,'Base with wds'!$H$4,'Base with wds'!$H$5))</f>
        <v>0.95</v>
      </c>
      <c r="E154" s="29">
        <f>1-IF(E$10=0.5,0,IF('Base no wds'!AB157=1,'Base with wds'!$H$4,'Base with wds'!$H$5))</f>
        <v>0.995</v>
      </c>
      <c r="F154" s="29">
        <f>1-IF(F$10=0.5,0,IF('Base no wds'!AC157=1,'Base with wds'!$H$4,'Base with wds'!$H$5))</f>
        <v>0.95</v>
      </c>
      <c r="G154" s="29">
        <f>1-IF(G$10=0.5,0,IF('Base no wds'!AD157=1,'Base with wds'!$H$4,'Base with wds'!$H$5))</f>
        <v>0.95</v>
      </c>
      <c r="H154" s="29">
        <f>1-IF(H$10=0.5,0,IF('Base no wds'!AE157=1,'Base with wds'!$H$4,'Base with wds'!$H$5))</f>
        <v>0.995</v>
      </c>
      <c r="I154" s="29">
        <f>1-IF(I$10=0.5,0,IF('Base no wds'!AF157=1,'Base with wds'!$H$4,'Base with wds'!$H$5))</f>
        <v>0.995</v>
      </c>
      <c r="J154" s="29">
        <f>1-IF(J$10=0.5,0,IF('Base no wds'!AG157=1,'Base with wds'!$H$4,'Base with wds'!$H$5))</f>
        <v>0.95</v>
      </c>
      <c r="K154" s="29">
        <f>1-IF(K$10=0.5,0,IF('Base no wds'!AH157=1,'Base with wds'!$H$4,'Base with wds'!$H$5))</f>
        <v>0.95</v>
      </c>
      <c r="L154" s="29">
        <f>1-IF(L$10=0.5,0,IF('Base no wds'!AI157=1,'Base with wds'!$H$4,'Base with wds'!$H$5))</f>
        <v>0.95</v>
      </c>
      <c r="M154" s="29">
        <f>1-IF(M$10=0.5,0,IF('Base no wds'!AJ157=1,'Base with wds'!$H$4,'Base with wds'!$H$5))</f>
        <v>0.95</v>
      </c>
      <c r="N154" s="29">
        <f>1-IF(N$10=0.5,0,IF('Base no wds'!AK157=1,'Base with wds'!$H$4,'Base with wds'!$H$5))</f>
        <v>0.95</v>
      </c>
      <c r="O154" s="29">
        <f>1-IF(O$10=0.5,0,IF('Base no wds'!AL157=1,'Base with wds'!$H$4,'Base with wds'!$H$5))</f>
        <v>0.95</v>
      </c>
      <c r="P154" s="29">
        <f>1-IF(P$10=0.5,0,IF('Base no wds'!AM157=1,'Base with wds'!$H$4,'Base with wds'!$H$5))</f>
        <v>0.95</v>
      </c>
      <c r="Q154" s="29">
        <f>1-IF(Q$10=0.5,0,IF('Base no wds'!AN157=1,'Base with wds'!$H$4,'Base with wds'!$H$5))</f>
        <v>0.95</v>
      </c>
      <c r="R154" s="29">
        <f>1-IF(R$10=0.5,0,IF('Base no wds'!AO157=1,'Base with wds'!$H$4,'Base with wds'!$H$5))</f>
        <v>0.95</v>
      </c>
      <c r="S154" s="29">
        <f>1-IF(S$10=0.5,0,IF('Base no wds'!AP157=1,'Base with wds'!$H$4,'Base with wds'!$H$5))</f>
        <v>0.995</v>
      </c>
      <c r="T154" s="29">
        <f>1-IF(T$10=0.5,0,IF('Base no wds'!AQ157=1,'Base with wds'!$H$4,'Base with wds'!$H$5))</f>
        <v>0.95</v>
      </c>
      <c r="U154" s="29">
        <f>1-IF(U$10=0.5,0,IF('Base no wds'!AR157=1,'Base with wds'!$H$4,'Base with wds'!$H$5))</f>
        <v>0.95</v>
      </c>
      <c r="V154" s="29">
        <f>1-IF(V$10=0.5,0,IF('Base no wds'!AS157=1,'Base with wds'!$H$4,'Base with wds'!$H$5))</f>
        <v>0.95</v>
      </c>
      <c r="X154">
        <f t="shared" si="17"/>
        <v>143</v>
      </c>
      <c r="Y154" s="29">
        <f>PRODUCT($C154:C154)</f>
        <v>1</v>
      </c>
      <c r="Z154" s="29">
        <f>PRODUCT($C154:D154)</f>
        <v>0.95</v>
      </c>
      <c r="AA154" s="29">
        <f>PRODUCT($C154:E154)</f>
        <v>0.94524999999999992</v>
      </c>
      <c r="AB154" s="29">
        <f>PRODUCT($C154:F154)</f>
        <v>0.89798749999999994</v>
      </c>
      <c r="AC154" s="29">
        <f>PRODUCT($C154:G154)</f>
        <v>0.85308812499999986</v>
      </c>
      <c r="AD154" s="29">
        <f>PRODUCT($C154:H154)</f>
        <v>0.84882268437499986</v>
      </c>
      <c r="AE154" s="29">
        <f>PRODUCT($C154:I154)</f>
        <v>0.84457857095312483</v>
      </c>
      <c r="AF154" s="29">
        <f>PRODUCT($C154:J154)</f>
        <v>0.80234964240546858</v>
      </c>
      <c r="AG154" s="29">
        <f>PRODUCT($C154:K154)</f>
        <v>0.76223216028519514</v>
      </c>
      <c r="AH154" s="29">
        <f>PRODUCT($C154:L154)</f>
        <v>0.7241205522709353</v>
      </c>
      <c r="AI154" s="29">
        <f>PRODUCT($C154:M154)</f>
        <v>0.68791452465738856</v>
      </c>
      <c r="AJ154" s="29">
        <f>PRODUCT($C154:N154)</f>
        <v>0.6535187984245191</v>
      </c>
      <c r="AK154" s="29">
        <f>PRODUCT($C154:O154)</f>
        <v>0.62084285850329313</v>
      </c>
      <c r="AL154" s="29">
        <f>PRODUCT($C154:P154)</f>
        <v>0.58980071557812841</v>
      </c>
      <c r="AM154" s="29">
        <f>PRODUCT($C154:Q154)</f>
        <v>0.560310679799222</v>
      </c>
      <c r="AN154" s="29">
        <f>PRODUCT($C154:R154)</f>
        <v>0.53229514580926085</v>
      </c>
      <c r="AO154" s="29">
        <f>PRODUCT($C154:S154)</f>
        <v>0.52963367008021456</v>
      </c>
      <c r="AP154" s="29">
        <f>PRODUCT($C154:T154)</f>
        <v>0.50315198657620386</v>
      </c>
      <c r="AQ154" s="29">
        <f>PRODUCT($C154:U154)</f>
        <v>0.47799438724739363</v>
      </c>
      <c r="AR154" s="29">
        <f>PRODUCT($C154:V154)</f>
        <v>0.45409466788502395</v>
      </c>
      <c r="AU154">
        <f t="shared" si="18"/>
        <v>143</v>
      </c>
      <c r="AV154" s="30">
        <f>Y154*'Base no wds'!AA157</f>
        <v>0</v>
      </c>
      <c r="AW154" s="30">
        <f>Z154*'Base no wds'!AB157</f>
        <v>0.95</v>
      </c>
      <c r="AX154" s="30">
        <f>AA154*'Base no wds'!AC157</f>
        <v>0</v>
      </c>
      <c r="AY154" s="30">
        <f>AB154*'Base no wds'!AD157</f>
        <v>0</v>
      </c>
      <c r="AZ154" s="30">
        <f>AC154*'Base no wds'!AE157</f>
        <v>0.85308812499999986</v>
      </c>
      <c r="BA154" s="30">
        <f>AD154*'Base no wds'!AF157</f>
        <v>0.84882268437499986</v>
      </c>
      <c r="BB154" s="30">
        <f>AE154*'Base no wds'!AG157</f>
        <v>0</v>
      </c>
      <c r="BC154" s="30">
        <f>AF154*'Base no wds'!AH157</f>
        <v>0</v>
      </c>
      <c r="BD154" s="30">
        <f>AG154*'Base no wds'!AI157</f>
        <v>0</v>
      </c>
      <c r="BE154" s="30">
        <f>AH154*'Base no wds'!AJ157</f>
        <v>0</v>
      </c>
      <c r="BF154" s="30">
        <f>AI154*'Base no wds'!AK157</f>
        <v>0</v>
      </c>
      <c r="BG154" s="30">
        <f>AJ154*'Base no wds'!AL157</f>
        <v>0</v>
      </c>
      <c r="BH154" s="30">
        <f>AK154*'Base no wds'!AM157</f>
        <v>0</v>
      </c>
      <c r="BI154" s="30">
        <f>AL154*'Base no wds'!AN157</f>
        <v>0</v>
      </c>
      <c r="BJ154" s="30">
        <f>AM154*'Base no wds'!AO157</f>
        <v>0</v>
      </c>
      <c r="BK154" s="30">
        <f>AN154*'Base no wds'!AP157</f>
        <v>0.53229514580926085</v>
      </c>
      <c r="BL154" s="30">
        <f>AO154*'Base no wds'!AQ157</f>
        <v>0</v>
      </c>
      <c r="BM154" s="30">
        <f>AP154*'Base no wds'!AR157</f>
        <v>0</v>
      </c>
      <c r="BN154" s="30">
        <f>AQ154*'Base no wds'!AS157</f>
        <v>0</v>
      </c>
      <c r="BO154" s="30">
        <f>AR154*'Base no wds'!AT157</f>
        <v>0.45409466788502395</v>
      </c>
      <c r="BP154" s="8">
        <f t="shared" si="19"/>
        <v>3.6383006230692851</v>
      </c>
      <c r="BQ154" s="32">
        <f t="shared" si="15"/>
        <v>4</v>
      </c>
    </row>
    <row r="155" spans="1:69" x14ac:dyDescent="0.2">
      <c r="A155">
        <f t="shared" si="16"/>
        <v>144</v>
      </c>
      <c r="C155" s="29">
        <f>1-IF(C$10=0.5,0,IF('Base no wds'!Z158=1,'Base with wds'!$H$4,'Base with wds'!$H$5))</f>
        <v>1</v>
      </c>
      <c r="D155" s="29">
        <f>1-IF(D$10=0.5,0,IF('Base no wds'!AA158=1,'Base with wds'!$H$4,'Base with wds'!$H$5))</f>
        <v>0.995</v>
      </c>
      <c r="E155" s="29">
        <f>1-IF(E$10=0.5,0,IF('Base no wds'!AB158=1,'Base with wds'!$H$4,'Base with wds'!$H$5))</f>
        <v>0.995</v>
      </c>
      <c r="F155" s="29">
        <f>1-IF(F$10=0.5,0,IF('Base no wds'!AC158=1,'Base with wds'!$H$4,'Base with wds'!$H$5))</f>
        <v>0.95</v>
      </c>
      <c r="G155" s="29">
        <f>1-IF(G$10=0.5,0,IF('Base no wds'!AD158=1,'Base with wds'!$H$4,'Base with wds'!$H$5))</f>
        <v>0.995</v>
      </c>
      <c r="H155" s="29">
        <f>1-IF(H$10=0.5,0,IF('Base no wds'!AE158=1,'Base with wds'!$H$4,'Base with wds'!$H$5))</f>
        <v>0.95</v>
      </c>
      <c r="I155" s="29">
        <f>1-IF(I$10=0.5,0,IF('Base no wds'!AF158=1,'Base with wds'!$H$4,'Base with wds'!$H$5))</f>
        <v>0.995</v>
      </c>
      <c r="J155" s="29">
        <f>1-IF(J$10=0.5,0,IF('Base no wds'!AG158=1,'Base with wds'!$H$4,'Base with wds'!$H$5))</f>
        <v>0.95</v>
      </c>
      <c r="K155" s="29">
        <f>1-IF(K$10=0.5,0,IF('Base no wds'!AH158=1,'Base with wds'!$H$4,'Base with wds'!$H$5))</f>
        <v>0.95</v>
      </c>
      <c r="L155" s="29">
        <f>1-IF(L$10=0.5,0,IF('Base no wds'!AI158=1,'Base with wds'!$H$4,'Base with wds'!$H$5))</f>
        <v>0.95</v>
      </c>
      <c r="M155" s="29">
        <f>1-IF(M$10=0.5,0,IF('Base no wds'!AJ158=1,'Base with wds'!$H$4,'Base with wds'!$H$5))</f>
        <v>0.995</v>
      </c>
      <c r="N155" s="29">
        <f>1-IF(N$10=0.5,0,IF('Base no wds'!AK158=1,'Base with wds'!$H$4,'Base with wds'!$H$5))</f>
        <v>0.95</v>
      </c>
      <c r="O155" s="29">
        <f>1-IF(O$10=0.5,0,IF('Base no wds'!AL158=1,'Base with wds'!$H$4,'Base with wds'!$H$5))</f>
        <v>0.995</v>
      </c>
      <c r="P155" s="29">
        <f>1-IF(P$10=0.5,0,IF('Base no wds'!AM158=1,'Base with wds'!$H$4,'Base with wds'!$H$5))</f>
        <v>0.995</v>
      </c>
      <c r="Q155" s="29">
        <f>1-IF(Q$10=0.5,0,IF('Base no wds'!AN158=1,'Base with wds'!$H$4,'Base with wds'!$H$5))</f>
        <v>0.95</v>
      </c>
      <c r="R155" s="29">
        <f>1-IF(R$10=0.5,0,IF('Base no wds'!AO158=1,'Base with wds'!$H$4,'Base with wds'!$H$5))</f>
        <v>0.95</v>
      </c>
      <c r="S155" s="29">
        <f>1-IF(S$10=0.5,0,IF('Base no wds'!AP158=1,'Base with wds'!$H$4,'Base with wds'!$H$5))</f>
        <v>0.95</v>
      </c>
      <c r="T155" s="29">
        <f>1-IF(T$10=0.5,0,IF('Base no wds'!AQ158=1,'Base with wds'!$H$4,'Base with wds'!$H$5))</f>
        <v>0.95</v>
      </c>
      <c r="U155" s="29">
        <f>1-IF(U$10=0.5,0,IF('Base no wds'!AR158=1,'Base with wds'!$H$4,'Base with wds'!$H$5))</f>
        <v>0.95</v>
      </c>
      <c r="V155" s="29">
        <f>1-IF(V$10=0.5,0,IF('Base no wds'!AS158=1,'Base with wds'!$H$4,'Base with wds'!$H$5))</f>
        <v>0.995</v>
      </c>
      <c r="X155">
        <f t="shared" si="17"/>
        <v>144</v>
      </c>
      <c r="Y155" s="29">
        <f>PRODUCT($C155:C155)</f>
        <v>1</v>
      </c>
      <c r="Z155" s="29">
        <f>PRODUCT($C155:D155)</f>
        <v>0.995</v>
      </c>
      <c r="AA155" s="29">
        <f>PRODUCT($C155:E155)</f>
        <v>0.99002500000000004</v>
      </c>
      <c r="AB155" s="29">
        <f>PRODUCT($C155:F155)</f>
        <v>0.94052374999999999</v>
      </c>
      <c r="AC155" s="29">
        <f>PRODUCT($C155:G155)</f>
        <v>0.93582113124999999</v>
      </c>
      <c r="AD155" s="29">
        <f>PRODUCT($C155:H155)</f>
        <v>0.88903007468749995</v>
      </c>
      <c r="AE155" s="29">
        <f>PRODUCT($C155:I155)</f>
        <v>0.88458492431406244</v>
      </c>
      <c r="AF155" s="29">
        <f>PRODUCT($C155:J155)</f>
        <v>0.84035567809835932</v>
      </c>
      <c r="AG155" s="29">
        <f>PRODUCT($C155:K155)</f>
        <v>0.79833789419344137</v>
      </c>
      <c r="AH155" s="29">
        <f>PRODUCT($C155:L155)</f>
        <v>0.75842099948376929</v>
      </c>
      <c r="AI155" s="29">
        <f>PRODUCT($C155:M155)</f>
        <v>0.7546288944863504</v>
      </c>
      <c r="AJ155" s="29">
        <f>PRODUCT($C155:N155)</f>
        <v>0.71689744976203285</v>
      </c>
      <c r="AK155" s="29">
        <f>PRODUCT($C155:O155)</f>
        <v>0.71331296251322263</v>
      </c>
      <c r="AL155" s="29">
        <f>PRODUCT($C155:P155)</f>
        <v>0.70974639770065651</v>
      </c>
      <c r="AM155" s="29">
        <f>PRODUCT($C155:Q155)</f>
        <v>0.67425907781562366</v>
      </c>
      <c r="AN155" s="29">
        <f>PRODUCT($C155:R155)</f>
        <v>0.64054612392484245</v>
      </c>
      <c r="AO155" s="29">
        <f>PRODUCT($C155:S155)</f>
        <v>0.60851881772860028</v>
      </c>
      <c r="AP155" s="29">
        <f>PRODUCT($C155:T155)</f>
        <v>0.57809287684217026</v>
      </c>
      <c r="AQ155" s="29">
        <f>PRODUCT($C155:U155)</f>
        <v>0.5491882330000617</v>
      </c>
      <c r="AR155" s="29">
        <f>PRODUCT($C155:V155)</f>
        <v>0.54644229183506143</v>
      </c>
      <c r="AU155">
        <f t="shared" si="18"/>
        <v>144</v>
      </c>
      <c r="AV155" s="30">
        <f>Y155*'Base no wds'!AA158</f>
        <v>1</v>
      </c>
      <c r="AW155" s="30">
        <f>Z155*'Base no wds'!AB158</f>
        <v>0.995</v>
      </c>
      <c r="AX155" s="30">
        <f>AA155*'Base no wds'!AC158</f>
        <v>0</v>
      </c>
      <c r="AY155" s="30">
        <f>AB155*'Base no wds'!AD158</f>
        <v>0.94052374999999999</v>
      </c>
      <c r="AZ155" s="30">
        <f>AC155*'Base no wds'!AE158</f>
        <v>0</v>
      </c>
      <c r="BA155" s="30">
        <f>AD155*'Base no wds'!AF158</f>
        <v>0.88903007468749995</v>
      </c>
      <c r="BB155" s="30">
        <f>AE155*'Base no wds'!AG158</f>
        <v>0</v>
      </c>
      <c r="BC155" s="30">
        <f>AF155*'Base no wds'!AH158</f>
        <v>0</v>
      </c>
      <c r="BD155" s="30">
        <f>AG155*'Base no wds'!AI158</f>
        <v>0</v>
      </c>
      <c r="BE155" s="30">
        <f>AH155*'Base no wds'!AJ158</f>
        <v>0.75842099948376929</v>
      </c>
      <c r="BF155" s="30">
        <f>AI155*'Base no wds'!AK158</f>
        <v>0</v>
      </c>
      <c r="BG155" s="30">
        <f>AJ155*'Base no wds'!AL158</f>
        <v>0.71689744976203285</v>
      </c>
      <c r="BH155" s="30">
        <f>AK155*'Base no wds'!AM158</f>
        <v>0.71331296251322263</v>
      </c>
      <c r="BI155" s="30">
        <f>AL155*'Base no wds'!AN158</f>
        <v>0</v>
      </c>
      <c r="BJ155" s="30">
        <f>AM155*'Base no wds'!AO158</f>
        <v>0</v>
      </c>
      <c r="BK155" s="30">
        <f>AN155*'Base no wds'!AP158</f>
        <v>0</v>
      </c>
      <c r="BL155" s="30">
        <f>AO155*'Base no wds'!AQ158</f>
        <v>0</v>
      </c>
      <c r="BM155" s="30">
        <f>AP155*'Base no wds'!AR158</f>
        <v>0</v>
      </c>
      <c r="BN155" s="30">
        <f>AQ155*'Base no wds'!AS158</f>
        <v>0.5491882330000617</v>
      </c>
      <c r="BO155" s="30">
        <f>AR155*'Base no wds'!AT158</f>
        <v>0</v>
      </c>
      <c r="BP155" s="8">
        <f t="shared" si="19"/>
        <v>6.5623734694465883</v>
      </c>
      <c r="BQ155" s="32">
        <f t="shared" si="15"/>
        <v>7</v>
      </c>
    </row>
    <row r="156" spans="1:69" x14ac:dyDescent="0.2">
      <c r="A156">
        <f t="shared" si="16"/>
        <v>145</v>
      </c>
      <c r="C156" s="29">
        <f>1-IF(C$10=0.5,0,IF('Base no wds'!Z159=1,'Base with wds'!$H$4,'Base with wds'!$H$5))</f>
        <v>1</v>
      </c>
      <c r="D156" s="29">
        <f>1-IF(D$10=0.5,0,IF('Base no wds'!AA159=1,'Base with wds'!$H$4,'Base with wds'!$H$5))</f>
        <v>0.95</v>
      </c>
      <c r="E156" s="29">
        <f>1-IF(E$10=0.5,0,IF('Base no wds'!AB159=1,'Base with wds'!$H$4,'Base with wds'!$H$5))</f>
        <v>0.995</v>
      </c>
      <c r="F156" s="29">
        <f>1-IF(F$10=0.5,0,IF('Base no wds'!AC159=1,'Base with wds'!$H$4,'Base with wds'!$H$5))</f>
        <v>0.995</v>
      </c>
      <c r="G156" s="29">
        <f>1-IF(G$10=0.5,0,IF('Base no wds'!AD159=1,'Base with wds'!$H$4,'Base with wds'!$H$5))</f>
        <v>0.95</v>
      </c>
      <c r="H156" s="29">
        <f>1-IF(H$10=0.5,0,IF('Base no wds'!AE159=1,'Base with wds'!$H$4,'Base with wds'!$H$5))</f>
        <v>0.95</v>
      </c>
      <c r="I156" s="29">
        <f>1-IF(I$10=0.5,0,IF('Base no wds'!AF159=1,'Base with wds'!$H$4,'Base with wds'!$H$5))</f>
        <v>0.995</v>
      </c>
      <c r="J156" s="29">
        <f>1-IF(J$10=0.5,0,IF('Base no wds'!AG159=1,'Base with wds'!$H$4,'Base with wds'!$H$5))</f>
        <v>0.995</v>
      </c>
      <c r="K156" s="29">
        <f>1-IF(K$10=0.5,0,IF('Base no wds'!AH159=1,'Base with wds'!$H$4,'Base with wds'!$H$5))</f>
        <v>0.95</v>
      </c>
      <c r="L156" s="29">
        <f>1-IF(L$10=0.5,0,IF('Base no wds'!AI159=1,'Base with wds'!$H$4,'Base with wds'!$H$5))</f>
        <v>0.995</v>
      </c>
      <c r="M156" s="29">
        <f>1-IF(M$10=0.5,0,IF('Base no wds'!AJ159=1,'Base with wds'!$H$4,'Base with wds'!$H$5))</f>
        <v>0.95</v>
      </c>
      <c r="N156" s="29">
        <f>1-IF(N$10=0.5,0,IF('Base no wds'!AK159=1,'Base with wds'!$H$4,'Base with wds'!$H$5))</f>
        <v>0.95</v>
      </c>
      <c r="O156" s="29">
        <f>1-IF(O$10=0.5,0,IF('Base no wds'!AL159=1,'Base with wds'!$H$4,'Base with wds'!$H$5))</f>
        <v>0.95</v>
      </c>
      <c r="P156" s="29">
        <f>1-IF(P$10=0.5,0,IF('Base no wds'!AM159=1,'Base with wds'!$H$4,'Base with wds'!$H$5))</f>
        <v>0.95</v>
      </c>
      <c r="Q156" s="29">
        <f>1-IF(Q$10=0.5,0,IF('Base no wds'!AN159=1,'Base with wds'!$H$4,'Base with wds'!$H$5))</f>
        <v>0.95</v>
      </c>
      <c r="R156" s="29">
        <f>1-IF(R$10=0.5,0,IF('Base no wds'!AO159=1,'Base with wds'!$H$4,'Base with wds'!$H$5))</f>
        <v>0.995</v>
      </c>
      <c r="S156" s="29">
        <f>1-IF(S$10=0.5,0,IF('Base no wds'!AP159=1,'Base with wds'!$H$4,'Base with wds'!$H$5))</f>
        <v>0.995</v>
      </c>
      <c r="T156" s="29">
        <f>1-IF(T$10=0.5,0,IF('Base no wds'!AQ159=1,'Base with wds'!$H$4,'Base with wds'!$H$5))</f>
        <v>0.995</v>
      </c>
      <c r="U156" s="29">
        <f>1-IF(U$10=0.5,0,IF('Base no wds'!AR159=1,'Base with wds'!$H$4,'Base with wds'!$H$5))</f>
        <v>0.95</v>
      </c>
      <c r="V156" s="29">
        <f>1-IF(V$10=0.5,0,IF('Base no wds'!AS159=1,'Base with wds'!$H$4,'Base with wds'!$H$5))</f>
        <v>0.995</v>
      </c>
      <c r="X156">
        <f t="shared" si="17"/>
        <v>145</v>
      </c>
      <c r="Y156" s="29">
        <f>PRODUCT($C156:C156)</f>
        <v>1</v>
      </c>
      <c r="Z156" s="29">
        <f>PRODUCT($C156:D156)</f>
        <v>0.95</v>
      </c>
      <c r="AA156" s="29">
        <f>PRODUCT($C156:E156)</f>
        <v>0.94524999999999992</v>
      </c>
      <c r="AB156" s="29">
        <f>PRODUCT($C156:F156)</f>
        <v>0.94052374999999988</v>
      </c>
      <c r="AC156" s="29">
        <f>PRODUCT($C156:G156)</f>
        <v>0.8934975624999999</v>
      </c>
      <c r="AD156" s="29">
        <f>PRODUCT($C156:H156)</f>
        <v>0.84882268437499986</v>
      </c>
      <c r="AE156" s="29">
        <f>PRODUCT($C156:I156)</f>
        <v>0.84457857095312483</v>
      </c>
      <c r="AF156" s="29">
        <f>PRODUCT($C156:J156)</f>
        <v>0.8403556780983592</v>
      </c>
      <c r="AG156" s="29">
        <f>PRODUCT($C156:K156)</f>
        <v>0.79833789419344126</v>
      </c>
      <c r="AH156" s="29">
        <f>PRODUCT($C156:L156)</f>
        <v>0.79434620472247408</v>
      </c>
      <c r="AI156" s="29">
        <f>PRODUCT($C156:M156)</f>
        <v>0.75462889448635029</v>
      </c>
      <c r="AJ156" s="29">
        <f>PRODUCT($C156:N156)</f>
        <v>0.71689744976203273</v>
      </c>
      <c r="AK156" s="29">
        <f>PRODUCT($C156:O156)</f>
        <v>0.68105257727393109</v>
      </c>
      <c r="AL156" s="29">
        <f>PRODUCT($C156:P156)</f>
        <v>0.64699994841023456</v>
      </c>
      <c r="AM156" s="29">
        <f>PRODUCT($C156:Q156)</f>
        <v>0.61464995098972275</v>
      </c>
      <c r="AN156" s="29">
        <f>PRODUCT($C156:R156)</f>
        <v>0.61157670123477414</v>
      </c>
      <c r="AO156" s="29">
        <f>PRODUCT($C156:S156)</f>
        <v>0.60851881772860028</v>
      </c>
      <c r="AP156" s="29">
        <f>PRODUCT($C156:T156)</f>
        <v>0.60547622363995723</v>
      </c>
      <c r="AQ156" s="29">
        <f>PRODUCT($C156:U156)</f>
        <v>0.57520241245795933</v>
      </c>
      <c r="AR156" s="29">
        <f>PRODUCT($C156:V156)</f>
        <v>0.57232640039566951</v>
      </c>
      <c r="AU156">
        <f t="shared" si="18"/>
        <v>145</v>
      </c>
      <c r="AV156" s="30">
        <f>Y156*'Base no wds'!AA159</f>
        <v>0</v>
      </c>
      <c r="AW156" s="30">
        <f>Z156*'Base no wds'!AB159</f>
        <v>0.95</v>
      </c>
      <c r="AX156" s="30">
        <f>AA156*'Base no wds'!AC159</f>
        <v>0.94524999999999992</v>
      </c>
      <c r="AY156" s="30">
        <f>AB156*'Base no wds'!AD159</f>
        <v>0</v>
      </c>
      <c r="AZ156" s="30">
        <f>AC156*'Base no wds'!AE159</f>
        <v>0</v>
      </c>
      <c r="BA156" s="30">
        <f>AD156*'Base no wds'!AF159</f>
        <v>0.84882268437499986</v>
      </c>
      <c r="BB156" s="30">
        <f>AE156*'Base no wds'!AG159</f>
        <v>0.84457857095312483</v>
      </c>
      <c r="BC156" s="30">
        <f>AF156*'Base no wds'!AH159</f>
        <v>0</v>
      </c>
      <c r="BD156" s="30">
        <f>AG156*'Base no wds'!AI159</f>
        <v>0.79833789419344126</v>
      </c>
      <c r="BE156" s="30">
        <f>AH156*'Base no wds'!AJ159</f>
        <v>0</v>
      </c>
      <c r="BF156" s="30">
        <f>AI156*'Base no wds'!AK159</f>
        <v>0</v>
      </c>
      <c r="BG156" s="30">
        <f>AJ156*'Base no wds'!AL159</f>
        <v>0</v>
      </c>
      <c r="BH156" s="30">
        <f>AK156*'Base no wds'!AM159</f>
        <v>0</v>
      </c>
      <c r="BI156" s="30">
        <f>AL156*'Base no wds'!AN159</f>
        <v>0</v>
      </c>
      <c r="BJ156" s="30">
        <f>AM156*'Base no wds'!AO159</f>
        <v>0.61464995098972275</v>
      </c>
      <c r="BK156" s="30">
        <f>AN156*'Base no wds'!AP159</f>
        <v>0.61157670123477414</v>
      </c>
      <c r="BL156" s="30">
        <f>AO156*'Base no wds'!AQ159</f>
        <v>0.60851881772860028</v>
      </c>
      <c r="BM156" s="30">
        <f>AP156*'Base no wds'!AR159</f>
        <v>0</v>
      </c>
      <c r="BN156" s="30">
        <f>AQ156*'Base no wds'!AS159</f>
        <v>0.57520241245795933</v>
      </c>
      <c r="BO156" s="30">
        <f>AR156*'Base no wds'!AT159</f>
        <v>0</v>
      </c>
      <c r="BP156" s="8">
        <f t="shared" si="19"/>
        <v>6.7969370319326217</v>
      </c>
      <c r="BQ156" s="32">
        <f t="shared" si="15"/>
        <v>7</v>
      </c>
    </row>
    <row r="157" spans="1:69" x14ac:dyDescent="0.2">
      <c r="A157">
        <f t="shared" si="16"/>
        <v>146</v>
      </c>
      <c r="C157" s="29">
        <f>1-IF(C$10=0.5,0,IF('Base no wds'!Z160=1,'Base with wds'!$H$4,'Base with wds'!$H$5))</f>
        <v>1</v>
      </c>
      <c r="D157" s="29">
        <f>1-IF(D$10=0.5,0,IF('Base no wds'!AA160=1,'Base with wds'!$H$4,'Base with wds'!$H$5))</f>
        <v>0.95</v>
      </c>
      <c r="E157" s="29">
        <f>1-IF(E$10=0.5,0,IF('Base no wds'!AB160=1,'Base with wds'!$H$4,'Base with wds'!$H$5))</f>
        <v>0.95</v>
      </c>
      <c r="F157" s="29">
        <f>1-IF(F$10=0.5,0,IF('Base no wds'!AC160=1,'Base with wds'!$H$4,'Base with wds'!$H$5))</f>
        <v>0.95</v>
      </c>
      <c r="G157" s="29">
        <f>1-IF(G$10=0.5,0,IF('Base no wds'!AD160=1,'Base with wds'!$H$4,'Base with wds'!$H$5))</f>
        <v>0.995</v>
      </c>
      <c r="H157" s="29">
        <f>1-IF(H$10=0.5,0,IF('Base no wds'!AE160=1,'Base with wds'!$H$4,'Base with wds'!$H$5))</f>
        <v>0.95</v>
      </c>
      <c r="I157" s="29">
        <f>1-IF(I$10=0.5,0,IF('Base no wds'!AF160=1,'Base with wds'!$H$4,'Base with wds'!$H$5))</f>
        <v>0.995</v>
      </c>
      <c r="J157" s="29">
        <f>1-IF(J$10=0.5,0,IF('Base no wds'!AG160=1,'Base with wds'!$H$4,'Base with wds'!$H$5))</f>
        <v>0.95</v>
      </c>
      <c r="K157" s="29">
        <f>1-IF(K$10=0.5,0,IF('Base no wds'!AH160=1,'Base with wds'!$H$4,'Base with wds'!$H$5))</f>
        <v>0.95</v>
      </c>
      <c r="L157" s="29">
        <f>1-IF(L$10=0.5,0,IF('Base no wds'!AI160=1,'Base with wds'!$H$4,'Base with wds'!$H$5))</f>
        <v>0.995</v>
      </c>
      <c r="M157" s="29">
        <f>1-IF(M$10=0.5,0,IF('Base no wds'!AJ160=1,'Base with wds'!$H$4,'Base with wds'!$H$5))</f>
        <v>0.995</v>
      </c>
      <c r="N157" s="29">
        <f>1-IF(N$10=0.5,0,IF('Base no wds'!AK160=1,'Base with wds'!$H$4,'Base with wds'!$H$5))</f>
        <v>0.995</v>
      </c>
      <c r="O157" s="29">
        <f>1-IF(O$10=0.5,0,IF('Base no wds'!AL160=1,'Base with wds'!$H$4,'Base with wds'!$H$5))</f>
        <v>0.95</v>
      </c>
      <c r="P157" s="29">
        <f>1-IF(P$10=0.5,0,IF('Base no wds'!AM160=1,'Base with wds'!$H$4,'Base with wds'!$H$5))</f>
        <v>0.995</v>
      </c>
      <c r="Q157" s="29">
        <f>1-IF(Q$10=0.5,0,IF('Base no wds'!AN160=1,'Base with wds'!$H$4,'Base with wds'!$H$5))</f>
        <v>0.995</v>
      </c>
      <c r="R157" s="29">
        <f>1-IF(R$10=0.5,0,IF('Base no wds'!AO160=1,'Base with wds'!$H$4,'Base with wds'!$H$5))</f>
        <v>0.995</v>
      </c>
      <c r="S157" s="29">
        <f>1-IF(S$10=0.5,0,IF('Base no wds'!AP160=1,'Base with wds'!$H$4,'Base with wds'!$H$5))</f>
        <v>0.95</v>
      </c>
      <c r="T157" s="29">
        <f>1-IF(T$10=0.5,0,IF('Base no wds'!AQ160=1,'Base with wds'!$H$4,'Base with wds'!$H$5))</f>
        <v>0.95</v>
      </c>
      <c r="U157" s="29">
        <f>1-IF(U$10=0.5,0,IF('Base no wds'!AR160=1,'Base with wds'!$H$4,'Base with wds'!$H$5))</f>
        <v>0.95</v>
      </c>
      <c r="V157" s="29">
        <f>1-IF(V$10=0.5,0,IF('Base no wds'!AS160=1,'Base with wds'!$H$4,'Base with wds'!$H$5))</f>
        <v>0.95</v>
      </c>
      <c r="X157">
        <f t="shared" si="17"/>
        <v>146</v>
      </c>
      <c r="Y157" s="29">
        <f>PRODUCT($C157:C157)</f>
        <v>1</v>
      </c>
      <c r="Z157" s="29">
        <f>PRODUCT($C157:D157)</f>
        <v>0.95</v>
      </c>
      <c r="AA157" s="29">
        <f>PRODUCT($C157:E157)</f>
        <v>0.90249999999999997</v>
      </c>
      <c r="AB157" s="29">
        <f>PRODUCT($C157:F157)</f>
        <v>0.85737499999999989</v>
      </c>
      <c r="AC157" s="29">
        <f>PRODUCT($C157:G157)</f>
        <v>0.85308812499999986</v>
      </c>
      <c r="AD157" s="29">
        <f>PRODUCT($C157:H157)</f>
        <v>0.81043371874999981</v>
      </c>
      <c r="AE157" s="29">
        <f>PRODUCT($C157:I157)</f>
        <v>0.80638155015624979</v>
      </c>
      <c r="AF157" s="29">
        <f>PRODUCT($C157:J157)</f>
        <v>0.7660624726484373</v>
      </c>
      <c r="AG157" s="29">
        <f>PRODUCT($C157:K157)</f>
        <v>0.72775934901601536</v>
      </c>
      <c r="AH157" s="29">
        <f>PRODUCT($C157:L157)</f>
        <v>0.7241205522709353</v>
      </c>
      <c r="AI157" s="29">
        <f>PRODUCT($C157:M157)</f>
        <v>0.72049994950958063</v>
      </c>
      <c r="AJ157" s="29">
        <f>PRODUCT($C157:N157)</f>
        <v>0.71689744976203273</v>
      </c>
      <c r="AK157" s="29">
        <f>PRODUCT($C157:O157)</f>
        <v>0.68105257727393109</v>
      </c>
      <c r="AL157" s="29">
        <f>PRODUCT($C157:P157)</f>
        <v>0.67764731438756143</v>
      </c>
      <c r="AM157" s="29">
        <f>PRODUCT($C157:Q157)</f>
        <v>0.67425907781562366</v>
      </c>
      <c r="AN157" s="29">
        <f>PRODUCT($C157:R157)</f>
        <v>0.67088778242654556</v>
      </c>
      <c r="AO157" s="29">
        <f>PRODUCT($C157:S157)</f>
        <v>0.63734339330521828</v>
      </c>
      <c r="AP157" s="29">
        <f>PRODUCT($C157:T157)</f>
        <v>0.60547622363995734</v>
      </c>
      <c r="AQ157" s="29">
        <f>PRODUCT($C157:U157)</f>
        <v>0.57520241245795944</v>
      </c>
      <c r="AR157" s="29">
        <f>PRODUCT($C157:V157)</f>
        <v>0.54644229183506143</v>
      </c>
      <c r="AU157">
        <f t="shared" si="18"/>
        <v>146</v>
      </c>
      <c r="AV157" s="30">
        <f>Y157*'Base no wds'!AA160</f>
        <v>0</v>
      </c>
      <c r="AW157" s="30">
        <f>Z157*'Base no wds'!AB160</f>
        <v>0</v>
      </c>
      <c r="AX157" s="30">
        <f>AA157*'Base no wds'!AC160</f>
        <v>0</v>
      </c>
      <c r="AY157" s="30">
        <f>AB157*'Base no wds'!AD160</f>
        <v>0.85737499999999989</v>
      </c>
      <c r="AZ157" s="30">
        <f>AC157*'Base no wds'!AE160</f>
        <v>0</v>
      </c>
      <c r="BA157" s="30">
        <f>AD157*'Base no wds'!AF160</f>
        <v>0.81043371874999981</v>
      </c>
      <c r="BB157" s="30">
        <f>AE157*'Base no wds'!AG160</f>
        <v>0</v>
      </c>
      <c r="BC157" s="30">
        <f>AF157*'Base no wds'!AH160</f>
        <v>0</v>
      </c>
      <c r="BD157" s="30">
        <f>AG157*'Base no wds'!AI160</f>
        <v>0.72775934901601536</v>
      </c>
      <c r="BE157" s="30">
        <f>AH157*'Base no wds'!AJ160</f>
        <v>0.7241205522709353</v>
      </c>
      <c r="BF157" s="30">
        <f>AI157*'Base no wds'!AK160</f>
        <v>0.72049994950958063</v>
      </c>
      <c r="BG157" s="30">
        <f>AJ157*'Base no wds'!AL160</f>
        <v>0</v>
      </c>
      <c r="BH157" s="30">
        <f>AK157*'Base no wds'!AM160</f>
        <v>0.68105257727393109</v>
      </c>
      <c r="BI157" s="30">
        <f>AL157*'Base no wds'!AN160</f>
        <v>0.67764731438756143</v>
      </c>
      <c r="BJ157" s="30">
        <f>AM157*'Base no wds'!AO160</f>
        <v>0.67425907781562366</v>
      </c>
      <c r="BK157" s="30">
        <f>AN157*'Base no wds'!AP160</f>
        <v>0</v>
      </c>
      <c r="BL157" s="30">
        <f>AO157*'Base no wds'!AQ160</f>
        <v>0</v>
      </c>
      <c r="BM157" s="30">
        <f>AP157*'Base no wds'!AR160</f>
        <v>0</v>
      </c>
      <c r="BN157" s="30">
        <f>AQ157*'Base no wds'!AS160</f>
        <v>0</v>
      </c>
      <c r="BO157" s="30">
        <f>AR157*'Base no wds'!AT160</f>
        <v>0.54644229183506143</v>
      </c>
      <c r="BP157" s="8">
        <f t="shared" si="19"/>
        <v>6.4195898308587083</v>
      </c>
      <c r="BQ157" s="32">
        <f t="shared" si="15"/>
        <v>6</v>
      </c>
    </row>
    <row r="158" spans="1:69" x14ac:dyDescent="0.2">
      <c r="A158">
        <f t="shared" si="16"/>
        <v>147</v>
      </c>
      <c r="C158" s="29">
        <f>1-IF(C$10=0.5,0,IF('Base no wds'!Z161=1,'Base with wds'!$H$4,'Base with wds'!$H$5))</f>
        <v>1</v>
      </c>
      <c r="D158" s="29">
        <f>1-IF(D$10=0.5,0,IF('Base no wds'!AA161=1,'Base with wds'!$H$4,'Base with wds'!$H$5))</f>
        <v>0.995</v>
      </c>
      <c r="E158" s="29">
        <f>1-IF(E$10=0.5,0,IF('Base no wds'!AB161=1,'Base with wds'!$H$4,'Base with wds'!$H$5))</f>
        <v>0.95</v>
      </c>
      <c r="F158" s="29">
        <f>1-IF(F$10=0.5,0,IF('Base no wds'!AC161=1,'Base with wds'!$H$4,'Base with wds'!$H$5))</f>
        <v>0.95</v>
      </c>
      <c r="G158" s="29">
        <f>1-IF(G$10=0.5,0,IF('Base no wds'!AD161=1,'Base with wds'!$H$4,'Base with wds'!$H$5))</f>
        <v>0.995</v>
      </c>
      <c r="H158" s="29">
        <f>1-IF(H$10=0.5,0,IF('Base no wds'!AE161=1,'Base with wds'!$H$4,'Base with wds'!$H$5))</f>
        <v>0.95</v>
      </c>
      <c r="I158" s="29">
        <f>1-IF(I$10=0.5,0,IF('Base no wds'!AF161=1,'Base with wds'!$H$4,'Base with wds'!$H$5))</f>
        <v>0.995</v>
      </c>
      <c r="J158" s="29">
        <f>1-IF(J$10=0.5,0,IF('Base no wds'!AG161=1,'Base with wds'!$H$4,'Base with wds'!$H$5))</f>
        <v>0.995</v>
      </c>
      <c r="K158" s="29">
        <f>1-IF(K$10=0.5,0,IF('Base no wds'!AH161=1,'Base with wds'!$H$4,'Base with wds'!$H$5))</f>
        <v>0.95</v>
      </c>
      <c r="L158" s="29">
        <f>1-IF(L$10=0.5,0,IF('Base no wds'!AI161=1,'Base with wds'!$H$4,'Base with wds'!$H$5))</f>
        <v>0.95</v>
      </c>
      <c r="M158" s="29">
        <f>1-IF(M$10=0.5,0,IF('Base no wds'!AJ161=1,'Base with wds'!$H$4,'Base with wds'!$H$5))</f>
        <v>0.95</v>
      </c>
      <c r="N158" s="29">
        <f>1-IF(N$10=0.5,0,IF('Base no wds'!AK161=1,'Base with wds'!$H$4,'Base with wds'!$H$5))</f>
        <v>0.995</v>
      </c>
      <c r="O158" s="29">
        <f>1-IF(O$10=0.5,0,IF('Base no wds'!AL161=1,'Base with wds'!$H$4,'Base with wds'!$H$5))</f>
        <v>0.95</v>
      </c>
      <c r="P158" s="29">
        <f>1-IF(P$10=0.5,0,IF('Base no wds'!AM161=1,'Base with wds'!$H$4,'Base with wds'!$H$5))</f>
        <v>0.995</v>
      </c>
      <c r="Q158" s="29">
        <f>1-IF(Q$10=0.5,0,IF('Base no wds'!AN161=1,'Base with wds'!$H$4,'Base with wds'!$H$5))</f>
        <v>0.95</v>
      </c>
      <c r="R158" s="29">
        <f>1-IF(R$10=0.5,0,IF('Base no wds'!AO161=1,'Base with wds'!$H$4,'Base with wds'!$H$5))</f>
        <v>0.995</v>
      </c>
      <c r="S158" s="29">
        <f>1-IF(S$10=0.5,0,IF('Base no wds'!AP161=1,'Base with wds'!$H$4,'Base with wds'!$H$5))</f>
        <v>0.95</v>
      </c>
      <c r="T158" s="29">
        <f>1-IF(T$10=0.5,0,IF('Base no wds'!AQ161=1,'Base with wds'!$H$4,'Base with wds'!$H$5))</f>
        <v>0.95</v>
      </c>
      <c r="U158" s="29">
        <f>1-IF(U$10=0.5,0,IF('Base no wds'!AR161=1,'Base with wds'!$H$4,'Base with wds'!$H$5))</f>
        <v>0.95</v>
      </c>
      <c r="V158" s="29">
        <f>1-IF(V$10=0.5,0,IF('Base no wds'!AS161=1,'Base with wds'!$H$4,'Base with wds'!$H$5))</f>
        <v>0.995</v>
      </c>
      <c r="X158">
        <f t="shared" si="17"/>
        <v>147</v>
      </c>
      <c r="Y158" s="29">
        <f>PRODUCT($C158:C158)</f>
        <v>1</v>
      </c>
      <c r="Z158" s="29">
        <f>PRODUCT($C158:D158)</f>
        <v>0.995</v>
      </c>
      <c r="AA158" s="29">
        <f>PRODUCT($C158:E158)</f>
        <v>0.94524999999999992</v>
      </c>
      <c r="AB158" s="29">
        <f>PRODUCT($C158:F158)</f>
        <v>0.89798749999999994</v>
      </c>
      <c r="AC158" s="29">
        <f>PRODUCT($C158:G158)</f>
        <v>0.8934975624999999</v>
      </c>
      <c r="AD158" s="29">
        <f>PRODUCT($C158:H158)</f>
        <v>0.84882268437499986</v>
      </c>
      <c r="AE158" s="29">
        <f>PRODUCT($C158:I158)</f>
        <v>0.84457857095312483</v>
      </c>
      <c r="AF158" s="29">
        <f>PRODUCT($C158:J158)</f>
        <v>0.8403556780983592</v>
      </c>
      <c r="AG158" s="29">
        <f>PRODUCT($C158:K158)</f>
        <v>0.79833789419344126</v>
      </c>
      <c r="AH158" s="29">
        <f>PRODUCT($C158:L158)</f>
        <v>0.75842099948376918</v>
      </c>
      <c r="AI158" s="29">
        <f>PRODUCT($C158:M158)</f>
        <v>0.72049994950958063</v>
      </c>
      <c r="AJ158" s="29">
        <f>PRODUCT($C158:N158)</f>
        <v>0.71689744976203273</v>
      </c>
      <c r="AK158" s="29">
        <f>PRODUCT($C158:O158)</f>
        <v>0.68105257727393109</v>
      </c>
      <c r="AL158" s="29">
        <f>PRODUCT($C158:P158)</f>
        <v>0.67764731438756143</v>
      </c>
      <c r="AM158" s="29">
        <f>PRODUCT($C158:Q158)</f>
        <v>0.64376494866818335</v>
      </c>
      <c r="AN158" s="29">
        <f>PRODUCT($C158:R158)</f>
        <v>0.64054612392484245</v>
      </c>
      <c r="AO158" s="29">
        <f>PRODUCT($C158:S158)</f>
        <v>0.60851881772860028</v>
      </c>
      <c r="AP158" s="29">
        <f>PRODUCT($C158:T158)</f>
        <v>0.57809287684217026</v>
      </c>
      <c r="AQ158" s="29">
        <f>PRODUCT($C158:U158)</f>
        <v>0.5491882330000617</v>
      </c>
      <c r="AR158" s="29">
        <f>PRODUCT($C158:V158)</f>
        <v>0.54644229183506143</v>
      </c>
      <c r="AU158">
        <f t="shared" si="18"/>
        <v>147</v>
      </c>
      <c r="AV158" s="30">
        <f>Y158*'Base no wds'!AA161</f>
        <v>1</v>
      </c>
      <c r="AW158" s="30">
        <f>Z158*'Base no wds'!AB161</f>
        <v>0</v>
      </c>
      <c r="AX158" s="30">
        <f>AA158*'Base no wds'!AC161</f>
        <v>0</v>
      </c>
      <c r="AY158" s="30">
        <f>AB158*'Base no wds'!AD161</f>
        <v>0.89798749999999994</v>
      </c>
      <c r="AZ158" s="30">
        <f>AC158*'Base no wds'!AE161</f>
        <v>0</v>
      </c>
      <c r="BA158" s="30">
        <f>AD158*'Base no wds'!AF161</f>
        <v>0.84882268437499986</v>
      </c>
      <c r="BB158" s="30">
        <f>AE158*'Base no wds'!AG161</f>
        <v>0.84457857095312483</v>
      </c>
      <c r="BC158" s="30">
        <f>AF158*'Base no wds'!AH161</f>
        <v>0</v>
      </c>
      <c r="BD158" s="30">
        <f>AG158*'Base no wds'!AI161</f>
        <v>0</v>
      </c>
      <c r="BE158" s="30">
        <f>AH158*'Base no wds'!AJ161</f>
        <v>0</v>
      </c>
      <c r="BF158" s="30">
        <f>AI158*'Base no wds'!AK161</f>
        <v>0.72049994950958063</v>
      </c>
      <c r="BG158" s="30">
        <f>AJ158*'Base no wds'!AL161</f>
        <v>0</v>
      </c>
      <c r="BH158" s="30">
        <f>AK158*'Base no wds'!AM161</f>
        <v>0.68105257727393109</v>
      </c>
      <c r="BI158" s="30">
        <f>AL158*'Base no wds'!AN161</f>
        <v>0</v>
      </c>
      <c r="BJ158" s="30">
        <f>AM158*'Base no wds'!AO161</f>
        <v>0.64376494866818335</v>
      </c>
      <c r="BK158" s="30">
        <f>AN158*'Base no wds'!AP161</f>
        <v>0</v>
      </c>
      <c r="BL158" s="30">
        <f>AO158*'Base no wds'!AQ161</f>
        <v>0</v>
      </c>
      <c r="BM158" s="30">
        <f>AP158*'Base no wds'!AR161</f>
        <v>0</v>
      </c>
      <c r="BN158" s="30">
        <f>AQ158*'Base no wds'!AS161</f>
        <v>0.5491882330000617</v>
      </c>
      <c r="BO158" s="30">
        <f>AR158*'Base no wds'!AT161</f>
        <v>0</v>
      </c>
      <c r="BP158" s="8">
        <f t="shared" si="19"/>
        <v>6.1858944637798814</v>
      </c>
      <c r="BQ158" s="32">
        <f t="shared" si="15"/>
        <v>6</v>
      </c>
    </row>
    <row r="159" spans="1:69" x14ac:dyDescent="0.2">
      <c r="A159">
        <f t="shared" si="16"/>
        <v>148</v>
      </c>
      <c r="C159" s="29">
        <f>1-IF(C$10=0.5,0,IF('Base no wds'!Z162=1,'Base with wds'!$H$4,'Base with wds'!$H$5))</f>
        <v>1</v>
      </c>
      <c r="D159" s="29">
        <f>1-IF(D$10=0.5,0,IF('Base no wds'!AA162=1,'Base with wds'!$H$4,'Base with wds'!$H$5))</f>
        <v>0.95</v>
      </c>
      <c r="E159" s="29">
        <f>1-IF(E$10=0.5,0,IF('Base no wds'!AB162=1,'Base with wds'!$H$4,'Base with wds'!$H$5))</f>
        <v>0.995</v>
      </c>
      <c r="F159" s="29">
        <f>1-IF(F$10=0.5,0,IF('Base no wds'!AC162=1,'Base with wds'!$H$4,'Base with wds'!$H$5))</f>
        <v>0.95</v>
      </c>
      <c r="G159" s="29">
        <f>1-IF(G$10=0.5,0,IF('Base no wds'!AD162=1,'Base with wds'!$H$4,'Base with wds'!$H$5))</f>
        <v>0.995</v>
      </c>
      <c r="H159" s="29">
        <f>1-IF(H$10=0.5,0,IF('Base no wds'!AE162=1,'Base with wds'!$H$4,'Base with wds'!$H$5))</f>
        <v>0.995</v>
      </c>
      <c r="I159" s="29">
        <f>1-IF(I$10=0.5,0,IF('Base no wds'!AF162=1,'Base with wds'!$H$4,'Base with wds'!$H$5))</f>
        <v>0.95</v>
      </c>
      <c r="J159" s="29">
        <f>1-IF(J$10=0.5,0,IF('Base no wds'!AG162=1,'Base with wds'!$H$4,'Base with wds'!$H$5))</f>
        <v>0.995</v>
      </c>
      <c r="K159" s="29">
        <f>1-IF(K$10=0.5,0,IF('Base no wds'!AH162=1,'Base with wds'!$H$4,'Base with wds'!$H$5))</f>
        <v>0.995</v>
      </c>
      <c r="L159" s="29">
        <f>1-IF(L$10=0.5,0,IF('Base no wds'!AI162=1,'Base with wds'!$H$4,'Base with wds'!$H$5))</f>
        <v>0.995</v>
      </c>
      <c r="M159" s="29">
        <f>1-IF(M$10=0.5,0,IF('Base no wds'!AJ162=1,'Base with wds'!$H$4,'Base with wds'!$H$5))</f>
        <v>0.95</v>
      </c>
      <c r="N159" s="29">
        <f>1-IF(N$10=0.5,0,IF('Base no wds'!AK162=1,'Base with wds'!$H$4,'Base with wds'!$H$5))</f>
        <v>0.995</v>
      </c>
      <c r="O159" s="29">
        <f>1-IF(O$10=0.5,0,IF('Base no wds'!AL162=1,'Base with wds'!$H$4,'Base with wds'!$H$5))</f>
        <v>0.995</v>
      </c>
      <c r="P159" s="29">
        <f>1-IF(P$10=0.5,0,IF('Base no wds'!AM162=1,'Base with wds'!$H$4,'Base with wds'!$H$5))</f>
        <v>0.95</v>
      </c>
      <c r="Q159" s="29">
        <f>1-IF(Q$10=0.5,0,IF('Base no wds'!AN162=1,'Base with wds'!$H$4,'Base with wds'!$H$5))</f>
        <v>0.995</v>
      </c>
      <c r="R159" s="29">
        <f>1-IF(R$10=0.5,0,IF('Base no wds'!AO162=1,'Base with wds'!$H$4,'Base with wds'!$H$5))</f>
        <v>0.95</v>
      </c>
      <c r="S159" s="29">
        <f>1-IF(S$10=0.5,0,IF('Base no wds'!AP162=1,'Base with wds'!$H$4,'Base with wds'!$H$5))</f>
        <v>0.995</v>
      </c>
      <c r="T159" s="29">
        <f>1-IF(T$10=0.5,0,IF('Base no wds'!AQ162=1,'Base with wds'!$H$4,'Base with wds'!$H$5))</f>
        <v>0.95</v>
      </c>
      <c r="U159" s="29">
        <f>1-IF(U$10=0.5,0,IF('Base no wds'!AR162=1,'Base with wds'!$H$4,'Base with wds'!$H$5))</f>
        <v>0.95</v>
      </c>
      <c r="V159" s="29">
        <f>1-IF(V$10=0.5,0,IF('Base no wds'!AS162=1,'Base with wds'!$H$4,'Base with wds'!$H$5))</f>
        <v>0.95</v>
      </c>
      <c r="X159">
        <f t="shared" si="17"/>
        <v>148</v>
      </c>
      <c r="Y159" s="29">
        <f>PRODUCT($C159:C159)</f>
        <v>1</v>
      </c>
      <c r="Z159" s="29">
        <f>PRODUCT($C159:D159)</f>
        <v>0.95</v>
      </c>
      <c r="AA159" s="29">
        <f>PRODUCT($C159:E159)</f>
        <v>0.94524999999999992</v>
      </c>
      <c r="AB159" s="29">
        <f>PRODUCT($C159:F159)</f>
        <v>0.89798749999999994</v>
      </c>
      <c r="AC159" s="29">
        <f>PRODUCT($C159:G159)</f>
        <v>0.8934975624999999</v>
      </c>
      <c r="AD159" s="29">
        <f>PRODUCT($C159:H159)</f>
        <v>0.88903007468749995</v>
      </c>
      <c r="AE159" s="29">
        <f>PRODUCT($C159:I159)</f>
        <v>0.84457857095312494</v>
      </c>
      <c r="AF159" s="29">
        <f>PRODUCT($C159:J159)</f>
        <v>0.84035567809835932</v>
      </c>
      <c r="AG159" s="29">
        <f>PRODUCT($C159:K159)</f>
        <v>0.83615389970786747</v>
      </c>
      <c r="AH159" s="29">
        <f>PRODUCT($C159:L159)</f>
        <v>0.83197313020932817</v>
      </c>
      <c r="AI159" s="29">
        <f>PRODUCT($C159:M159)</f>
        <v>0.79037447369886171</v>
      </c>
      <c r="AJ159" s="29">
        <f>PRODUCT($C159:N159)</f>
        <v>0.78642260133036745</v>
      </c>
      <c r="AK159" s="29">
        <f>PRODUCT($C159:O159)</f>
        <v>0.78249048832371559</v>
      </c>
      <c r="AL159" s="29">
        <f>PRODUCT($C159:P159)</f>
        <v>0.74336596390752974</v>
      </c>
      <c r="AM159" s="29">
        <f>PRODUCT($C159:Q159)</f>
        <v>0.73964913408799204</v>
      </c>
      <c r="AN159" s="29">
        <f>PRODUCT($C159:R159)</f>
        <v>0.70266667738359245</v>
      </c>
      <c r="AO159" s="29">
        <f>PRODUCT($C159:S159)</f>
        <v>0.6991533439966745</v>
      </c>
      <c r="AP159" s="29">
        <f>PRODUCT($C159:T159)</f>
        <v>0.66419567679684077</v>
      </c>
      <c r="AQ159" s="29">
        <f>PRODUCT($C159:U159)</f>
        <v>0.6309858929569987</v>
      </c>
      <c r="AR159" s="29">
        <f>PRODUCT($C159:V159)</f>
        <v>0.59943659830914875</v>
      </c>
      <c r="AU159">
        <f t="shared" si="18"/>
        <v>148</v>
      </c>
      <c r="AV159" s="30">
        <f>Y159*'Base no wds'!AA162</f>
        <v>0</v>
      </c>
      <c r="AW159" s="30">
        <f>Z159*'Base no wds'!AB162</f>
        <v>0.95</v>
      </c>
      <c r="AX159" s="30">
        <f>AA159*'Base no wds'!AC162</f>
        <v>0</v>
      </c>
      <c r="AY159" s="30">
        <f>AB159*'Base no wds'!AD162</f>
        <v>0.89798749999999994</v>
      </c>
      <c r="AZ159" s="30">
        <f>AC159*'Base no wds'!AE162</f>
        <v>0.8934975624999999</v>
      </c>
      <c r="BA159" s="30">
        <f>AD159*'Base no wds'!AF162</f>
        <v>0</v>
      </c>
      <c r="BB159" s="30">
        <f>AE159*'Base no wds'!AG162</f>
        <v>0.84457857095312494</v>
      </c>
      <c r="BC159" s="30">
        <f>AF159*'Base no wds'!AH162</f>
        <v>0.84035567809835932</v>
      </c>
      <c r="BD159" s="30">
        <f>AG159*'Base no wds'!AI162</f>
        <v>0.83615389970786747</v>
      </c>
      <c r="BE159" s="30">
        <f>AH159*'Base no wds'!AJ162</f>
        <v>0</v>
      </c>
      <c r="BF159" s="30">
        <f>AI159*'Base no wds'!AK162</f>
        <v>0.79037447369886171</v>
      </c>
      <c r="BG159" s="30">
        <f>AJ159*'Base no wds'!AL162</f>
        <v>0.78642260133036745</v>
      </c>
      <c r="BH159" s="30">
        <f>AK159*'Base no wds'!AM162</f>
        <v>0</v>
      </c>
      <c r="BI159" s="30">
        <f>AL159*'Base no wds'!AN162</f>
        <v>0.74336596390752974</v>
      </c>
      <c r="BJ159" s="30">
        <f>AM159*'Base no wds'!AO162</f>
        <v>0</v>
      </c>
      <c r="BK159" s="30">
        <f>AN159*'Base no wds'!AP162</f>
        <v>0.70266667738359245</v>
      </c>
      <c r="BL159" s="30">
        <f>AO159*'Base no wds'!AQ162</f>
        <v>0</v>
      </c>
      <c r="BM159" s="30">
        <f>AP159*'Base no wds'!AR162</f>
        <v>0</v>
      </c>
      <c r="BN159" s="30">
        <f>AQ159*'Base no wds'!AS162</f>
        <v>0</v>
      </c>
      <c r="BO159" s="30">
        <f>AR159*'Base no wds'!AT162</f>
        <v>0</v>
      </c>
      <c r="BP159" s="8">
        <f t="shared" si="19"/>
        <v>8.2854029275797032</v>
      </c>
      <c r="BQ159" s="32">
        <f t="shared" si="15"/>
        <v>8</v>
      </c>
    </row>
    <row r="160" spans="1:69" x14ac:dyDescent="0.2">
      <c r="A160">
        <f t="shared" si="16"/>
        <v>149</v>
      </c>
      <c r="C160" s="29">
        <f>1-IF(C$10=0.5,0,IF('Base no wds'!Z163=1,'Base with wds'!$H$4,'Base with wds'!$H$5))</f>
        <v>1</v>
      </c>
      <c r="D160" s="29">
        <f>1-IF(D$10=0.5,0,IF('Base no wds'!AA163=1,'Base with wds'!$H$4,'Base with wds'!$H$5))</f>
        <v>0.995</v>
      </c>
      <c r="E160" s="29">
        <f>1-IF(E$10=0.5,0,IF('Base no wds'!AB163=1,'Base with wds'!$H$4,'Base with wds'!$H$5))</f>
        <v>0.95</v>
      </c>
      <c r="F160" s="29">
        <f>1-IF(F$10=0.5,0,IF('Base no wds'!AC163=1,'Base with wds'!$H$4,'Base with wds'!$H$5))</f>
        <v>0.995</v>
      </c>
      <c r="G160" s="29">
        <f>1-IF(G$10=0.5,0,IF('Base no wds'!AD163=1,'Base with wds'!$H$4,'Base with wds'!$H$5))</f>
        <v>0.995</v>
      </c>
      <c r="H160" s="29">
        <f>1-IF(H$10=0.5,0,IF('Base no wds'!AE163=1,'Base with wds'!$H$4,'Base with wds'!$H$5))</f>
        <v>0.95</v>
      </c>
      <c r="I160" s="29">
        <f>1-IF(I$10=0.5,0,IF('Base no wds'!AF163=1,'Base with wds'!$H$4,'Base with wds'!$H$5))</f>
        <v>0.995</v>
      </c>
      <c r="J160" s="29">
        <f>1-IF(J$10=0.5,0,IF('Base no wds'!AG163=1,'Base with wds'!$H$4,'Base with wds'!$H$5))</f>
        <v>0.95</v>
      </c>
      <c r="K160" s="29">
        <f>1-IF(K$10=0.5,0,IF('Base no wds'!AH163=1,'Base with wds'!$H$4,'Base with wds'!$H$5))</f>
        <v>0.995</v>
      </c>
      <c r="L160" s="29">
        <f>1-IF(L$10=0.5,0,IF('Base no wds'!AI163=1,'Base with wds'!$H$4,'Base with wds'!$H$5))</f>
        <v>0.995</v>
      </c>
      <c r="M160" s="29">
        <f>1-IF(M$10=0.5,0,IF('Base no wds'!AJ163=1,'Base with wds'!$H$4,'Base with wds'!$H$5))</f>
        <v>0.995</v>
      </c>
      <c r="N160" s="29">
        <f>1-IF(N$10=0.5,0,IF('Base no wds'!AK163=1,'Base with wds'!$H$4,'Base with wds'!$H$5))</f>
        <v>0.95</v>
      </c>
      <c r="O160" s="29">
        <f>1-IF(O$10=0.5,0,IF('Base no wds'!AL163=1,'Base with wds'!$H$4,'Base with wds'!$H$5))</f>
        <v>0.95</v>
      </c>
      <c r="P160" s="29">
        <f>1-IF(P$10=0.5,0,IF('Base no wds'!AM163=1,'Base with wds'!$H$4,'Base with wds'!$H$5))</f>
        <v>0.995</v>
      </c>
      <c r="Q160" s="29">
        <f>1-IF(Q$10=0.5,0,IF('Base no wds'!AN163=1,'Base with wds'!$H$4,'Base with wds'!$H$5))</f>
        <v>0.995</v>
      </c>
      <c r="R160" s="29">
        <f>1-IF(R$10=0.5,0,IF('Base no wds'!AO163=1,'Base with wds'!$H$4,'Base with wds'!$H$5))</f>
        <v>0.95</v>
      </c>
      <c r="S160" s="29">
        <f>1-IF(S$10=0.5,0,IF('Base no wds'!AP163=1,'Base with wds'!$H$4,'Base with wds'!$H$5))</f>
        <v>0.995</v>
      </c>
      <c r="T160" s="29">
        <f>1-IF(T$10=0.5,0,IF('Base no wds'!AQ163=1,'Base with wds'!$H$4,'Base with wds'!$H$5))</f>
        <v>0.95</v>
      </c>
      <c r="U160" s="29">
        <f>1-IF(U$10=0.5,0,IF('Base no wds'!AR163=1,'Base with wds'!$H$4,'Base with wds'!$H$5))</f>
        <v>0.95</v>
      </c>
      <c r="V160" s="29">
        <f>1-IF(V$10=0.5,0,IF('Base no wds'!AS163=1,'Base with wds'!$H$4,'Base with wds'!$H$5))</f>
        <v>0.95</v>
      </c>
      <c r="X160">
        <f t="shared" si="17"/>
        <v>149</v>
      </c>
      <c r="Y160" s="29">
        <f>PRODUCT($C160:C160)</f>
        <v>1</v>
      </c>
      <c r="Z160" s="29">
        <f>PRODUCT($C160:D160)</f>
        <v>0.995</v>
      </c>
      <c r="AA160" s="29">
        <f>PRODUCT($C160:E160)</f>
        <v>0.94524999999999992</v>
      </c>
      <c r="AB160" s="29">
        <f>PRODUCT($C160:F160)</f>
        <v>0.94052374999999988</v>
      </c>
      <c r="AC160" s="29">
        <f>PRODUCT($C160:G160)</f>
        <v>0.93582113124999988</v>
      </c>
      <c r="AD160" s="29">
        <f>PRODUCT($C160:H160)</f>
        <v>0.88903007468749984</v>
      </c>
      <c r="AE160" s="29">
        <f>PRODUCT($C160:I160)</f>
        <v>0.88458492431406233</v>
      </c>
      <c r="AF160" s="29">
        <f>PRODUCT($C160:J160)</f>
        <v>0.8403556780983592</v>
      </c>
      <c r="AG160" s="29">
        <f>PRODUCT($C160:K160)</f>
        <v>0.83615389970786735</v>
      </c>
      <c r="AH160" s="29">
        <f>PRODUCT($C160:L160)</f>
        <v>0.83197313020932806</v>
      </c>
      <c r="AI160" s="29">
        <f>PRODUCT($C160:M160)</f>
        <v>0.82781326455828141</v>
      </c>
      <c r="AJ160" s="29">
        <f>PRODUCT($C160:N160)</f>
        <v>0.78642260133036734</v>
      </c>
      <c r="AK160" s="29">
        <f>PRODUCT($C160:O160)</f>
        <v>0.74710147126384896</v>
      </c>
      <c r="AL160" s="29">
        <f>PRODUCT($C160:P160)</f>
        <v>0.74336596390752974</v>
      </c>
      <c r="AM160" s="29">
        <f>PRODUCT($C160:Q160)</f>
        <v>0.73964913408799204</v>
      </c>
      <c r="AN160" s="29">
        <f>PRODUCT($C160:R160)</f>
        <v>0.70266667738359245</v>
      </c>
      <c r="AO160" s="29">
        <f>PRODUCT($C160:S160)</f>
        <v>0.6991533439966745</v>
      </c>
      <c r="AP160" s="29">
        <f>PRODUCT($C160:T160)</f>
        <v>0.66419567679684077</v>
      </c>
      <c r="AQ160" s="29">
        <f>PRODUCT($C160:U160)</f>
        <v>0.6309858929569987</v>
      </c>
      <c r="AR160" s="29">
        <f>PRODUCT($C160:V160)</f>
        <v>0.59943659830914875</v>
      </c>
      <c r="AU160">
        <f t="shared" si="18"/>
        <v>149</v>
      </c>
      <c r="AV160" s="30">
        <f>Y160*'Base no wds'!AA163</f>
        <v>1</v>
      </c>
      <c r="AW160" s="30">
        <f>Z160*'Base no wds'!AB163</f>
        <v>0</v>
      </c>
      <c r="AX160" s="30">
        <f>AA160*'Base no wds'!AC163</f>
        <v>0.94524999999999992</v>
      </c>
      <c r="AY160" s="30">
        <f>AB160*'Base no wds'!AD163</f>
        <v>0.94052374999999988</v>
      </c>
      <c r="AZ160" s="30">
        <f>AC160*'Base no wds'!AE163</f>
        <v>0</v>
      </c>
      <c r="BA160" s="30">
        <f>AD160*'Base no wds'!AF163</f>
        <v>0.88903007468749984</v>
      </c>
      <c r="BB160" s="30">
        <f>AE160*'Base no wds'!AG163</f>
        <v>0</v>
      </c>
      <c r="BC160" s="30">
        <f>AF160*'Base no wds'!AH163</f>
        <v>0.8403556780983592</v>
      </c>
      <c r="BD160" s="30">
        <f>AG160*'Base no wds'!AI163</f>
        <v>0.83615389970786735</v>
      </c>
      <c r="BE160" s="30">
        <f>AH160*'Base no wds'!AJ163</f>
        <v>0.83197313020932806</v>
      </c>
      <c r="BF160" s="30">
        <f>AI160*'Base no wds'!AK163</f>
        <v>0</v>
      </c>
      <c r="BG160" s="30">
        <f>AJ160*'Base no wds'!AL163</f>
        <v>0</v>
      </c>
      <c r="BH160" s="30">
        <f>AK160*'Base no wds'!AM163</f>
        <v>0.74710147126384896</v>
      </c>
      <c r="BI160" s="30">
        <f>AL160*'Base no wds'!AN163</f>
        <v>0.74336596390752974</v>
      </c>
      <c r="BJ160" s="30">
        <f>AM160*'Base no wds'!AO163</f>
        <v>0</v>
      </c>
      <c r="BK160" s="30">
        <f>AN160*'Base no wds'!AP163</f>
        <v>0.70266667738359245</v>
      </c>
      <c r="BL160" s="30">
        <f>AO160*'Base no wds'!AQ163</f>
        <v>0</v>
      </c>
      <c r="BM160" s="30">
        <f>AP160*'Base no wds'!AR163</f>
        <v>0</v>
      </c>
      <c r="BN160" s="30">
        <f>AQ160*'Base no wds'!AS163</f>
        <v>0</v>
      </c>
      <c r="BO160" s="30">
        <f>AR160*'Base no wds'!AT163</f>
        <v>0</v>
      </c>
      <c r="BP160" s="8">
        <f t="shared" si="19"/>
        <v>8.4764206452580257</v>
      </c>
      <c r="BQ160" s="32">
        <f t="shared" si="15"/>
        <v>8</v>
      </c>
    </row>
    <row r="161" spans="1:69" x14ac:dyDescent="0.2">
      <c r="A161">
        <f t="shared" si="16"/>
        <v>150</v>
      </c>
      <c r="C161" s="29">
        <f>1-IF(C$10=0.5,0,IF('Base no wds'!Z164=1,'Base with wds'!$H$4,'Base with wds'!$H$5))</f>
        <v>1</v>
      </c>
      <c r="D161" s="29">
        <f>1-IF(D$10=0.5,0,IF('Base no wds'!AA164=1,'Base with wds'!$H$4,'Base with wds'!$H$5))</f>
        <v>0.95</v>
      </c>
      <c r="E161" s="29">
        <f>1-IF(E$10=0.5,0,IF('Base no wds'!AB164=1,'Base with wds'!$H$4,'Base with wds'!$H$5))</f>
        <v>0.95</v>
      </c>
      <c r="F161" s="29">
        <f>1-IF(F$10=0.5,0,IF('Base no wds'!AC164=1,'Base with wds'!$H$4,'Base with wds'!$H$5))</f>
        <v>0.95</v>
      </c>
      <c r="G161" s="29">
        <f>1-IF(G$10=0.5,0,IF('Base no wds'!AD164=1,'Base with wds'!$H$4,'Base with wds'!$H$5))</f>
        <v>0.95</v>
      </c>
      <c r="H161" s="29">
        <f>1-IF(H$10=0.5,0,IF('Base no wds'!AE164=1,'Base with wds'!$H$4,'Base with wds'!$H$5))</f>
        <v>0.95</v>
      </c>
      <c r="I161" s="29">
        <f>1-IF(I$10=0.5,0,IF('Base no wds'!AF164=1,'Base with wds'!$H$4,'Base with wds'!$H$5))</f>
        <v>0.95</v>
      </c>
      <c r="J161" s="29">
        <f>1-IF(J$10=0.5,0,IF('Base no wds'!AG164=1,'Base with wds'!$H$4,'Base with wds'!$H$5))</f>
        <v>0.995</v>
      </c>
      <c r="K161" s="29">
        <f>1-IF(K$10=0.5,0,IF('Base no wds'!AH164=1,'Base with wds'!$H$4,'Base with wds'!$H$5))</f>
        <v>0.95</v>
      </c>
      <c r="L161" s="29">
        <f>1-IF(L$10=0.5,0,IF('Base no wds'!AI164=1,'Base with wds'!$H$4,'Base with wds'!$H$5))</f>
        <v>0.95</v>
      </c>
      <c r="M161" s="29">
        <f>1-IF(M$10=0.5,0,IF('Base no wds'!AJ164=1,'Base with wds'!$H$4,'Base with wds'!$H$5))</f>
        <v>0.95</v>
      </c>
      <c r="N161" s="29">
        <f>1-IF(N$10=0.5,0,IF('Base no wds'!AK164=1,'Base with wds'!$H$4,'Base with wds'!$H$5))</f>
        <v>0.95</v>
      </c>
      <c r="O161" s="29">
        <f>1-IF(O$10=0.5,0,IF('Base no wds'!AL164=1,'Base with wds'!$H$4,'Base with wds'!$H$5))</f>
        <v>0.95</v>
      </c>
      <c r="P161" s="29">
        <f>1-IF(P$10=0.5,0,IF('Base no wds'!AM164=1,'Base with wds'!$H$4,'Base with wds'!$H$5))</f>
        <v>0.95</v>
      </c>
      <c r="Q161" s="29">
        <f>1-IF(Q$10=0.5,0,IF('Base no wds'!AN164=1,'Base with wds'!$H$4,'Base with wds'!$H$5))</f>
        <v>0.95</v>
      </c>
      <c r="R161" s="29">
        <f>1-IF(R$10=0.5,0,IF('Base no wds'!AO164=1,'Base with wds'!$H$4,'Base with wds'!$H$5))</f>
        <v>0.95</v>
      </c>
      <c r="S161" s="29">
        <f>1-IF(S$10=0.5,0,IF('Base no wds'!AP164=1,'Base with wds'!$H$4,'Base with wds'!$H$5))</f>
        <v>0.95</v>
      </c>
      <c r="T161" s="29">
        <f>1-IF(T$10=0.5,0,IF('Base no wds'!AQ164=1,'Base with wds'!$H$4,'Base with wds'!$H$5))</f>
        <v>0.995</v>
      </c>
      <c r="U161" s="29">
        <f>1-IF(U$10=0.5,0,IF('Base no wds'!AR164=1,'Base with wds'!$H$4,'Base with wds'!$H$5))</f>
        <v>0.95</v>
      </c>
      <c r="V161" s="29">
        <f>1-IF(V$10=0.5,0,IF('Base no wds'!AS164=1,'Base with wds'!$H$4,'Base with wds'!$H$5))</f>
        <v>0.95</v>
      </c>
      <c r="X161">
        <f t="shared" si="17"/>
        <v>150</v>
      </c>
      <c r="Y161" s="29">
        <f>PRODUCT($C161:C161)</f>
        <v>1</v>
      </c>
      <c r="Z161" s="29">
        <f>PRODUCT($C161:D161)</f>
        <v>0.95</v>
      </c>
      <c r="AA161" s="29">
        <f>PRODUCT($C161:E161)</f>
        <v>0.90249999999999997</v>
      </c>
      <c r="AB161" s="29">
        <f>PRODUCT($C161:F161)</f>
        <v>0.85737499999999989</v>
      </c>
      <c r="AC161" s="29">
        <f>PRODUCT($C161:G161)</f>
        <v>0.81450624999999988</v>
      </c>
      <c r="AD161" s="29">
        <f>PRODUCT($C161:H161)</f>
        <v>0.77378093749999988</v>
      </c>
      <c r="AE161" s="29">
        <f>PRODUCT($C161:I161)</f>
        <v>0.7350918906249998</v>
      </c>
      <c r="AF161" s="29">
        <f>PRODUCT($C161:J161)</f>
        <v>0.73141643117187483</v>
      </c>
      <c r="AG161" s="29">
        <f>PRODUCT($C161:K161)</f>
        <v>0.69484560961328101</v>
      </c>
      <c r="AH161" s="29">
        <f>PRODUCT($C161:L161)</f>
        <v>0.66010332913261693</v>
      </c>
      <c r="AI161" s="29">
        <f>PRODUCT($C161:M161)</f>
        <v>0.62709816267598606</v>
      </c>
      <c r="AJ161" s="29">
        <f>PRODUCT($C161:N161)</f>
        <v>0.59574325454218668</v>
      </c>
      <c r="AK161" s="29">
        <f>PRODUCT($C161:O161)</f>
        <v>0.56595609181507733</v>
      </c>
      <c r="AL161" s="29">
        <f>PRODUCT($C161:P161)</f>
        <v>0.53765828722432341</v>
      </c>
      <c r="AM161" s="29">
        <f>PRODUCT($C161:Q161)</f>
        <v>0.51077537286310726</v>
      </c>
      <c r="AN161" s="29">
        <f>PRODUCT($C161:R161)</f>
        <v>0.48523660421995185</v>
      </c>
      <c r="AO161" s="29">
        <f>PRODUCT($C161:S161)</f>
        <v>0.46097477400895426</v>
      </c>
      <c r="AP161" s="29">
        <f>PRODUCT($C161:T161)</f>
        <v>0.45866990013890946</v>
      </c>
      <c r="AQ161" s="29">
        <f>PRODUCT($C161:U161)</f>
        <v>0.43573640513196399</v>
      </c>
      <c r="AR161" s="29">
        <f>PRODUCT($C161:V161)</f>
        <v>0.41394958487536576</v>
      </c>
      <c r="AU161">
        <f t="shared" si="18"/>
        <v>150</v>
      </c>
      <c r="AV161" s="30">
        <f>Y161*'Base no wds'!AA164</f>
        <v>0</v>
      </c>
      <c r="AW161" s="30">
        <f>Z161*'Base no wds'!AB164</f>
        <v>0</v>
      </c>
      <c r="AX161" s="30">
        <f>AA161*'Base no wds'!AC164</f>
        <v>0</v>
      </c>
      <c r="AY161" s="30">
        <f>AB161*'Base no wds'!AD164</f>
        <v>0</v>
      </c>
      <c r="AZ161" s="30">
        <f>AC161*'Base no wds'!AE164</f>
        <v>0</v>
      </c>
      <c r="BA161" s="30">
        <f>AD161*'Base no wds'!AF164</f>
        <v>0</v>
      </c>
      <c r="BB161" s="30">
        <f>AE161*'Base no wds'!AG164</f>
        <v>0.7350918906249998</v>
      </c>
      <c r="BC161" s="30">
        <f>AF161*'Base no wds'!AH164</f>
        <v>0</v>
      </c>
      <c r="BD161" s="30">
        <f>AG161*'Base no wds'!AI164</f>
        <v>0</v>
      </c>
      <c r="BE161" s="30">
        <f>AH161*'Base no wds'!AJ164</f>
        <v>0</v>
      </c>
      <c r="BF161" s="30">
        <f>AI161*'Base no wds'!AK164</f>
        <v>0</v>
      </c>
      <c r="BG161" s="30">
        <f>AJ161*'Base no wds'!AL164</f>
        <v>0</v>
      </c>
      <c r="BH161" s="30">
        <f>AK161*'Base no wds'!AM164</f>
        <v>0</v>
      </c>
      <c r="BI161" s="30">
        <f>AL161*'Base no wds'!AN164</f>
        <v>0</v>
      </c>
      <c r="BJ161" s="30">
        <f>AM161*'Base no wds'!AO164</f>
        <v>0</v>
      </c>
      <c r="BK161" s="30">
        <f>AN161*'Base no wds'!AP164</f>
        <v>0</v>
      </c>
      <c r="BL161" s="30">
        <f>AO161*'Base no wds'!AQ164</f>
        <v>0.46097477400895426</v>
      </c>
      <c r="BM161" s="30">
        <f>AP161*'Base no wds'!AR164</f>
        <v>0</v>
      </c>
      <c r="BN161" s="30">
        <f>AQ161*'Base no wds'!AS164</f>
        <v>0</v>
      </c>
      <c r="BO161" s="30">
        <f>AR161*'Base no wds'!AT164</f>
        <v>0</v>
      </c>
      <c r="BP161" s="8">
        <f t="shared" si="19"/>
        <v>1.1960666646339542</v>
      </c>
      <c r="BQ161" s="32">
        <f t="shared" si="15"/>
        <v>1</v>
      </c>
    </row>
    <row r="162" spans="1:69" x14ac:dyDescent="0.2">
      <c r="A162">
        <f t="shared" si="16"/>
        <v>151</v>
      </c>
      <c r="C162" s="29">
        <f>1-IF(C$10=0.5,0,IF('Base no wds'!Z165=1,'Base with wds'!$H$4,'Base with wds'!$H$5))</f>
        <v>1</v>
      </c>
      <c r="D162" s="29">
        <f>1-IF(D$10=0.5,0,IF('Base no wds'!AA165=1,'Base with wds'!$H$4,'Base with wds'!$H$5))</f>
        <v>0.95</v>
      </c>
      <c r="E162" s="29">
        <f>1-IF(E$10=0.5,0,IF('Base no wds'!AB165=1,'Base with wds'!$H$4,'Base with wds'!$H$5))</f>
        <v>0.95</v>
      </c>
      <c r="F162" s="29">
        <f>1-IF(F$10=0.5,0,IF('Base no wds'!AC165=1,'Base with wds'!$H$4,'Base with wds'!$H$5))</f>
        <v>0.95</v>
      </c>
      <c r="G162" s="29">
        <f>1-IF(G$10=0.5,0,IF('Base no wds'!AD165=1,'Base with wds'!$H$4,'Base with wds'!$H$5))</f>
        <v>0.95</v>
      </c>
      <c r="H162" s="29">
        <f>1-IF(H$10=0.5,0,IF('Base no wds'!AE165=1,'Base with wds'!$H$4,'Base with wds'!$H$5))</f>
        <v>0.95</v>
      </c>
      <c r="I162" s="29">
        <f>1-IF(I$10=0.5,0,IF('Base no wds'!AF165=1,'Base with wds'!$H$4,'Base with wds'!$H$5))</f>
        <v>0.995</v>
      </c>
      <c r="J162" s="29">
        <f>1-IF(J$10=0.5,0,IF('Base no wds'!AG165=1,'Base with wds'!$H$4,'Base with wds'!$H$5))</f>
        <v>0.95</v>
      </c>
      <c r="K162" s="29">
        <f>1-IF(K$10=0.5,0,IF('Base no wds'!AH165=1,'Base with wds'!$H$4,'Base with wds'!$H$5))</f>
        <v>0.95</v>
      </c>
      <c r="L162" s="29">
        <f>1-IF(L$10=0.5,0,IF('Base no wds'!AI165=1,'Base with wds'!$H$4,'Base with wds'!$H$5))</f>
        <v>0.95</v>
      </c>
      <c r="M162" s="29">
        <f>1-IF(M$10=0.5,0,IF('Base no wds'!AJ165=1,'Base with wds'!$H$4,'Base with wds'!$H$5))</f>
        <v>0.95</v>
      </c>
      <c r="N162" s="29">
        <f>1-IF(N$10=0.5,0,IF('Base no wds'!AK165=1,'Base with wds'!$H$4,'Base with wds'!$H$5))</f>
        <v>0.95</v>
      </c>
      <c r="O162" s="29">
        <f>1-IF(O$10=0.5,0,IF('Base no wds'!AL165=1,'Base with wds'!$H$4,'Base with wds'!$H$5))</f>
        <v>0.95</v>
      </c>
      <c r="P162" s="29">
        <f>1-IF(P$10=0.5,0,IF('Base no wds'!AM165=1,'Base with wds'!$H$4,'Base with wds'!$H$5))</f>
        <v>0.95</v>
      </c>
      <c r="Q162" s="29">
        <f>1-IF(Q$10=0.5,0,IF('Base no wds'!AN165=1,'Base with wds'!$H$4,'Base with wds'!$H$5))</f>
        <v>0.95</v>
      </c>
      <c r="R162" s="29">
        <f>1-IF(R$10=0.5,0,IF('Base no wds'!AO165=1,'Base with wds'!$H$4,'Base with wds'!$H$5))</f>
        <v>0.995</v>
      </c>
      <c r="S162" s="29">
        <f>1-IF(S$10=0.5,0,IF('Base no wds'!AP165=1,'Base with wds'!$H$4,'Base with wds'!$H$5))</f>
        <v>0.995</v>
      </c>
      <c r="T162" s="29">
        <f>1-IF(T$10=0.5,0,IF('Base no wds'!AQ165=1,'Base with wds'!$H$4,'Base with wds'!$H$5))</f>
        <v>0.995</v>
      </c>
      <c r="U162" s="29">
        <f>1-IF(U$10=0.5,0,IF('Base no wds'!AR165=1,'Base with wds'!$H$4,'Base with wds'!$H$5))</f>
        <v>0.95</v>
      </c>
      <c r="V162" s="29">
        <f>1-IF(V$10=0.5,0,IF('Base no wds'!AS165=1,'Base with wds'!$H$4,'Base with wds'!$H$5))</f>
        <v>0.95</v>
      </c>
      <c r="X162">
        <f t="shared" si="17"/>
        <v>151</v>
      </c>
      <c r="Y162" s="29">
        <f>PRODUCT($C162:C162)</f>
        <v>1</v>
      </c>
      <c r="Z162" s="29">
        <f>PRODUCT($C162:D162)</f>
        <v>0.95</v>
      </c>
      <c r="AA162" s="29">
        <f>PRODUCT($C162:E162)</f>
        <v>0.90249999999999997</v>
      </c>
      <c r="AB162" s="29">
        <f>PRODUCT($C162:F162)</f>
        <v>0.85737499999999989</v>
      </c>
      <c r="AC162" s="29">
        <f>PRODUCT($C162:G162)</f>
        <v>0.81450624999999988</v>
      </c>
      <c r="AD162" s="29">
        <f>PRODUCT($C162:H162)</f>
        <v>0.77378093749999988</v>
      </c>
      <c r="AE162" s="29">
        <f>PRODUCT($C162:I162)</f>
        <v>0.76991203281249987</v>
      </c>
      <c r="AF162" s="29">
        <f>PRODUCT($C162:J162)</f>
        <v>0.73141643117187483</v>
      </c>
      <c r="AG162" s="29">
        <f>PRODUCT($C162:K162)</f>
        <v>0.69484560961328101</v>
      </c>
      <c r="AH162" s="29">
        <f>PRODUCT($C162:L162)</f>
        <v>0.66010332913261693</v>
      </c>
      <c r="AI162" s="29">
        <f>PRODUCT($C162:M162)</f>
        <v>0.62709816267598606</v>
      </c>
      <c r="AJ162" s="29">
        <f>PRODUCT($C162:N162)</f>
        <v>0.59574325454218668</v>
      </c>
      <c r="AK162" s="29">
        <f>PRODUCT($C162:O162)</f>
        <v>0.56595609181507733</v>
      </c>
      <c r="AL162" s="29">
        <f>PRODUCT($C162:P162)</f>
        <v>0.53765828722432341</v>
      </c>
      <c r="AM162" s="29">
        <f>PRODUCT($C162:Q162)</f>
        <v>0.51077537286310726</v>
      </c>
      <c r="AN162" s="29">
        <f>PRODUCT($C162:R162)</f>
        <v>0.50822149599879174</v>
      </c>
      <c r="AO162" s="29">
        <f>PRODUCT($C162:S162)</f>
        <v>0.50568038851879782</v>
      </c>
      <c r="AP162" s="29">
        <f>PRODUCT($C162:T162)</f>
        <v>0.50315198657620386</v>
      </c>
      <c r="AQ162" s="29">
        <f>PRODUCT($C162:U162)</f>
        <v>0.47799438724739363</v>
      </c>
      <c r="AR162" s="29">
        <f>PRODUCT($C162:V162)</f>
        <v>0.45409466788502395</v>
      </c>
      <c r="AU162">
        <f t="shared" si="18"/>
        <v>151</v>
      </c>
      <c r="AV162" s="30">
        <f>Y162*'Base no wds'!AA165</f>
        <v>0</v>
      </c>
      <c r="AW162" s="30">
        <f>Z162*'Base no wds'!AB165</f>
        <v>0</v>
      </c>
      <c r="AX162" s="30">
        <f>AA162*'Base no wds'!AC165</f>
        <v>0</v>
      </c>
      <c r="AY162" s="30">
        <f>AB162*'Base no wds'!AD165</f>
        <v>0</v>
      </c>
      <c r="AZ162" s="30">
        <f>AC162*'Base no wds'!AE165</f>
        <v>0</v>
      </c>
      <c r="BA162" s="30">
        <f>AD162*'Base no wds'!AF165</f>
        <v>0.77378093749999988</v>
      </c>
      <c r="BB162" s="30">
        <f>AE162*'Base no wds'!AG165</f>
        <v>0</v>
      </c>
      <c r="BC162" s="30">
        <f>AF162*'Base no wds'!AH165</f>
        <v>0</v>
      </c>
      <c r="BD162" s="30">
        <f>AG162*'Base no wds'!AI165</f>
        <v>0</v>
      </c>
      <c r="BE162" s="30">
        <f>AH162*'Base no wds'!AJ165</f>
        <v>0</v>
      </c>
      <c r="BF162" s="30">
        <f>AI162*'Base no wds'!AK165</f>
        <v>0</v>
      </c>
      <c r="BG162" s="30">
        <f>AJ162*'Base no wds'!AL165</f>
        <v>0</v>
      </c>
      <c r="BH162" s="30">
        <f>AK162*'Base no wds'!AM165</f>
        <v>0</v>
      </c>
      <c r="BI162" s="30">
        <f>AL162*'Base no wds'!AN165</f>
        <v>0</v>
      </c>
      <c r="BJ162" s="30">
        <f>AM162*'Base no wds'!AO165</f>
        <v>0.51077537286310726</v>
      </c>
      <c r="BK162" s="30">
        <f>AN162*'Base no wds'!AP165</f>
        <v>0.50822149599879174</v>
      </c>
      <c r="BL162" s="30">
        <f>AO162*'Base no wds'!AQ165</f>
        <v>0.50568038851879782</v>
      </c>
      <c r="BM162" s="30">
        <f>AP162*'Base no wds'!AR165</f>
        <v>0</v>
      </c>
      <c r="BN162" s="30">
        <f>AQ162*'Base no wds'!AS165</f>
        <v>0</v>
      </c>
      <c r="BO162" s="30">
        <f>AR162*'Base no wds'!AT165</f>
        <v>0</v>
      </c>
      <c r="BP162" s="8">
        <f t="shared" si="19"/>
        <v>2.2984581948806966</v>
      </c>
      <c r="BQ162" s="32">
        <f t="shared" si="15"/>
        <v>2</v>
      </c>
    </row>
    <row r="163" spans="1:69" x14ac:dyDescent="0.2">
      <c r="A163">
        <f t="shared" si="16"/>
        <v>152</v>
      </c>
      <c r="C163" s="29">
        <f>1-IF(C$10=0.5,0,IF('Base no wds'!Z166=1,'Base with wds'!$H$4,'Base with wds'!$H$5))</f>
        <v>1</v>
      </c>
      <c r="D163" s="29">
        <f>1-IF(D$10=0.5,0,IF('Base no wds'!AA166=1,'Base with wds'!$H$4,'Base with wds'!$H$5))</f>
        <v>0.95</v>
      </c>
      <c r="E163" s="29">
        <f>1-IF(E$10=0.5,0,IF('Base no wds'!AB166=1,'Base with wds'!$H$4,'Base with wds'!$H$5))</f>
        <v>0.995</v>
      </c>
      <c r="F163" s="29">
        <f>1-IF(F$10=0.5,0,IF('Base no wds'!AC166=1,'Base with wds'!$H$4,'Base with wds'!$H$5))</f>
        <v>0.95</v>
      </c>
      <c r="G163" s="29">
        <f>1-IF(G$10=0.5,0,IF('Base no wds'!AD166=1,'Base with wds'!$H$4,'Base with wds'!$H$5))</f>
        <v>0.95</v>
      </c>
      <c r="H163" s="29">
        <f>1-IF(H$10=0.5,0,IF('Base no wds'!AE166=1,'Base with wds'!$H$4,'Base with wds'!$H$5))</f>
        <v>0.95</v>
      </c>
      <c r="I163" s="29">
        <f>1-IF(I$10=0.5,0,IF('Base no wds'!AF166=1,'Base with wds'!$H$4,'Base with wds'!$H$5))</f>
        <v>0.995</v>
      </c>
      <c r="J163" s="29">
        <f>1-IF(J$10=0.5,0,IF('Base no wds'!AG166=1,'Base with wds'!$H$4,'Base with wds'!$H$5))</f>
        <v>0.995</v>
      </c>
      <c r="K163" s="29">
        <f>1-IF(K$10=0.5,0,IF('Base no wds'!AH166=1,'Base with wds'!$H$4,'Base with wds'!$H$5))</f>
        <v>0.995</v>
      </c>
      <c r="L163" s="29">
        <f>1-IF(L$10=0.5,0,IF('Base no wds'!AI166=1,'Base with wds'!$H$4,'Base with wds'!$H$5))</f>
        <v>0.995</v>
      </c>
      <c r="M163" s="29">
        <f>1-IF(M$10=0.5,0,IF('Base no wds'!AJ166=1,'Base with wds'!$H$4,'Base with wds'!$H$5))</f>
        <v>0.95</v>
      </c>
      <c r="N163" s="29">
        <f>1-IF(N$10=0.5,0,IF('Base no wds'!AK166=1,'Base with wds'!$H$4,'Base with wds'!$H$5))</f>
        <v>0.995</v>
      </c>
      <c r="O163" s="29">
        <f>1-IF(O$10=0.5,0,IF('Base no wds'!AL166=1,'Base with wds'!$H$4,'Base with wds'!$H$5))</f>
        <v>0.95</v>
      </c>
      <c r="P163" s="29">
        <f>1-IF(P$10=0.5,0,IF('Base no wds'!AM166=1,'Base with wds'!$H$4,'Base with wds'!$H$5))</f>
        <v>0.95</v>
      </c>
      <c r="Q163" s="29">
        <f>1-IF(Q$10=0.5,0,IF('Base no wds'!AN166=1,'Base with wds'!$H$4,'Base with wds'!$H$5))</f>
        <v>0.995</v>
      </c>
      <c r="R163" s="29">
        <f>1-IF(R$10=0.5,0,IF('Base no wds'!AO166=1,'Base with wds'!$H$4,'Base with wds'!$H$5))</f>
        <v>0.995</v>
      </c>
      <c r="S163" s="29">
        <f>1-IF(S$10=0.5,0,IF('Base no wds'!AP166=1,'Base with wds'!$H$4,'Base with wds'!$H$5))</f>
        <v>0.95</v>
      </c>
      <c r="T163" s="29">
        <f>1-IF(T$10=0.5,0,IF('Base no wds'!AQ166=1,'Base with wds'!$H$4,'Base with wds'!$H$5))</f>
        <v>0.95</v>
      </c>
      <c r="U163" s="29">
        <f>1-IF(U$10=0.5,0,IF('Base no wds'!AR166=1,'Base with wds'!$H$4,'Base with wds'!$H$5))</f>
        <v>0.995</v>
      </c>
      <c r="V163" s="29">
        <f>1-IF(V$10=0.5,0,IF('Base no wds'!AS166=1,'Base with wds'!$H$4,'Base with wds'!$H$5))</f>
        <v>0.95</v>
      </c>
      <c r="X163">
        <f t="shared" si="17"/>
        <v>152</v>
      </c>
      <c r="Y163" s="29">
        <f>PRODUCT($C163:C163)</f>
        <v>1</v>
      </c>
      <c r="Z163" s="29">
        <f>PRODUCT($C163:D163)</f>
        <v>0.95</v>
      </c>
      <c r="AA163" s="29">
        <f>PRODUCT($C163:E163)</f>
        <v>0.94524999999999992</v>
      </c>
      <c r="AB163" s="29">
        <f>PRODUCT($C163:F163)</f>
        <v>0.89798749999999994</v>
      </c>
      <c r="AC163" s="29">
        <f>PRODUCT($C163:G163)</f>
        <v>0.85308812499999986</v>
      </c>
      <c r="AD163" s="29">
        <f>PRODUCT($C163:H163)</f>
        <v>0.81043371874999981</v>
      </c>
      <c r="AE163" s="29">
        <f>PRODUCT($C163:I163)</f>
        <v>0.80638155015624979</v>
      </c>
      <c r="AF163" s="29">
        <f>PRODUCT($C163:J163)</f>
        <v>0.80234964240546858</v>
      </c>
      <c r="AG163" s="29">
        <f>PRODUCT($C163:K163)</f>
        <v>0.79833789419344126</v>
      </c>
      <c r="AH163" s="29">
        <f>PRODUCT($C163:L163)</f>
        <v>0.79434620472247408</v>
      </c>
      <c r="AI163" s="29">
        <f>PRODUCT($C163:M163)</f>
        <v>0.75462889448635029</v>
      </c>
      <c r="AJ163" s="29">
        <f>PRODUCT($C163:N163)</f>
        <v>0.75085575001391858</v>
      </c>
      <c r="AK163" s="29">
        <f>PRODUCT($C163:O163)</f>
        <v>0.71331296251322263</v>
      </c>
      <c r="AL163" s="29">
        <f>PRODUCT($C163:P163)</f>
        <v>0.67764731438756143</v>
      </c>
      <c r="AM163" s="29">
        <f>PRODUCT($C163:Q163)</f>
        <v>0.67425907781562366</v>
      </c>
      <c r="AN163" s="29">
        <f>PRODUCT($C163:R163)</f>
        <v>0.67088778242654556</v>
      </c>
      <c r="AO163" s="29">
        <f>PRODUCT($C163:S163)</f>
        <v>0.63734339330521828</v>
      </c>
      <c r="AP163" s="29">
        <f>PRODUCT($C163:T163)</f>
        <v>0.60547622363995734</v>
      </c>
      <c r="AQ163" s="29">
        <f>PRODUCT($C163:U163)</f>
        <v>0.60244884252175757</v>
      </c>
      <c r="AR163" s="29">
        <f>PRODUCT($C163:V163)</f>
        <v>0.57232640039566962</v>
      </c>
      <c r="AU163">
        <f t="shared" si="18"/>
        <v>152</v>
      </c>
      <c r="AV163" s="30">
        <f>Y163*'Base no wds'!AA166</f>
        <v>0</v>
      </c>
      <c r="AW163" s="30">
        <f>Z163*'Base no wds'!AB166</f>
        <v>0.95</v>
      </c>
      <c r="AX163" s="30">
        <f>AA163*'Base no wds'!AC166</f>
        <v>0</v>
      </c>
      <c r="AY163" s="30">
        <f>AB163*'Base no wds'!AD166</f>
        <v>0</v>
      </c>
      <c r="AZ163" s="30">
        <f>AC163*'Base no wds'!AE166</f>
        <v>0</v>
      </c>
      <c r="BA163" s="30">
        <f>AD163*'Base no wds'!AF166</f>
        <v>0.81043371874999981</v>
      </c>
      <c r="BB163" s="30">
        <f>AE163*'Base no wds'!AG166</f>
        <v>0.80638155015624979</v>
      </c>
      <c r="BC163" s="30">
        <f>AF163*'Base no wds'!AH166</f>
        <v>0.80234964240546858</v>
      </c>
      <c r="BD163" s="30">
        <f>AG163*'Base no wds'!AI166</f>
        <v>0.79833789419344126</v>
      </c>
      <c r="BE163" s="30">
        <f>AH163*'Base no wds'!AJ166</f>
        <v>0</v>
      </c>
      <c r="BF163" s="30">
        <f>AI163*'Base no wds'!AK166</f>
        <v>0.75462889448635029</v>
      </c>
      <c r="BG163" s="30">
        <f>AJ163*'Base no wds'!AL166</f>
        <v>0</v>
      </c>
      <c r="BH163" s="30">
        <f>AK163*'Base no wds'!AM166</f>
        <v>0</v>
      </c>
      <c r="BI163" s="30">
        <f>AL163*'Base no wds'!AN166</f>
        <v>0.67764731438756143</v>
      </c>
      <c r="BJ163" s="30">
        <f>AM163*'Base no wds'!AO166</f>
        <v>0.67425907781562366</v>
      </c>
      <c r="BK163" s="30">
        <f>AN163*'Base no wds'!AP166</f>
        <v>0</v>
      </c>
      <c r="BL163" s="30">
        <f>AO163*'Base no wds'!AQ166</f>
        <v>0</v>
      </c>
      <c r="BM163" s="30">
        <f>AP163*'Base no wds'!AR166</f>
        <v>0.60547622363995734</v>
      </c>
      <c r="BN163" s="30">
        <f>AQ163*'Base no wds'!AS166</f>
        <v>0</v>
      </c>
      <c r="BO163" s="30">
        <f>AR163*'Base no wds'!AT166</f>
        <v>0.57232640039566962</v>
      </c>
      <c r="BP163" s="8">
        <f t="shared" si="19"/>
        <v>7.451840716230322</v>
      </c>
      <c r="BQ163" s="32">
        <f t="shared" si="15"/>
        <v>7</v>
      </c>
    </row>
    <row r="164" spans="1:69" x14ac:dyDescent="0.2">
      <c r="A164">
        <f t="shared" si="16"/>
        <v>153</v>
      </c>
      <c r="C164" s="29">
        <f>1-IF(C$10=0.5,0,IF('Base no wds'!Z167=1,'Base with wds'!$H$4,'Base with wds'!$H$5))</f>
        <v>1</v>
      </c>
      <c r="D164" s="29">
        <f>1-IF(D$10=0.5,0,IF('Base no wds'!AA167=1,'Base with wds'!$H$4,'Base with wds'!$H$5))</f>
        <v>0.995</v>
      </c>
      <c r="E164" s="29">
        <f>1-IF(E$10=0.5,0,IF('Base no wds'!AB167=1,'Base with wds'!$H$4,'Base with wds'!$H$5))</f>
        <v>0.995</v>
      </c>
      <c r="F164" s="29">
        <f>1-IF(F$10=0.5,0,IF('Base no wds'!AC167=1,'Base with wds'!$H$4,'Base with wds'!$H$5))</f>
        <v>0.995</v>
      </c>
      <c r="G164" s="29">
        <f>1-IF(G$10=0.5,0,IF('Base no wds'!AD167=1,'Base with wds'!$H$4,'Base with wds'!$H$5))</f>
        <v>0.995</v>
      </c>
      <c r="H164" s="29">
        <f>1-IF(H$10=0.5,0,IF('Base no wds'!AE167=1,'Base with wds'!$H$4,'Base with wds'!$H$5))</f>
        <v>0.95</v>
      </c>
      <c r="I164" s="29">
        <f>1-IF(I$10=0.5,0,IF('Base no wds'!AF167=1,'Base with wds'!$H$4,'Base with wds'!$H$5))</f>
        <v>0.95</v>
      </c>
      <c r="J164" s="29">
        <f>1-IF(J$10=0.5,0,IF('Base no wds'!AG167=1,'Base with wds'!$H$4,'Base with wds'!$H$5))</f>
        <v>0.995</v>
      </c>
      <c r="K164" s="29">
        <f>1-IF(K$10=0.5,0,IF('Base no wds'!AH167=1,'Base with wds'!$H$4,'Base with wds'!$H$5))</f>
        <v>0.995</v>
      </c>
      <c r="L164" s="29">
        <f>1-IF(L$10=0.5,0,IF('Base no wds'!AI167=1,'Base with wds'!$H$4,'Base with wds'!$H$5))</f>
        <v>0.95</v>
      </c>
      <c r="M164" s="29">
        <f>1-IF(M$10=0.5,0,IF('Base no wds'!AJ167=1,'Base with wds'!$H$4,'Base with wds'!$H$5))</f>
        <v>0.95</v>
      </c>
      <c r="N164" s="29">
        <f>1-IF(N$10=0.5,0,IF('Base no wds'!AK167=1,'Base with wds'!$H$4,'Base with wds'!$H$5))</f>
        <v>0.95</v>
      </c>
      <c r="O164" s="29">
        <f>1-IF(O$10=0.5,0,IF('Base no wds'!AL167=1,'Base with wds'!$H$4,'Base with wds'!$H$5))</f>
        <v>0.95</v>
      </c>
      <c r="P164" s="29">
        <f>1-IF(P$10=0.5,0,IF('Base no wds'!AM167=1,'Base with wds'!$H$4,'Base with wds'!$H$5))</f>
        <v>0.995</v>
      </c>
      <c r="Q164" s="29">
        <f>1-IF(Q$10=0.5,0,IF('Base no wds'!AN167=1,'Base with wds'!$H$4,'Base with wds'!$H$5))</f>
        <v>0.95</v>
      </c>
      <c r="R164" s="29">
        <f>1-IF(R$10=0.5,0,IF('Base no wds'!AO167=1,'Base with wds'!$H$4,'Base with wds'!$H$5))</f>
        <v>0.995</v>
      </c>
      <c r="S164" s="29">
        <f>1-IF(S$10=0.5,0,IF('Base no wds'!AP167=1,'Base with wds'!$H$4,'Base with wds'!$H$5))</f>
        <v>0.95</v>
      </c>
      <c r="T164" s="29">
        <f>1-IF(T$10=0.5,0,IF('Base no wds'!AQ167=1,'Base with wds'!$H$4,'Base with wds'!$H$5))</f>
        <v>0.95</v>
      </c>
      <c r="U164" s="29">
        <f>1-IF(U$10=0.5,0,IF('Base no wds'!AR167=1,'Base with wds'!$H$4,'Base with wds'!$H$5))</f>
        <v>0.995</v>
      </c>
      <c r="V164" s="29">
        <f>1-IF(V$10=0.5,0,IF('Base no wds'!AS167=1,'Base with wds'!$H$4,'Base with wds'!$H$5))</f>
        <v>0.995</v>
      </c>
      <c r="X164">
        <f t="shared" si="17"/>
        <v>153</v>
      </c>
      <c r="Y164" s="29">
        <f>PRODUCT($C164:C164)</f>
        <v>1</v>
      </c>
      <c r="Z164" s="29">
        <f>PRODUCT($C164:D164)</f>
        <v>0.995</v>
      </c>
      <c r="AA164" s="29">
        <f>PRODUCT($C164:E164)</f>
        <v>0.99002500000000004</v>
      </c>
      <c r="AB164" s="29">
        <f>PRODUCT($C164:F164)</f>
        <v>0.98507487500000002</v>
      </c>
      <c r="AC164" s="29">
        <f>PRODUCT($C164:G164)</f>
        <v>0.98014950062500006</v>
      </c>
      <c r="AD164" s="29">
        <f>PRODUCT($C164:H164)</f>
        <v>0.93114202559375003</v>
      </c>
      <c r="AE164" s="29">
        <f>PRODUCT($C164:I164)</f>
        <v>0.88458492431406244</v>
      </c>
      <c r="AF164" s="29">
        <f>PRODUCT($C164:J164)</f>
        <v>0.88016199969249209</v>
      </c>
      <c r="AG164" s="29">
        <f>PRODUCT($C164:K164)</f>
        <v>0.87576118969402961</v>
      </c>
      <c r="AH164" s="29">
        <f>PRODUCT($C164:L164)</f>
        <v>0.83197313020932806</v>
      </c>
      <c r="AI164" s="29">
        <f>PRODUCT($C164:M164)</f>
        <v>0.7903744736988616</v>
      </c>
      <c r="AJ164" s="29">
        <f>PRODUCT($C164:N164)</f>
        <v>0.75085575001391847</v>
      </c>
      <c r="AK164" s="29">
        <f>PRODUCT($C164:O164)</f>
        <v>0.71331296251322251</v>
      </c>
      <c r="AL164" s="29">
        <f>PRODUCT($C164:P164)</f>
        <v>0.7097463977006564</v>
      </c>
      <c r="AM164" s="29">
        <f>PRODUCT($C164:Q164)</f>
        <v>0.67425907781562355</v>
      </c>
      <c r="AN164" s="29">
        <f>PRODUCT($C164:R164)</f>
        <v>0.67088778242654545</v>
      </c>
      <c r="AO164" s="29">
        <f>PRODUCT($C164:S164)</f>
        <v>0.63734339330521816</v>
      </c>
      <c r="AP164" s="29">
        <f>PRODUCT($C164:T164)</f>
        <v>0.60547622363995723</v>
      </c>
      <c r="AQ164" s="29">
        <f>PRODUCT($C164:U164)</f>
        <v>0.60244884252175745</v>
      </c>
      <c r="AR164" s="29">
        <f>PRODUCT($C164:V164)</f>
        <v>0.59943659830914864</v>
      </c>
      <c r="AU164">
        <f t="shared" si="18"/>
        <v>153</v>
      </c>
      <c r="AV164" s="30">
        <f>Y164*'Base no wds'!AA167</f>
        <v>1</v>
      </c>
      <c r="AW164" s="30">
        <f>Z164*'Base no wds'!AB167</f>
        <v>0.995</v>
      </c>
      <c r="AX164" s="30">
        <f>AA164*'Base no wds'!AC167</f>
        <v>0.99002500000000004</v>
      </c>
      <c r="AY164" s="30">
        <f>AB164*'Base no wds'!AD167</f>
        <v>0.98507487500000002</v>
      </c>
      <c r="AZ164" s="30">
        <f>AC164*'Base no wds'!AE167</f>
        <v>0</v>
      </c>
      <c r="BA164" s="30">
        <f>AD164*'Base no wds'!AF167</f>
        <v>0</v>
      </c>
      <c r="BB164" s="30">
        <f>AE164*'Base no wds'!AG167</f>
        <v>0.88458492431406244</v>
      </c>
      <c r="BC164" s="30">
        <f>AF164*'Base no wds'!AH167</f>
        <v>0.88016199969249209</v>
      </c>
      <c r="BD164" s="30">
        <f>AG164*'Base no wds'!AI167</f>
        <v>0</v>
      </c>
      <c r="BE164" s="30">
        <f>AH164*'Base no wds'!AJ167</f>
        <v>0</v>
      </c>
      <c r="BF164" s="30">
        <f>AI164*'Base no wds'!AK167</f>
        <v>0</v>
      </c>
      <c r="BG164" s="30">
        <f>AJ164*'Base no wds'!AL167</f>
        <v>0</v>
      </c>
      <c r="BH164" s="30">
        <f>AK164*'Base no wds'!AM167</f>
        <v>0.71331296251322251</v>
      </c>
      <c r="BI164" s="30">
        <f>AL164*'Base no wds'!AN167</f>
        <v>0</v>
      </c>
      <c r="BJ164" s="30">
        <f>AM164*'Base no wds'!AO167</f>
        <v>0.67425907781562355</v>
      </c>
      <c r="BK164" s="30">
        <f>AN164*'Base no wds'!AP167</f>
        <v>0</v>
      </c>
      <c r="BL164" s="30">
        <f>AO164*'Base no wds'!AQ167</f>
        <v>0</v>
      </c>
      <c r="BM164" s="30">
        <f>AP164*'Base no wds'!AR167</f>
        <v>0.60547622363995723</v>
      </c>
      <c r="BN164" s="30">
        <f>AQ164*'Base no wds'!AS167</f>
        <v>0.60244884252175745</v>
      </c>
      <c r="BO164" s="30">
        <f>AR164*'Base no wds'!AT167</f>
        <v>0</v>
      </c>
      <c r="BP164" s="8">
        <f t="shared" si="19"/>
        <v>8.3303439054971147</v>
      </c>
      <c r="BQ164" s="32">
        <f t="shared" si="15"/>
        <v>8</v>
      </c>
    </row>
    <row r="165" spans="1:69" x14ac:dyDescent="0.2">
      <c r="A165">
        <f t="shared" si="16"/>
        <v>154</v>
      </c>
      <c r="C165" s="29">
        <f>1-IF(C$10=0.5,0,IF('Base no wds'!Z168=1,'Base with wds'!$H$4,'Base with wds'!$H$5))</f>
        <v>1</v>
      </c>
      <c r="D165" s="29">
        <f>1-IF(D$10=0.5,0,IF('Base no wds'!AA168=1,'Base with wds'!$H$4,'Base with wds'!$H$5))</f>
        <v>0.995</v>
      </c>
      <c r="E165" s="29">
        <f>1-IF(E$10=0.5,0,IF('Base no wds'!AB168=1,'Base with wds'!$H$4,'Base with wds'!$H$5))</f>
        <v>0.995</v>
      </c>
      <c r="F165" s="29">
        <f>1-IF(F$10=0.5,0,IF('Base no wds'!AC168=1,'Base with wds'!$H$4,'Base with wds'!$H$5))</f>
        <v>0.995</v>
      </c>
      <c r="G165" s="29">
        <f>1-IF(G$10=0.5,0,IF('Base no wds'!AD168=1,'Base with wds'!$H$4,'Base with wds'!$H$5))</f>
        <v>0.995</v>
      </c>
      <c r="H165" s="29">
        <f>1-IF(H$10=0.5,0,IF('Base no wds'!AE168=1,'Base with wds'!$H$4,'Base with wds'!$H$5))</f>
        <v>0.95</v>
      </c>
      <c r="I165" s="29">
        <f>1-IF(I$10=0.5,0,IF('Base no wds'!AF168=1,'Base with wds'!$H$4,'Base with wds'!$H$5))</f>
        <v>0.995</v>
      </c>
      <c r="J165" s="29">
        <f>1-IF(J$10=0.5,0,IF('Base no wds'!AG168=1,'Base with wds'!$H$4,'Base with wds'!$H$5))</f>
        <v>0.95</v>
      </c>
      <c r="K165" s="29">
        <f>1-IF(K$10=0.5,0,IF('Base no wds'!AH168=1,'Base with wds'!$H$4,'Base with wds'!$H$5))</f>
        <v>0.995</v>
      </c>
      <c r="L165" s="29">
        <f>1-IF(L$10=0.5,0,IF('Base no wds'!AI168=1,'Base with wds'!$H$4,'Base with wds'!$H$5))</f>
        <v>0.95</v>
      </c>
      <c r="M165" s="29">
        <f>1-IF(M$10=0.5,0,IF('Base no wds'!AJ168=1,'Base with wds'!$H$4,'Base with wds'!$H$5))</f>
        <v>0.995</v>
      </c>
      <c r="N165" s="29">
        <f>1-IF(N$10=0.5,0,IF('Base no wds'!AK168=1,'Base with wds'!$H$4,'Base with wds'!$H$5))</f>
        <v>0.95</v>
      </c>
      <c r="O165" s="29">
        <f>1-IF(O$10=0.5,0,IF('Base no wds'!AL168=1,'Base with wds'!$H$4,'Base with wds'!$H$5))</f>
        <v>0.95</v>
      </c>
      <c r="P165" s="29">
        <f>1-IF(P$10=0.5,0,IF('Base no wds'!AM168=1,'Base with wds'!$H$4,'Base with wds'!$H$5))</f>
        <v>0.995</v>
      </c>
      <c r="Q165" s="29">
        <f>1-IF(Q$10=0.5,0,IF('Base no wds'!AN168=1,'Base with wds'!$H$4,'Base with wds'!$H$5))</f>
        <v>0.95</v>
      </c>
      <c r="R165" s="29">
        <f>1-IF(R$10=0.5,0,IF('Base no wds'!AO168=1,'Base with wds'!$H$4,'Base with wds'!$H$5))</f>
        <v>0.995</v>
      </c>
      <c r="S165" s="29">
        <f>1-IF(S$10=0.5,0,IF('Base no wds'!AP168=1,'Base with wds'!$H$4,'Base with wds'!$H$5))</f>
        <v>0.95</v>
      </c>
      <c r="T165" s="29">
        <f>1-IF(T$10=0.5,0,IF('Base no wds'!AQ168=1,'Base with wds'!$H$4,'Base with wds'!$H$5))</f>
        <v>0.95</v>
      </c>
      <c r="U165" s="29">
        <f>1-IF(U$10=0.5,0,IF('Base no wds'!AR168=1,'Base with wds'!$H$4,'Base with wds'!$H$5))</f>
        <v>0.995</v>
      </c>
      <c r="V165" s="29">
        <f>1-IF(V$10=0.5,0,IF('Base no wds'!AS168=1,'Base with wds'!$H$4,'Base with wds'!$H$5))</f>
        <v>0.95</v>
      </c>
      <c r="X165">
        <f t="shared" si="17"/>
        <v>154</v>
      </c>
      <c r="Y165" s="29">
        <f>PRODUCT($C165:C165)</f>
        <v>1</v>
      </c>
      <c r="Z165" s="29">
        <f>PRODUCT($C165:D165)</f>
        <v>0.995</v>
      </c>
      <c r="AA165" s="29">
        <f>PRODUCT($C165:E165)</f>
        <v>0.99002500000000004</v>
      </c>
      <c r="AB165" s="29">
        <f>PRODUCT($C165:F165)</f>
        <v>0.98507487500000002</v>
      </c>
      <c r="AC165" s="29">
        <f>PRODUCT($C165:G165)</f>
        <v>0.98014950062500006</v>
      </c>
      <c r="AD165" s="29">
        <f>PRODUCT($C165:H165)</f>
        <v>0.93114202559375003</v>
      </c>
      <c r="AE165" s="29">
        <f>PRODUCT($C165:I165)</f>
        <v>0.92648631546578131</v>
      </c>
      <c r="AF165" s="29">
        <f>PRODUCT($C165:J165)</f>
        <v>0.8801619996924922</v>
      </c>
      <c r="AG165" s="29">
        <f>PRODUCT($C165:K165)</f>
        <v>0.87576118969402972</v>
      </c>
      <c r="AH165" s="29">
        <f>PRODUCT($C165:L165)</f>
        <v>0.83197313020932817</v>
      </c>
      <c r="AI165" s="29">
        <f>PRODUCT($C165:M165)</f>
        <v>0.82781326455828153</v>
      </c>
      <c r="AJ165" s="29">
        <f>PRODUCT($C165:N165)</f>
        <v>0.78642260133036745</v>
      </c>
      <c r="AK165" s="29">
        <f>PRODUCT($C165:O165)</f>
        <v>0.74710147126384907</v>
      </c>
      <c r="AL165" s="29">
        <f>PRODUCT($C165:P165)</f>
        <v>0.74336596390752985</v>
      </c>
      <c r="AM165" s="29">
        <f>PRODUCT($C165:Q165)</f>
        <v>0.70619766571215337</v>
      </c>
      <c r="AN165" s="29">
        <f>PRODUCT($C165:R165)</f>
        <v>0.70266667738359256</v>
      </c>
      <c r="AO165" s="29">
        <f>PRODUCT($C165:S165)</f>
        <v>0.66753334351441296</v>
      </c>
      <c r="AP165" s="29">
        <f>PRODUCT($C165:T165)</f>
        <v>0.63415667633869233</v>
      </c>
      <c r="AQ165" s="29">
        <f>PRODUCT($C165:U165)</f>
        <v>0.63098589295699892</v>
      </c>
      <c r="AR165" s="29">
        <f>PRODUCT($C165:V165)</f>
        <v>0.59943659830914897</v>
      </c>
      <c r="AU165">
        <f t="shared" si="18"/>
        <v>154</v>
      </c>
      <c r="AV165" s="30">
        <f>Y165*'Base no wds'!AA168</f>
        <v>1</v>
      </c>
      <c r="AW165" s="30">
        <f>Z165*'Base no wds'!AB168</f>
        <v>0.995</v>
      </c>
      <c r="AX165" s="30">
        <f>AA165*'Base no wds'!AC168</f>
        <v>0.99002500000000004</v>
      </c>
      <c r="AY165" s="30">
        <f>AB165*'Base no wds'!AD168</f>
        <v>0.98507487500000002</v>
      </c>
      <c r="AZ165" s="30">
        <f>AC165*'Base no wds'!AE168</f>
        <v>0</v>
      </c>
      <c r="BA165" s="30">
        <f>AD165*'Base no wds'!AF168</f>
        <v>0.93114202559375003</v>
      </c>
      <c r="BB165" s="30">
        <f>AE165*'Base no wds'!AG168</f>
        <v>0</v>
      </c>
      <c r="BC165" s="30">
        <f>AF165*'Base no wds'!AH168</f>
        <v>0.8801619996924922</v>
      </c>
      <c r="BD165" s="30">
        <f>AG165*'Base no wds'!AI168</f>
        <v>0</v>
      </c>
      <c r="BE165" s="30">
        <f>AH165*'Base no wds'!AJ168</f>
        <v>0.83197313020932817</v>
      </c>
      <c r="BF165" s="30">
        <f>AI165*'Base no wds'!AK168</f>
        <v>0</v>
      </c>
      <c r="BG165" s="30">
        <f>AJ165*'Base no wds'!AL168</f>
        <v>0</v>
      </c>
      <c r="BH165" s="30">
        <f>AK165*'Base no wds'!AM168</f>
        <v>0.74710147126384907</v>
      </c>
      <c r="BI165" s="30">
        <f>AL165*'Base no wds'!AN168</f>
        <v>0</v>
      </c>
      <c r="BJ165" s="30">
        <f>AM165*'Base no wds'!AO168</f>
        <v>0.70619766571215337</v>
      </c>
      <c r="BK165" s="30">
        <f>AN165*'Base no wds'!AP168</f>
        <v>0</v>
      </c>
      <c r="BL165" s="30">
        <f>AO165*'Base no wds'!AQ168</f>
        <v>0</v>
      </c>
      <c r="BM165" s="30">
        <f>AP165*'Base no wds'!AR168</f>
        <v>0.63415667633869233</v>
      </c>
      <c r="BN165" s="30">
        <f>AQ165*'Base no wds'!AS168</f>
        <v>0</v>
      </c>
      <c r="BO165" s="30">
        <f>AR165*'Base no wds'!AT168</f>
        <v>0</v>
      </c>
      <c r="BP165" s="8">
        <f t="shared" si="19"/>
        <v>8.7008328438102662</v>
      </c>
      <c r="BQ165" s="32">
        <f t="shared" si="15"/>
        <v>9</v>
      </c>
    </row>
    <row r="166" spans="1:69" x14ac:dyDescent="0.2">
      <c r="A166">
        <f t="shared" si="16"/>
        <v>155</v>
      </c>
      <c r="C166" s="29">
        <f>1-IF(C$10=0.5,0,IF('Base no wds'!Z169=1,'Base with wds'!$H$4,'Base with wds'!$H$5))</f>
        <v>1</v>
      </c>
      <c r="D166" s="29">
        <f>1-IF(D$10=0.5,0,IF('Base no wds'!AA169=1,'Base with wds'!$H$4,'Base with wds'!$H$5))</f>
        <v>0.95</v>
      </c>
      <c r="E166" s="29">
        <f>1-IF(E$10=0.5,0,IF('Base no wds'!AB169=1,'Base with wds'!$H$4,'Base with wds'!$H$5))</f>
        <v>0.95</v>
      </c>
      <c r="F166" s="29">
        <f>1-IF(F$10=0.5,0,IF('Base no wds'!AC169=1,'Base with wds'!$H$4,'Base with wds'!$H$5))</f>
        <v>0.95</v>
      </c>
      <c r="G166" s="29">
        <f>1-IF(G$10=0.5,0,IF('Base no wds'!AD169=1,'Base with wds'!$H$4,'Base with wds'!$H$5))</f>
        <v>0.95</v>
      </c>
      <c r="H166" s="29">
        <f>1-IF(H$10=0.5,0,IF('Base no wds'!AE169=1,'Base with wds'!$H$4,'Base with wds'!$H$5))</f>
        <v>0.995</v>
      </c>
      <c r="I166" s="29">
        <f>1-IF(I$10=0.5,0,IF('Base no wds'!AF169=1,'Base with wds'!$H$4,'Base with wds'!$H$5))</f>
        <v>0.995</v>
      </c>
      <c r="J166" s="29">
        <f>1-IF(J$10=0.5,0,IF('Base no wds'!AG169=1,'Base with wds'!$H$4,'Base with wds'!$H$5))</f>
        <v>0.95</v>
      </c>
      <c r="K166" s="29">
        <f>1-IF(K$10=0.5,0,IF('Base no wds'!AH169=1,'Base with wds'!$H$4,'Base with wds'!$H$5))</f>
        <v>0.995</v>
      </c>
      <c r="L166" s="29">
        <f>1-IF(L$10=0.5,0,IF('Base no wds'!AI169=1,'Base with wds'!$H$4,'Base with wds'!$H$5))</f>
        <v>0.95</v>
      </c>
      <c r="M166" s="29">
        <f>1-IF(M$10=0.5,0,IF('Base no wds'!AJ169=1,'Base with wds'!$H$4,'Base with wds'!$H$5))</f>
        <v>0.95</v>
      </c>
      <c r="N166" s="29">
        <f>1-IF(N$10=0.5,0,IF('Base no wds'!AK169=1,'Base with wds'!$H$4,'Base with wds'!$H$5))</f>
        <v>0.95</v>
      </c>
      <c r="O166" s="29">
        <f>1-IF(O$10=0.5,0,IF('Base no wds'!AL169=1,'Base with wds'!$H$4,'Base with wds'!$H$5))</f>
        <v>0.95</v>
      </c>
      <c r="P166" s="29">
        <f>1-IF(P$10=0.5,0,IF('Base no wds'!AM169=1,'Base with wds'!$H$4,'Base with wds'!$H$5))</f>
        <v>0.995</v>
      </c>
      <c r="Q166" s="29">
        <f>1-IF(Q$10=0.5,0,IF('Base no wds'!AN169=1,'Base with wds'!$H$4,'Base with wds'!$H$5))</f>
        <v>0.995</v>
      </c>
      <c r="R166" s="29">
        <f>1-IF(R$10=0.5,0,IF('Base no wds'!AO169=1,'Base with wds'!$H$4,'Base with wds'!$H$5))</f>
        <v>0.995</v>
      </c>
      <c r="S166" s="29">
        <f>1-IF(S$10=0.5,0,IF('Base no wds'!AP169=1,'Base with wds'!$H$4,'Base with wds'!$H$5))</f>
        <v>0.995</v>
      </c>
      <c r="T166" s="29">
        <f>1-IF(T$10=0.5,0,IF('Base no wds'!AQ169=1,'Base with wds'!$H$4,'Base with wds'!$H$5))</f>
        <v>0.995</v>
      </c>
      <c r="U166" s="29">
        <f>1-IF(U$10=0.5,0,IF('Base no wds'!AR169=1,'Base with wds'!$H$4,'Base with wds'!$H$5))</f>
        <v>0.95</v>
      </c>
      <c r="V166" s="29">
        <f>1-IF(V$10=0.5,0,IF('Base no wds'!AS169=1,'Base with wds'!$H$4,'Base with wds'!$H$5))</f>
        <v>0.995</v>
      </c>
      <c r="X166">
        <f t="shared" si="17"/>
        <v>155</v>
      </c>
      <c r="Y166" s="29">
        <f>PRODUCT($C166:C166)</f>
        <v>1</v>
      </c>
      <c r="Z166" s="29">
        <f>PRODUCT($C166:D166)</f>
        <v>0.95</v>
      </c>
      <c r="AA166" s="29">
        <f>PRODUCT($C166:E166)</f>
        <v>0.90249999999999997</v>
      </c>
      <c r="AB166" s="29">
        <f>PRODUCT($C166:F166)</f>
        <v>0.85737499999999989</v>
      </c>
      <c r="AC166" s="29">
        <f>PRODUCT($C166:G166)</f>
        <v>0.81450624999999988</v>
      </c>
      <c r="AD166" s="29">
        <f>PRODUCT($C166:H166)</f>
        <v>0.81043371874999992</v>
      </c>
      <c r="AE166" s="29">
        <f>PRODUCT($C166:I166)</f>
        <v>0.8063815501562499</v>
      </c>
      <c r="AF166" s="29">
        <f>PRODUCT($C166:J166)</f>
        <v>0.76606247264843741</v>
      </c>
      <c r="AG166" s="29">
        <f>PRODUCT($C166:K166)</f>
        <v>0.76223216028519525</v>
      </c>
      <c r="AH166" s="29">
        <f>PRODUCT($C166:L166)</f>
        <v>0.72412055227093541</v>
      </c>
      <c r="AI166" s="29">
        <f>PRODUCT($C166:M166)</f>
        <v>0.68791452465738856</v>
      </c>
      <c r="AJ166" s="29">
        <f>PRODUCT($C166:N166)</f>
        <v>0.6535187984245191</v>
      </c>
      <c r="AK166" s="29">
        <f>PRODUCT($C166:O166)</f>
        <v>0.62084285850329313</v>
      </c>
      <c r="AL166" s="29">
        <f>PRODUCT($C166:P166)</f>
        <v>0.61773864421077662</v>
      </c>
      <c r="AM166" s="29">
        <f>PRODUCT($C166:Q166)</f>
        <v>0.61464995098972275</v>
      </c>
      <c r="AN166" s="29">
        <f>PRODUCT($C166:R166)</f>
        <v>0.61157670123477414</v>
      </c>
      <c r="AO166" s="29">
        <f>PRODUCT($C166:S166)</f>
        <v>0.60851881772860028</v>
      </c>
      <c r="AP166" s="29">
        <f>PRODUCT($C166:T166)</f>
        <v>0.60547622363995723</v>
      </c>
      <c r="AQ166" s="29">
        <f>PRODUCT($C166:U166)</f>
        <v>0.57520241245795933</v>
      </c>
      <c r="AR166" s="29">
        <f>PRODUCT($C166:V166)</f>
        <v>0.57232640039566951</v>
      </c>
      <c r="AU166">
        <f t="shared" si="18"/>
        <v>155</v>
      </c>
      <c r="AV166" s="30">
        <f>Y166*'Base no wds'!AA169</f>
        <v>0</v>
      </c>
      <c r="AW166" s="30">
        <f>Z166*'Base no wds'!AB169</f>
        <v>0</v>
      </c>
      <c r="AX166" s="30">
        <f>AA166*'Base no wds'!AC169</f>
        <v>0</v>
      </c>
      <c r="AY166" s="30">
        <f>AB166*'Base no wds'!AD169</f>
        <v>0</v>
      </c>
      <c r="AZ166" s="30">
        <f>AC166*'Base no wds'!AE169</f>
        <v>0.81450624999999988</v>
      </c>
      <c r="BA166" s="30">
        <f>AD166*'Base no wds'!AF169</f>
        <v>0.81043371874999992</v>
      </c>
      <c r="BB166" s="30">
        <f>AE166*'Base no wds'!AG169</f>
        <v>0</v>
      </c>
      <c r="BC166" s="30">
        <f>AF166*'Base no wds'!AH169</f>
        <v>0.76606247264843741</v>
      </c>
      <c r="BD166" s="30">
        <f>AG166*'Base no wds'!AI169</f>
        <v>0</v>
      </c>
      <c r="BE166" s="30">
        <f>AH166*'Base no wds'!AJ169</f>
        <v>0</v>
      </c>
      <c r="BF166" s="30">
        <f>AI166*'Base no wds'!AK169</f>
        <v>0</v>
      </c>
      <c r="BG166" s="30">
        <f>AJ166*'Base no wds'!AL169</f>
        <v>0</v>
      </c>
      <c r="BH166" s="30">
        <f>AK166*'Base no wds'!AM169</f>
        <v>0.62084285850329313</v>
      </c>
      <c r="BI166" s="30">
        <f>AL166*'Base no wds'!AN169</f>
        <v>0.61773864421077662</v>
      </c>
      <c r="BJ166" s="30">
        <f>AM166*'Base no wds'!AO169</f>
        <v>0.61464995098972275</v>
      </c>
      <c r="BK166" s="30">
        <f>AN166*'Base no wds'!AP169</f>
        <v>0.61157670123477414</v>
      </c>
      <c r="BL166" s="30">
        <f>AO166*'Base no wds'!AQ169</f>
        <v>0.60851881772860028</v>
      </c>
      <c r="BM166" s="30">
        <f>AP166*'Base no wds'!AR169</f>
        <v>0</v>
      </c>
      <c r="BN166" s="30">
        <f>AQ166*'Base no wds'!AS169</f>
        <v>0.57520241245795933</v>
      </c>
      <c r="BO166" s="30">
        <f>AR166*'Base no wds'!AT169</f>
        <v>0.57232640039566951</v>
      </c>
      <c r="BP166" s="8">
        <f t="shared" si="19"/>
        <v>6.6118582269192325</v>
      </c>
      <c r="BQ166" s="32">
        <f t="shared" si="15"/>
        <v>7</v>
      </c>
    </row>
    <row r="167" spans="1:69" x14ac:dyDescent="0.2">
      <c r="A167">
        <f t="shared" si="16"/>
        <v>156</v>
      </c>
      <c r="C167" s="29">
        <f>1-IF(C$10=0.5,0,IF('Base no wds'!Z170=1,'Base with wds'!$H$4,'Base with wds'!$H$5))</f>
        <v>1</v>
      </c>
      <c r="D167" s="29">
        <f>1-IF(D$10=0.5,0,IF('Base no wds'!AA170=1,'Base with wds'!$H$4,'Base with wds'!$H$5))</f>
        <v>0.95</v>
      </c>
      <c r="E167" s="29">
        <f>1-IF(E$10=0.5,0,IF('Base no wds'!AB170=1,'Base with wds'!$H$4,'Base with wds'!$H$5))</f>
        <v>0.95</v>
      </c>
      <c r="F167" s="29">
        <f>1-IF(F$10=0.5,0,IF('Base no wds'!AC170=1,'Base with wds'!$H$4,'Base with wds'!$H$5))</f>
        <v>0.95</v>
      </c>
      <c r="G167" s="29">
        <f>1-IF(G$10=0.5,0,IF('Base no wds'!AD170=1,'Base with wds'!$H$4,'Base with wds'!$H$5))</f>
        <v>0.95</v>
      </c>
      <c r="H167" s="29">
        <f>1-IF(H$10=0.5,0,IF('Base no wds'!AE170=1,'Base with wds'!$H$4,'Base with wds'!$H$5))</f>
        <v>0.995</v>
      </c>
      <c r="I167" s="29">
        <f>1-IF(I$10=0.5,0,IF('Base no wds'!AF170=1,'Base with wds'!$H$4,'Base with wds'!$H$5))</f>
        <v>0.995</v>
      </c>
      <c r="J167" s="29">
        <f>1-IF(J$10=0.5,0,IF('Base no wds'!AG170=1,'Base with wds'!$H$4,'Base with wds'!$H$5))</f>
        <v>0.95</v>
      </c>
      <c r="K167" s="29">
        <f>1-IF(K$10=0.5,0,IF('Base no wds'!AH170=1,'Base with wds'!$H$4,'Base with wds'!$H$5))</f>
        <v>0.95</v>
      </c>
      <c r="L167" s="29">
        <f>1-IF(L$10=0.5,0,IF('Base no wds'!AI170=1,'Base with wds'!$H$4,'Base with wds'!$H$5))</f>
        <v>0.95</v>
      </c>
      <c r="M167" s="29">
        <f>1-IF(M$10=0.5,0,IF('Base no wds'!AJ170=1,'Base with wds'!$H$4,'Base with wds'!$H$5))</f>
        <v>0.995</v>
      </c>
      <c r="N167" s="29">
        <f>1-IF(N$10=0.5,0,IF('Base no wds'!AK170=1,'Base with wds'!$H$4,'Base with wds'!$H$5))</f>
        <v>0.995</v>
      </c>
      <c r="O167" s="29">
        <f>1-IF(O$10=0.5,0,IF('Base no wds'!AL170=1,'Base with wds'!$H$4,'Base with wds'!$H$5))</f>
        <v>0.95</v>
      </c>
      <c r="P167" s="29">
        <f>1-IF(P$10=0.5,0,IF('Base no wds'!AM170=1,'Base with wds'!$H$4,'Base with wds'!$H$5))</f>
        <v>0.95</v>
      </c>
      <c r="Q167" s="29">
        <f>1-IF(Q$10=0.5,0,IF('Base no wds'!AN170=1,'Base with wds'!$H$4,'Base with wds'!$H$5))</f>
        <v>0.95</v>
      </c>
      <c r="R167" s="29">
        <f>1-IF(R$10=0.5,0,IF('Base no wds'!AO170=1,'Base with wds'!$H$4,'Base with wds'!$H$5))</f>
        <v>0.95</v>
      </c>
      <c r="S167" s="29">
        <f>1-IF(S$10=0.5,0,IF('Base no wds'!AP170=1,'Base with wds'!$H$4,'Base with wds'!$H$5))</f>
        <v>0.995</v>
      </c>
      <c r="T167" s="29">
        <f>1-IF(T$10=0.5,0,IF('Base no wds'!AQ170=1,'Base with wds'!$H$4,'Base with wds'!$H$5))</f>
        <v>0.995</v>
      </c>
      <c r="U167" s="29">
        <f>1-IF(U$10=0.5,0,IF('Base no wds'!AR170=1,'Base with wds'!$H$4,'Base with wds'!$H$5))</f>
        <v>0.95</v>
      </c>
      <c r="V167" s="29">
        <f>1-IF(V$10=0.5,0,IF('Base no wds'!AS170=1,'Base with wds'!$H$4,'Base with wds'!$H$5))</f>
        <v>0.995</v>
      </c>
      <c r="X167">
        <f t="shared" si="17"/>
        <v>156</v>
      </c>
      <c r="Y167" s="29">
        <f>PRODUCT($C167:C167)</f>
        <v>1</v>
      </c>
      <c r="Z167" s="29">
        <f>PRODUCT($C167:D167)</f>
        <v>0.95</v>
      </c>
      <c r="AA167" s="29">
        <f>PRODUCT($C167:E167)</f>
        <v>0.90249999999999997</v>
      </c>
      <c r="AB167" s="29">
        <f>PRODUCT($C167:F167)</f>
        <v>0.85737499999999989</v>
      </c>
      <c r="AC167" s="29">
        <f>PRODUCT($C167:G167)</f>
        <v>0.81450624999999988</v>
      </c>
      <c r="AD167" s="29">
        <f>PRODUCT($C167:H167)</f>
        <v>0.81043371874999992</v>
      </c>
      <c r="AE167" s="29">
        <f>PRODUCT($C167:I167)</f>
        <v>0.8063815501562499</v>
      </c>
      <c r="AF167" s="29">
        <f>PRODUCT($C167:J167)</f>
        <v>0.76606247264843741</v>
      </c>
      <c r="AG167" s="29">
        <f>PRODUCT($C167:K167)</f>
        <v>0.72775934901601547</v>
      </c>
      <c r="AH167" s="29">
        <f>PRODUCT($C167:L167)</f>
        <v>0.69137138156521472</v>
      </c>
      <c r="AI167" s="29">
        <f>PRODUCT($C167:M167)</f>
        <v>0.68791452465738867</v>
      </c>
      <c r="AJ167" s="29">
        <f>PRODUCT($C167:N167)</f>
        <v>0.68447495203410169</v>
      </c>
      <c r="AK167" s="29">
        <f>PRODUCT($C167:O167)</f>
        <v>0.65025120443239659</v>
      </c>
      <c r="AL167" s="29">
        <f>PRODUCT($C167:P167)</f>
        <v>0.61773864421077673</v>
      </c>
      <c r="AM167" s="29">
        <f>PRODUCT($C167:Q167)</f>
        <v>0.58685171200023789</v>
      </c>
      <c r="AN167" s="29">
        <f>PRODUCT($C167:R167)</f>
        <v>0.55750912640022598</v>
      </c>
      <c r="AO167" s="29">
        <f>PRODUCT($C167:S167)</f>
        <v>0.55472158076822486</v>
      </c>
      <c r="AP167" s="29">
        <f>PRODUCT($C167:T167)</f>
        <v>0.55194797286438368</v>
      </c>
      <c r="AQ167" s="29">
        <f>PRODUCT($C167:U167)</f>
        <v>0.52435057422116449</v>
      </c>
      <c r="AR167" s="29">
        <f>PRODUCT($C167:V167)</f>
        <v>0.52172882135005871</v>
      </c>
      <c r="AU167">
        <f t="shared" si="18"/>
        <v>156</v>
      </c>
      <c r="AV167" s="30">
        <f>Y167*'Base no wds'!AA170</f>
        <v>0</v>
      </c>
      <c r="AW167" s="30">
        <f>Z167*'Base no wds'!AB170</f>
        <v>0</v>
      </c>
      <c r="AX167" s="30">
        <f>AA167*'Base no wds'!AC170</f>
        <v>0</v>
      </c>
      <c r="AY167" s="30">
        <f>AB167*'Base no wds'!AD170</f>
        <v>0</v>
      </c>
      <c r="AZ167" s="30">
        <f>AC167*'Base no wds'!AE170</f>
        <v>0.81450624999999988</v>
      </c>
      <c r="BA167" s="30">
        <f>AD167*'Base no wds'!AF170</f>
        <v>0.81043371874999992</v>
      </c>
      <c r="BB167" s="30">
        <f>AE167*'Base no wds'!AG170</f>
        <v>0</v>
      </c>
      <c r="BC167" s="30">
        <f>AF167*'Base no wds'!AH170</f>
        <v>0</v>
      </c>
      <c r="BD167" s="30">
        <f>AG167*'Base no wds'!AI170</f>
        <v>0</v>
      </c>
      <c r="BE167" s="30">
        <f>AH167*'Base no wds'!AJ170</f>
        <v>0.69137138156521472</v>
      </c>
      <c r="BF167" s="30">
        <f>AI167*'Base no wds'!AK170</f>
        <v>0.68791452465738867</v>
      </c>
      <c r="BG167" s="30">
        <f>AJ167*'Base no wds'!AL170</f>
        <v>0</v>
      </c>
      <c r="BH167" s="30">
        <f>AK167*'Base no wds'!AM170</f>
        <v>0</v>
      </c>
      <c r="BI167" s="30">
        <f>AL167*'Base no wds'!AN170</f>
        <v>0</v>
      </c>
      <c r="BJ167" s="30">
        <f>AM167*'Base no wds'!AO170</f>
        <v>0</v>
      </c>
      <c r="BK167" s="30">
        <f>AN167*'Base no wds'!AP170</f>
        <v>0.55750912640022598</v>
      </c>
      <c r="BL167" s="30">
        <f>AO167*'Base no wds'!AQ170</f>
        <v>0.55472158076822486</v>
      </c>
      <c r="BM167" s="30">
        <f>AP167*'Base no wds'!AR170</f>
        <v>0</v>
      </c>
      <c r="BN167" s="30">
        <f>AQ167*'Base no wds'!AS170</f>
        <v>0.52435057422116449</v>
      </c>
      <c r="BO167" s="30">
        <f>AR167*'Base no wds'!AT170</f>
        <v>0</v>
      </c>
      <c r="BP167" s="8">
        <f t="shared" si="19"/>
        <v>4.640807156362218</v>
      </c>
      <c r="BQ167" s="32">
        <f t="shared" si="15"/>
        <v>5</v>
      </c>
    </row>
    <row r="168" spans="1:69" x14ac:dyDescent="0.2">
      <c r="A168">
        <f t="shared" si="16"/>
        <v>157</v>
      </c>
      <c r="C168" s="29">
        <f>1-IF(C$10=0.5,0,IF('Base no wds'!Z171=1,'Base with wds'!$H$4,'Base with wds'!$H$5))</f>
        <v>1</v>
      </c>
      <c r="D168" s="29">
        <f>1-IF(D$10=0.5,0,IF('Base no wds'!AA171=1,'Base with wds'!$H$4,'Base with wds'!$H$5))</f>
        <v>0.995</v>
      </c>
      <c r="E168" s="29">
        <f>1-IF(E$10=0.5,0,IF('Base no wds'!AB171=1,'Base with wds'!$H$4,'Base with wds'!$H$5))</f>
        <v>0.995</v>
      </c>
      <c r="F168" s="29">
        <f>1-IF(F$10=0.5,0,IF('Base no wds'!AC171=1,'Base with wds'!$H$4,'Base with wds'!$H$5))</f>
        <v>0.995</v>
      </c>
      <c r="G168" s="29">
        <f>1-IF(G$10=0.5,0,IF('Base no wds'!AD171=1,'Base with wds'!$H$4,'Base with wds'!$H$5))</f>
        <v>0.95</v>
      </c>
      <c r="H168" s="29">
        <f>1-IF(H$10=0.5,0,IF('Base no wds'!AE171=1,'Base with wds'!$H$4,'Base with wds'!$H$5))</f>
        <v>0.995</v>
      </c>
      <c r="I168" s="29">
        <f>1-IF(I$10=0.5,0,IF('Base no wds'!AF171=1,'Base with wds'!$H$4,'Base with wds'!$H$5))</f>
        <v>0.995</v>
      </c>
      <c r="J168" s="29">
        <f>1-IF(J$10=0.5,0,IF('Base no wds'!AG171=1,'Base with wds'!$H$4,'Base with wds'!$H$5))</f>
        <v>0.95</v>
      </c>
      <c r="K168" s="29">
        <f>1-IF(K$10=0.5,0,IF('Base no wds'!AH171=1,'Base with wds'!$H$4,'Base with wds'!$H$5))</f>
        <v>0.995</v>
      </c>
      <c r="L168" s="29">
        <f>1-IF(L$10=0.5,0,IF('Base no wds'!AI171=1,'Base with wds'!$H$4,'Base with wds'!$H$5))</f>
        <v>0.995</v>
      </c>
      <c r="M168" s="29">
        <f>1-IF(M$10=0.5,0,IF('Base no wds'!AJ171=1,'Base with wds'!$H$4,'Base with wds'!$H$5))</f>
        <v>0.995</v>
      </c>
      <c r="N168" s="29">
        <f>1-IF(N$10=0.5,0,IF('Base no wds'!AK171=1,'Base with wds'!$H$4,'Base with wds'!$H$5))</f>
        <v>0.995</v>
      </c>
      <c r="O168" s="29">
        <f>1-IF(O$10=0.5,0,IF('Base no wds'!AL171=1,'Base with wds'!$H$4,'Base with wds'!$H$5))</f>
        <v>0.995</v>
      </c>
      <c r="P168" s="29">
        <f>1-IF(P$10=0.5,0,IF('Base no wds'!AM171=1,'Base with wds'!$H$4,'Base with wds'!$H$5))</f>
        <v>0.95</v>
      </c>
      <c r="Q168" s="29">
        <f>1-IF(Q$10=0.5,0,IF('Base no wds'!AN171=1,'Base with wds'!$H$4,'Base with wds'!$H$5))</f>
        <v>0.95</v>
      </c>
      <c r="R168" s="29">
        <f>1-IF(R$10=0.5,0,IF('Base no wds'!AO171=1,'Base with wds'!$H$4,'Base with wds'!$H$5))</f>
        <v>0.95</v>
      </c>
      <c r="S168" s="29">
        <f>1-IF(S$10=0.5,0,IF('Base no wds'!AP171=1,'Base with wds'!$H$4,'Base with wds'!$H$5))</f>
        <v>0.95</v>
      </c>
      <c r="T168" s="29">
        <f>1-IF(T$10=0.5,0,IF('Base no wds'!AQ171=1,'Base with wds'!$H$4,'Base with wds'!$H$5))</f>
        <v>0.95</v>
      </c>
      <c r="U168" s="29">
        <f>1-IF(U$10=0.5,0,IF('Base no wds'!AR171=1,'Base with wds'!$H$4,'Base with wds'!$H$5))</f>
        <v>0.95</v>
      </c>
      <c r="V168" s="29">
        <f>1-IF(V$10=0.5,0,IF('Base no wds'!AS171=1,'Base with wds'!$H$4,'Base with wds'!$H$5))</f>
        <v>0.95</v>
      </c>
      <c r="X168">
        <f t="shared" si="17"/>
        <v>157</v>
      </c>
      <c r="Y168" s="29">
        <f>PRODUCT($C168:C168)</f>
        <v>1</v>
      </c>
      <c r="Z168" s="29">
        <f>PRODUCT($C168:D168)</f>
        <v>0.995</v>
      </c>
      <c r="AA168" s="29">
        <f>PRODUCT($C168:E168)</f>
        <v>0.99002500000000004</v>
      </c>
      <c r="AB168" s="29">
        <f>PRODUCT($C168:F168)</f>
        <v>0.98507487500000002</v>
      </c>
      <c r="AC168" s="29">
        <f>PRODUCT($C168:G168)</f>
        <v>0.93582113124999999</v>
      </c>
      <c r="AD168" s="29">
        <f>PRODUCT($C168:H168)</f>
        <v>0.93114202559375003</v>
      </c>
      <c r="AE168" s="29">
        <f>PRODUCT($C168:I168)</f>
        <v>0.92648631546578131</v>
      </c>
      <c r="AF168" s="29">
        <f>PRODUCT($C168:J168)</f>
        <v>0.8801619996924922</v>
      </c>
      <c r="AG168" s="29">
        <f>PRODUCT($C168:K168)</f>
        <v>0.87576118969402972</v>
      </c>
      <c r="AH168" s="29">
        <f>PRODUCT($C168:L168)</f>
        <v>0.87138238374555954</v>
      </c>
      <c r="AI168" s="29">
        <f>PRODUCT($C168:M168)</f>
        <v>0.86702547182683176</v>
      </c>
      <c r="AJ168" s="29">
        <f>PRODUCT($C168:N168)</f>
        <v>0.86269034446769755</v>
      </c>
      <c r="AK168" s="29">
        <f>PRODUCT($C168:O168)</f>
        <v>0.858376892745359</v>
      </c>
      <c r="AL168" s="29">
        <f>PRODUCT($C168:P168)</f>
        <v>0.81545804810809097</v>
      </c>
      <c r="AM168" s="29">
        <f>PRODUCT($C168:Q168)</f>
        <v>0.77468514570268643</v>
      </c>
      <c r="AN168" s="29">
        <f>PRODUCT($C168:R168)</f>
        <v>0.73595088841755207</v>
      </c>
      <c r="AO168" s="29">
        <f>PRODUCT($C168:S168)</f>
        <v>0.69915334399667439</v>
      </c>
      <c r="AP168" s="29">
        <f>PRODUCT($C168:T168)</f>
        <v>0.66419567679684066</v>
      </c>
      <c r="AQ168" s="29">
        <f>PRODUCT($C168:U168)</f>
        <v>0.63098589295699858</v>
      </c>
      <c r="AR168" s="29">
        <f>PRODUCT($C168:V168)</f>
        <v>0.59943659830914864</v>
      </c>
      <c r="AU168">
        <f t="shared" si="18"/>
        <v>157</v>
      </c>
      <c r="AV168" s="30">
        <f>Y168*'Base no wds'!AA171</f>
        <v>1</v>
      </c>
      <c r="AW168" s="30">
        <f>Z168*'Base no wds'!AB171</f>
        <v>0.995</v>
      </c>
      <c r="AX168" s="30">
        <f>AA168*'Base no wds'!AC171</f>
        <v>0.99002500000000004</v>
      </c>
      <c r="AY168" s="30">
        <f>AB168*'Base no wds'!AD171</f>
        <v>0</v>
      </c>
      <c r="AZ168" s="30">
        <f>AC168*'Base no wds'!AE171</f>
        <v>0.93582113124999999</v>
      </c>
      <c r="BA168" s="30">
        <f>AD168*'Base no wds'!AF171</f>
        <v>0.93114202559375003</v>
      </c>
      <c r="BB168" s="30">
        <f>AE168*'Base no wds'!AG171</f>
        <v>0</v>
      </c>
      <c r="BC168" s="30">
        <f>AF168*'Base no wds'!AH171</f>
        <v>0.8801619996924922</v>
      </c>
      <c r="BD168" s="30">
        <f>AG168*'Base no wds'!AI171</f>
        <v>0.87576118969402972</v>
      </c>
      <c r="BE168" s="30">
        <f>AH168*'Base no wds'!AJ171</f>
        <v>0.87138238374555954</v>
      </c>
      <c r="BF168" s="30">
        <f>AI168*'Base no wds'!AK171</f>
        <v>0.86702547182683176</v>
      </c>
      <c r="BG168" s="30">
        <f>AJ168*'Base no wds'!AL171</f>
        <v>0.86269034446769755</v>
      </c>
      <c r="BH168" s="30">
        <f>AK168*'Base no wds'!AM171</f>
        <v>0</v>
      </c>
      <c r="BI168" s="30">
        <f>AL168*'Base no wds'!AN171</f>
        <v>0</v>
      </c>
      <c r="BJ168" s="30">
        <f>AM168*'Base no wds'!AO171</f>
        <v>0</v>
      </c>
      <c r="BK168" s="30">
        <f>AN168*'Base no wds'!AP171</f>
        <v>0</v>
      </c>
      <c r="BL168" s="30">
        <f>AO168*'Base no wds'!AQ171</f>
        <v>0</v>
      </c>
      <c r="BM168" s="30">
        <f>AP168*'Base no wds'!AR171</f>
        <v>0</v>
      </c>
      <c r="BN168" s="30">
        <f>AQ168*'Base no wds'!AS171</f>
        <v>0</v>
      </c>
      <c r="BO168" s="30">
        <f>AR168*'Base no wds'!AT171</f>
        <v>0</v>
      </c>
      <c r="BP168" s="8">
        <f t="shared" si="19"/>
        <v>9.2090095462703623</v>
      </c>
      <c r="BQ168" s="32">
        <f t="shared" si="15"/>
        <v>9</v>
      </c>
    </row>
    <row r="169" spans="1:69" x14ac:dyDescent="0.2">
      <c r="A169">
        <f t="shared" si="16"/>
        <v>158</v>
      </c>
      <c r="C169" s="29">
        <f>1-IF(C$10=0.5,0,IF('Base no wds'!Z172=1,'Base with wds'!$H$4,'Base with wds'!$H$5))</f>
        <v>1</v>
      </c>
      <c r="D169" s="29">
        <f>1-IF(D$10=0.5,0,IF('Base no wds'!AA172=1,'Base with wds'!$H$4,'Base with wds'!$H$5))</f>
        <v>0.95</v>
      </c>
      <c r="E169" s="29">
        <f>1-IF(E$10=0.5,0,IF('Base no wds'!AB172=1,'Base with wds'!$H$4,'Base with wds'!$H$5))</f>
        <v>0.995</v>
      </c>
      <c r="F169" s="29">
        <f>1-IF(F$10=0.5,0,IF('Base no wds'!AC172=1,'Base with wds'!$H$4,'Base with wds'!$H$5))</f>
        <v>0.995</v>
      </c>
      <c r="G169" s="29">
        <f>1-IF(G$10=0.5,0,IF('Base no wds'!AD172=1,'Base with wds'!$H$4,'Base with wds'!$H$5))</f>
        <v>0.95</v>
      </c>
      <c r="H169" s="29">
        <f>1-IF(H$10=0.5,0,IF('Base no wds'!AE172=1,'Base with wds'!$H$4,'Base with wds'!$H$5))</f>
        <v>0.995</v>
      </c>
      <c r="I169" s="29">
        <f>1-IF(I$10=0.5,0,IF('Base no wds'!AF172=1,'Base with wds'!$H$4,'Base with wds'!$H$5))</f>
        <v>0.95</v>
      </c>
      <c r="J169" s="29">
        <f>1-IF(J$10=0.5,0,IF('Base no wds'!AG172=1,'Base with wds'!$H$4,'Base with wds'!$H$5))</f>
        <v>0.995</v>
      </c>
      <c r="K169" s="29">
        <f>1-IF(K$10=0.5,0,IF('Base no wds'!AH172=1,'Base with wds'!$H$4,'Base with wds'!$H$5))</f>
        <v>0.995</v>
      </c>
      <c r="L169" s="29">
        <f>1-IF(L$10=0.5,0,IF('Base no wds'!AI172=1,'Base with wds'!$H$4,'Base with wds'!$H$5))</f>
        <v>0.95</v>
      </c>
      <c r="M169" s="29">
        <f>1-IF(M$10=0.5,0,IF('Base no wds'!AJ172=1,'Base with wds'!$H$4,'Base with wds'!$H$5))</f>
        <v>0.995</v>
      </c>
      <c r="N169" s="29">
        <f>1-IF(N$10=0.5,0,IF('Base no wds'!AK172=1,'Base with wds'!$H$4,'Base with wds'!$H$5))</f>
        <v>0.995</v>
      </c>
      <c r="O169" s="29">
        <f>1-IF(O$10=0.5,0,IF('Base no wds'!AL172=1,'Base with wds'!$H$4,'Base with wds'!$H$5))</f>
        <v>0.95</v>
      </c>
      <c r="P169" s="29">
        <f>1-IF(P$10=0.5,0,IF('Base no wds'!AM172=1,'Base with wds'!$H$4,'Base with wds'!$H$5))</f>
        <v>0.995</v>
      </c>
      <c r="Q169" s="29">
        <f>1-IF(Q$10=0.5,0,IF('Base no wds'!AN172=1,'Base with wds'!$H$4,'Base with wds'!$H$5))</f>
        <v>0.95</v>
      </c>
      <c r="R169" s="29">
        <f>1-IF(R$10=0.5,0,IF('Base no wds'!AO172=1,'Base with wds'!$H$4,'Base with wds'!$H$5))</f>
        <v>0.995</v>
      </c>
      <c r="S169" s="29">
        <f>1-IF(S$10=0.5,0,IF('Base no wds'!AP172=1,'Base with wds'!$H$4,'Base with wds'!$H$5))</f>
        <v>0.995</v>
      </c>
      <c r="T169" s="29">
        <f>1-IF(T$10=0.5,0,IF('Base no wds'!AQ172=1,'Base with wds'!$H$4,'Base with wds'!$H$5))</f>
        <v>0.95</v>
      </c>
      <c r="U169" s="29">
        <f>1-IF(U$10=0.5,0,IF('Base no wds'!AR172=1,'Base with wds'!$H$4,'Base with wds'!$H$5))</f>
        <v>0.95</v>
      </c>
      <c r="V169" s="29">
        <f>1-IF(V$10=0.5,0,IF('Base no wds'!AS172=1,'Base with wds'!$H$4,'Base with wds'!$H$5))</f>
        <v>0.95</v>
      </c>
      <c r="X169">
        <f t="shared" si="17"/>
        <v>158</v>
      </c>
      <c r="Y169" s="29">
        <f>PRODUCT($C169:C169)</f>
        <v>1</v>
      </c>
      <c r="Z169" s="29">
        <f>PRODUCT($C169:D169)</f>
        <v>0.95</v>
      </c>
      <c r="AA169" s="29">
        <f>PRODUCT($C169:E169)</f>
        <v>0.94524999999999992</v>
      </c>
      <c r="AB169" s="29">
        <f>PRODUCT($C169:F169)</f>
        <v>0.94052374999999988</v>
      </c>
      <c r="AC169" s="29">
        <f>PRODUCT($C169:G169)</f>
        <v>0.8934975624999999</v>
      </c>
      <c r="AD169" s="29">
        <f>PRODUCT($C169:H169)</f>
        <v>0.88903007468749995</v>
      </c>
      <c r="AE169" s="29">
        <f>PRODUCT($C169:I169)</f>
        <v>0.84457857095312494</v>
      </c>
      <c r="AF169" s="29">
        <f>PRODUCT($C169:J169)</f>
        <v>0.84035567809835932</v>
      </c>
      <c r="AG169" s="29">
        <f>PRODUCT($C169:K169)</f>
        <v>0.83615389970786747</v>
      </c>
      <c r="AH169" s="29">
        <f>PRODUCT($C169:L169)</f>
        <v>0.79434620472247408</v>
      </c>
      <c r="AI169" s="29">
        <f>PRODUCT($C169:M169)</f>
        <v>0.79037447369886171</v>
      </c>
      <c r="AJ169" s="29">
        <f>PRODUCT($C169:N169)</f>
        <v>0.78642260133036745</v>
      </c>
      <c r="AK169" s="29">
        <f>PRODUCT($C169:O169)</f>
        <v>0.74710147126384907</v>
      </c>
      <c r="AL169" s="29">
        <f>PRODUCT($C169:P169)</f>
        <v>0.74336596390752985</v>
      </c>
      <c r="AM169" s="29">
        <f>PRODUCT($C169:Q169)</f>
        <v>0.70619766571215337</v>
      </c>
      <c r="AN169" s="29">
        <f>PRODUCT($C169:R169)</f>
        <v>0.70266667738359256</v>
      </c>
      <c r="AO169" s="29">
        <f>PRODUCT($C169:S169)</f>
        <v>0.69915334399667461</v>
      </c>
      <c r="AP169" s="29">
        <f>PRODUCT($C169:T169)</f>
        <v>0.66419567679684088</v>
      </c>
      <c r="AQ169" s="29">
        <f>PRODUCT($C169:U169)</f>
        <v>0.63098589295699881</v>
      </c>
      <c r="AR169" s="29">
        <f>PRODUCT($C169:V169)</f>
        <v>0.59943659830914886</v>
      </c>
      <c r="AU169">
        <f t="shared" si="18"/>
        <v>158</v>
      </c>
      <c r="AV169" s="30">
        <f>Y169*'Base no wds'!AA172</f>
        <v>0</v>
      </c>
      <c r="AW169" s="30">
        <f>Z169*'Base no wds'!AB172</f>
        <v>0.95</v>
      </c>
      <c r="AX169" s="30">
        <f>AA169*'Base no wds'!AC172</f>
        <v>0.94524999999999992</v>
      </c>
      <c r="AY169" s="30">
        <f>AB169*'Base no wds'!AD172</f>
        <v>0</v>
      </c>
      <c r="AZ169" s="30">
        <f>AC169*'Base no wds'!AE172</f>
        <v>0.8934975624999999</v>
      </c>
      <c r="BA169" s="30">
        <f>AD169*'Base no wds'!AF172</f>
        <v>0</v>
      </c>
      <c r="BB169" s="30">
        <f>AE169*'Base no wds'!AG172</f>
        <v>0.84457857095312494</v>
      </c>
      <c r="BC169" s="30">
        <f>AF169*'Base no wds'!AH172</f>
        <v>0.84035567809835932</v>
      </c>
      <c r="BD169" s="30">
        <f>AG169*'Base no wds'!AI172</f>
        <v>0</v>
      </c>
      <c r="BE169" s="30">
        <f>AH169*'Base no wds'!AJ172</f>
        <v>0.79434620472247408</v>
      </c>
      <c r="BF169" s="30">
        <f>AI169*'Base no wds'!AK172</f>
        <v>0.79037447369886171</v>
      </c>
      <c r="BG169" s="30">
        <f>AJ169*'Base no wds'!AL172</f>
        <v>0</v>
      </c>
      <c r="BH169" s="30">
        <f>AK169*'Base no wds'!AM172</f>
        <v>0.74710147126384907</v>
      </c>
      <c r="BI169" s="30">
        <f>AL169*'Base no wds'!AN172</f>
        <v>0</v>
      </c>
      <c r="BJ169" s="30">
        <f>AM169*'Base no wds'!AO172</f>
        <v>0.70619766571215337</v>
      </c>
      <c r="BK169" s="30">
        <f>AN169*'Base no wds'!AP172</f>
        <v>0.70266667738359256</v>
      </c>
      <c r="BL169" s="30">
        <f>AO169*'Base no wds'!AQ172</f>
        <v>0</v>
      </c>
      <c r="BM169" s="30">
        <f>AP169*'Base no wds'!AR172</f>
        <v>0</v>
      </c>
      <c r="BN169" s="30">
        <f>AQ169*'Base no wds'!AS172</f>
        <v>0</v>
      </c>
      <c r="BO169" s="30">
        <f>AR169*'Base no wds'!AT172</f>
        <v>0</v>
      </c>
      <c r="BP169" s="8">
        <f t="shared" si="19"/>
        <v>8.2143683043324138</v>
      </c>
      <c r="BQ169" s="32">
        <f t="shared" si="15"/>
        <v>8</v>
      </c>
    </row>
    <row r="170" spans="1:69" x14ac:dyDescent="0.2">
      <c r="A170">
        <f t="shared" si="16"/>
        <v>159</v>
      </c>
      <c r="C170" s="29">
        <f>1-IF(C$10=0.5,0,IF('Base no wds'!Z173=1,'Base with wds'!$H$4,'Base with wds'!$H$5))</f>
        <v>1</v>
      </c>
      <c r="D170" s="29">
        <f>1-IF(D$10=0.5,0,IF('Base no wds'!AA173=1,'Base with wds'!$H$4,'Base with wds'!$H$5))</f>
        <v>0.995</v>
      </c>
      <c r="E170" s="29">
        <f>1-IF(E$10=0.5,0,IF('Base no wds'!AB173=1,'Base with wds'!$H$4,'Base with wds'!$H$5))</f>
        <v>0.95</v>
      </c>
      <c r="F170" s="29">
        <f>1-IF(F$10=0.5,0,IF('Base no wds'!AC173=1,'Base with wds'!$H$4,'Base with wds'!$H$5))</f>
        <v>0.995</v>
      </c>
      <c r="G170" s="29">
        <f>1-IF(G$10=0.5,0,IF('Base no wds'!AD173=1,'Base with wds'!$H$4,'Base with wds'!$H$5))</f>
        <v>0.995</v>
      </c>
      <c r="H170" s="29">
        <f>1-IF(H$10=0.5,0,IF('Base no wds'!AE173=1,'Base with wds'!$H$4,'Base with wds'!$H$5))</f>
        <v>0.95</v>
      </c>
      <c r="I170" s="29">
        <f>1-IF(I$10=0.5,0,IF('Base no wds'!AF173=1,'Base with wds'!$H$4,'Base with wds'!$H$5))</f>
        <v>0.995</v>
      </c>
      <c r="J170" s="29">
        <f>1-IF(J$10=0.5,0,IF('Base no wds'!AG173=1,'Base with wds'!$H$4,'Base with wds'!$H$5))</f>
        <v>0.995</v>
      </c>
      <c r="K170" s="29">
        <f>1-IF(K$10=0.5,0,IF('Base no wds'!AH173=1,'Base with wds'!$H$4,'Base with wds'!$H$5))</f>
        <v>0.995</v>
      </c>
      <c r="L170" s="29">
        <f>1-IF(L$10=0.5,0,IF('Base no wds'!AI173=1,'Base with wds'!$H$4,'Base with wds'!$H$5))</f>
        <v>0.95</v>
      </c>
      <c r="M170" s="29">
        <f>1-IF(M$10=0.5,0,IF('Base no wds'!AJ173=1,'Base with wds'!$H$4,'Base with wds'!$H$5))</f>
        <v>0.95</v>
      </c>
      <c r="N170" s="29">
        <f>1-IF(N$10=0.5,0,IF('Base no wds'!AK173=1,'Base with wds'!$H$4,'Base with wds'!$H$5))</f>
        <v>0.95</v>
      </c>
      <c r="O170" s="29">
        <f>1-IF(O$10=0.5,0,IF('Base no wds'!AL173=1,'Base with wds'!$H$4,'Base with wds'!$H$5))</f>
        <v>0.95</v>
      </c>
      <c r="P170" s="29">
        <f>1-IF(P$10=0.5,0,IF('Base no wds'!AM173=1,'Base with wds'!$H$4,'Base with wds'!$H$5))</f>
        <v>0.995</v>
      </c>
      <c r="Q170" s="29">
        <f>1-IF(Q$10=0.5,0,IF('Base no wds'!AN173=1,'Base with wds'!$H$4,'Base with wds'!$H$5))</f>
        <v>0.995</v>
      </c>
      <c r="R170" s="29">
        <f>1-IF(R$10=0.5,0,IF('Base no wds'!AO173=1,'Base with wds'!$H$4,'Base with wds'!$H$5))</f>
        <v>0.95</v>
      </c>
      <c r="S170" s="29">
        <f>1-IF(S$10=0.5,0,IF('Base no wds'!AP173=1,'Base with wds'!$H$4,'Base with wds'!$H$5))</f>
        <v>0.995</v>
      </c>
      <c r="T170" s="29">
        <f>1-IF(T$10=0.5,0,IF('Base no wds'!AQ173=1,'Base with wds'!$H$4,'Base with wds'!$H$5))</f>
        <v>0.95</v>
      </c>
      <c r="U170" s="29">
        <f>1-IF(U$10=0.5,0,IF('Base no wds'!AR173=1,'Base with wds'!$H$4,'Base with wds'!$H$5))</f>
        <v>0.995</v>
      </c>
      <c r="V170" s="29">
        <f>1-IF(V$10=0.5,0,IF('Base no wds'!AS173=1,'Base with wds'!$H$4,'Base with wds'!$H$5))</f>
        <v>0.95</v>
      </c>
      <c r="X170">
        <f t="shared" si="17"/>
        <v>159</v>
      </c>
      <c r="Y170" s="29">
        <f>PRODUCT($C170:C170)</f>
        <v>1</v>
      </c>
      <c r="Z170" s="29">
        <f>PRODUCT($C170:D170)</f>
        <v>0.995</v>
      </c>
      <c r="AA170" s="29">
        <f>PRODUCT($C170:E170)</f>
        <v>0.94524999999999992</v>
      </c>
      <c r="AB170" s="29">
        <f>PRODUCT($C170:F170)</f>
        <v>0.94052374999999988</v>
      </c>
      <c r="AC170" s="29">
        <f>PRODUCT($C170:G170)</f>
        <v>0.93582113124999988</v>
      </c>
      <c r="AD170" s="29">
        <f>PRODUCT($C170:H170)</f>
        <v>0.88903007468749984</v>
      </c>
      <c r="AE170" s="29">
        <f>PRODUCT($C170:I170)</f>
        <v>0.88458492431406233</v>
      </c>
      <c r="AF170" s="29">
        <f>PRODUCT($C170:J170)</f>
        <v>0.88016199969249198</v>
      </c>
      <c r="AG170" s="29">
        <f>PRODUCT($C170:K170)</f>
        <v>0.8757611896940295</v>
      </c>
      <c r="AH170" s="29">
        <f>PRODUCT($C170:L170)</f>
        <v>0.83197313020932795</v>
      </c>
      <c r="AI170" s="29">
        <f>PRODUCT($C170:M170)</f>
        <v>0.79037447369886149</v>
      </c>
      <c r="AJ170" s="29">
        <f>PRODUCT($C170:N170)</f>
        <v>0.75085575001391835</v>
      </c>
      <c r="AK170" s="29">
        <f>PRODUCT($C170:O170)</f>
        <v>0.7133129625132224</v>
      </c>
      <c r="AL170" s="29">
        <f>PRODUCT($C170:P170)</f>
        <v>0.70974639770065628</v>
      </c>
      <c r="AM170" s="29">
        <f>PRODUCT($C170:Q170)</f>
        <v>0.70619766571215303</v>
      </c>
      <c r="AN170" s="29">
        <f>PRODUCT($C170:R170)</f>
        <v>0.67088778242654534</v>
      </c>
      <c r="AO170" s="29">
        <f>PRODUCT($C170:S170)</f>
        <v>0.66753334351441262</v>
      </c>
      <c r="AP170" s="29">
        <f>PRODUCT($C170:T170)</f>
        <v>0.63415667633869199</v>
      </c>
      <c r="AQ170" s="29">
        <f>PRODUCT($C170:U170)</f>
        <v>0.63098589295699858</v>
      </c>
      <c r="AR170" s="29">
        <f>PRODUCT($C170:V170)</f>
        <v>0.59943659830914864</v>
      </c>
      <c r="AU170">
        <f t="shared" si="18"/>
        <v>159</v>
      </c>
      <c r="AV170" s="30">
        <f>Y170*'Base no wds'!AA173</f>
        <v>1</v>
      </c>
      <c r="AW170" s="30">
        <f>Z170*'Base no wds'!AB173</f>
        <v>0</v>
      </c>
      <c r="AX170" s="30">
        <f>AA170*'Base no wds'!AC173</f>
        <v>0.94524999999999992</v>
      </c>
      <c r="AY170" s="30">
        <f>AB170*'Base no wds'!AD173</f>
        <v>0.94052374999999988</v>
      </c>
      <c r="AZ170" s="30">
        <f>AC170*'Base no wds'!AE173</f>
        <v>0</v>
      </c>
      <c r="BA170" s="30">
        <f>AD170*'Base no wds'!AF173</f>
        <v>0.88903007468749984</v>
      </c>
      <c r="BB170" s="30">
        <f>AE170*'Base no wds'!AG173</f>
        <v>0.88458492431406233</v>
      </c>
      <c r="BC170" s="30">
        <f>AF170*'Base no wds'!AH173</f>
        <v>0.88016199969249198</v>
      </c>
      <c r="BD170" s="30">
        <f>AG170*'Base no wds'!AI173</f>
        <v>0</v>
      </c>
      <c r="BE170" s="30">
        <f>AH170*'Base no wds'!AJ173</f>
        <v>0</v>
      </c>
      <c r="BF170" s="30">
        <f>AI170*'Base no wds'!AK173</f>
        <v>0</v>
      </c>
      <c r="BG170" s="30">
        <f>AJ170*'Base no wds'!AL173</f>
        <v>0</v>
      </c>
      <c r="BH170" s="30">
        <f>AK170*'Base no wds'!AM173</f>
        <v>0.7133129625132224</v>
      </c>
      <c r="BI170" s="30">
        <f>AL170*'Base no wds'!AN173</f>
        <v>0.70974639770065628</v>
      </c>
      <c r="BJ170" s="30">
        <f>AM170*'Base no wds'!AO173</f>
        <v>0</v>
      </c>
      <c r="BK170" s="30">
        <f>AN170*'Base no wds'!AP173</f>
        <v>0.67088778242654534</v>
      </c>
      <c r="BL170" s="30">
        <f>AO170*'Base no wds'!AQ173</f>
        <v>0</v>
      </c>
      <c r="BM170" s="30">
        <f>AP170*'Base no wds'!AR173</f>
        <v>0.63415667633869199</v>
      </c>
      <c r="BN170" s="30">
        <f>AQ170*'Base no wds'!AS173</f>
        <v>0</v>
      </c>
      <c r="BO170" s="30">
        <f>AR170*'Base no wds'!AT173</f>
        <v>0</v>
      </c>
      <c r="BP170" s="8">
        <f t="shared" si="19"/>
        <v>8.2676545676731692</v>
      </c>
      <c r="BQ170" s="32">
        <f t="shared" si="15"/>
        <v>8</v>
      </c>
    </row>
    <row r="171" spans="1:69" x14ac:dyDescent="0.2">
      <c r="A171">
        <f t="shared" si="16"/>
        <v>160</v>
      </c>
      <c r="C171" s="29">
        <f>1-IF(C$10=0.5,0,IF('Base no wds'!Z174=1,'Base with wds'!$H$4,'Base with wds'!$H$5))</f>
        <v>1</v>
      </c>
      <c r="D171" s="29">
        <f>1-IF(D$10=0.5,0,IF('Base no wds'!AA174=1,'Base with wds'!$H$4,'Base with wds'!$H$5))</f>
        <v>0.95</v>
      </c>
      <c r="E171" s="29">
        <f>1-IF(E$10=0.5,0,IF('Base no wds'!AB174=1,'Base with wds'!$H$4,'Base with wds'!$H$5))</f>
        <v>0.995</v>
      </c>
      <c r="F171" s="29">
        <f>1-IF(F$10=0.5,0,IF('Base no wds'!AC174=1,'Base with wds'!$H$4,'Base with wds'!$H$5))</f>
        <v>0.995</v>
      </c>
      <c r="G171" s="29">
        <f>1-IF(G$10=0.5,0,IF('Base no wds'!AD174=1,'Base with wds'!$H$4,'Base with wds'!$H$5))</f>
        <v>0.95</v>
      </c>
      <c r="H171" s="29">
        <f>1-IF(H$10=0.5,0,IF('Base no wds'!AE174=1,'Base with wds'!$H$4,'Base with wds'!$H$5))</f>
        <v>0.95</v>
      </c>
      <c r="I171" s="29">
        <f>1-IF(I$10=0.5,0,IF('Base no wds'!AF174=1,'Base with wds'!$H$4,'Base with wds'!$H$5))</f>
        <v>0.995</v>
      </c>
      <c r="J171" s="29">
        <f>1-IF(J$10=0.5,0,IF('Base no wds'!AG174=1,'Base with wds'!$H$4,'Base with wds'!$H$5))</f>
        <v>0.995</v>
      </c>
      <c r="K171" s="29">
        <f>1-IF(K$10=0.5,0,IF('Base no wds'!AH174=1,'Base with wds'!$H$4,'Base with wds'!$H$5))</f>
        <v>0.95</v>
      </c>
      <c r="L171" s="29">
        <f>1-IF(L$10=0.5,0,IF('Base no wds'!AI174=1,'Base with wds'!$H$4,'Base with wds'!$H$5))</f>
        <v>0.95</v>
      </c>
      <c r="M171" s="29">
        <f>1-IF(M$10=0.5,0,IF('Base no wds'!AJ174=1,'Base with wds'!$H$4,'Base with wds'!$H$5))</f>
        <v>0.95</v>
      </c>
      <c r="N171" s="29">
        <f>1-IF(N$10=0.5,0,IF('Base no wds'!AK174=1,'Base with wds'!$H$4,'Base with wds'!$H$5))</f>
        <v>0.95</v>
      </c>
      <c r="O171" s="29">
        <f>1-IF(O$10=0.5,0,IF('Base no wds'!AL174=1,'Base with wds'!$H$4,'Base with wds'!$H$5))</f>
        <v>0.995</v>
      </c>
      <c r="P171" s="29">
        <f>1-IF(P$10=0.5,0,IF('Base no wds'!AM174=1,'Base with wds'!$H$4,'Base with wds'!$H$5))</f>
        <v>0.995</v>
      </c>
      <c r="Q171" s="29">
        <f>1-IF(Q$10=0.5,0,IF('Base no wds'!AN174=1,'Base with wds'!$H$4,'Base with wds'!$H$5))</f>
        <v>0.995</v>
      </c>
      <c r="R171" s="29">
        <f>1-IF(R$10=0.5,0,IF('Base no wds'!AO174=1,'Base with wds'!$H$4,'Base with wds'!$H$5))</f>
        <v>0.95</v>
      </c>
      <c r="S171" s="29">
        <f>1-IF(S$10=0.5,0,IF('Base no wds'!AP174=1,'Base with wds'!$H$4,'Base with wds'!$H$5))</f>
        <v>0.995</v>
      </c>
      <c r="T171" s="29">
        <f>1-IF(T$10=0.5,0,IF('Base no wds'!AQ174=1,'Base with wds'!$H$4,'Base with wds'!$H$5))</f>
        <v>0.95</v>
      </c>
      <c r="U171" s="29">
        <f>1-IF(U$10=0.5,0,IF('Base no wds'!AR174=1,'Base with wds'!$H$4,'Base with wds'!$H$5))</f>
        <v>0.995</v>
      </c>
      <c r="V171" s="29">
        <f>1-IF(V$10=0.5,0,IF('Base no wds'!AS174=1,'Base with wds'!$H$4,'Base with wds'!$H$5))</f>
        <v>0.95</v>
      </c>
      <c r="X171">
        <f t="shared" si="17"/>
        <v>160</v>
      </c>
      <c r="Y171" s="29">
        <f>PRODUCT($C171:C171)</f>
        <v>1</v>
      </c>
      <c r="Z171" s="29">
        <f>PRODUCT($C171:D171)</f>
        <v>0.95</v>
      </c>
      <c r="AA171" s="29">
        <f>PRODUCT($C171:E171)</f>
        <v>0.94524999999999992</v>
      </c>
      <c r="AB171" s="29">
        <f>PRODUCT($C171:F171)</f>
        <v>0.94052374999999988</v>
      </c>
      <c r="AC171" s="29">
        <f>PRODUCT($C171:G171)</f>
        <v>0.8934975624999999</v>
      </c>
      <c r="AD171" s="29">
        <f>PRODUCT($C171:H171)</f>
        <v>0.84882268437499986</v>
      </c>
      <c r="AE171" s="29">
        <f>PRODUCT($C171:I171)</f>
        <v>0.84457857095312483</v>
      </c>
      <c r="AF171" s="29">
        <f>PRODUCT($C171:J171)</f>
        <v>0.8403556780983592</v>
      </c>
      <c r="AG171" s="29">
        <f>PRODUCT($C171:K171)</f>
        <v>0.79833789419344126</v>
      </c>
      <c r="AH171" s="29">
        <f>PRODUCT($C171:L171)</f>
        <v>0.75842099948376918</v>
      </c>
      <c r="AI171" s="29">
        <f>PRODUCT($C171:M171)</f>
        <v>0.72049994950958063</v>
      </c>
      <c r="AJ171" s="29">
        <f>PRODUCT($C171:N171)</f>
        <v>0.68447495203410158</v>
      </c>
      <c r="AK171" s="29">
        <f>PRODUCT($C171:O171)</f>
        <v>0.68105257727393109</v>
      </c>
      <c r="AL171" s="29">
        <f>PRODUCT($C171:P171)</f>
        <v>0.67764731438756143</v>
      </c>
      <c r="AM171" s="29">
        <f>PRODUCT($C171:Q171)</f>
        <v>0.67425907781562366</v>
      </c>
      <c r="AN171" s="29">
        <f>PRODUCT($C171:R171)</f>
        <v>0.64054612392484245</v>
      </c>
      <c r="AO171" s="29">
        <f>PRODUCT($C171:S171)</f>
        <v>0.63734339330521828</v>
      </c>
      <c r="AP171" s="29">
        <f>PRODUCT($C171:T171)</f>
        <v>0.60547622363995734</v>
      </c>
      <c r="AQ171" s="29">
        <f>PRODUCT($C171:U171)</f>
        <v>0.60244884252175757</v>
      </c>
      <c r="AR171" s="29">
        <f>PRODUCT($C171:V171)</f>
        <v>0.57232640039566962</v>
      </c>
      <c r="AU171">
        <f t="shared" si="18"/>
        <v>160</v>
      </c>
      <c r="AV171" s="30">
        <f>Y171*'Base no wds'!AA174</f>
        <v>0</v>
      </c>
      <c r="AW171" s="30">
        <f>Z171*'Base no wds'!AB174</f>
        <v>0.95</v>
      </c>
      <c r="AX171" s="30">
        <f>AA171*'Base no wds'!AC174</f>
        <v>0.94524999999999992</v>
      </c>
      <c r="AY171" s="30">
        <f>AB171*'Base no wds'!AD174</f>
        <v>0</v>
      </c>
      <c r="AZ171" s="30">
        <f>AC171*'Base no wds'!AE174</f>
        <v>0</v>
      </c>
      <c r="BA171" s="30">
        <f>AD171*'Base no wds'!AF174</f>
        <v>0.84882268437499986</v>
      </c>
      <c r="BB171" s="30">
        <f>AE171*'Base no wds'!AG174</f>
        <v>0.84457857095312483</v>
      </c>
      <c r="BC171" s="30">
        <f>AF171*'Base no wds'!AH174</f>
        <v>0</v>
      </c>
      <c r="BD171" s="30">
        <f>AG171*'Base no wds'!AI174</f>
        <v>0</v>
      </c>
      <c r="BE171" s="30">
        <f>AH171*'Base no wds'!AJ174</f>
        <v>0</v>
      </c>
      <c r="BF171" s="30">
        <f>AI171*'Base no wds'!AK174</f>
        <v>0</v>
      </c>
      <c r="BG171" s="30">
        <f>AJ171*'Base no wds'!AL174</f>
        <v>0.68447495203410158</v>
      </c>
      <c r="BH171" s="30">
        <f>AK171*'Base no wds'!AM174</f>
        <v>0.68105257727393109</v>
      </c>
      <c r="BI171" s="30">
        <f>AL171*'Base no wds'!AN174</f>
        <v>0.67764731438756143</v>
      </c>
      <c r="BJ171" s="30">
        <f>AM171*'Base no wds'!AO174</f>
        <v>0</v>
      </c>
      <c r="BK171" s="30">
        <f>AN171*'Base no wds'!AP174</f>
        <v>0.64054612392484245</v>
      </c>
      <c r="BL171" s="30">
        <f>AO171*'Base no wds'!AQ174</f>
        <v>0</v>
      </c>
      <c r="BM171" s="30">
        <f>AP171*'Base no wds'!AR174</f>
        <v>0.60547622363995734</v>
      </c>
      <c r="BN171" s="30">
        <f>AQ171*'Base no wds'!AS174</f>
        <v>0</v>
      </c>
      <c r="BO171" s="30">
        <f>AR171*'Base no wds'!AT174</f>
        <v>0.57232640039566962</v>
      </c>
      <c r="BP171" s="8">
        <f t="shared" si="19"/>
        <v>7.4501748469841891</v>
      </c>
      <c r="BQ171" s="32">
        <f t="shared" si="15"/>
        <v>7</v>
      </c>
    </row>
    <row r="172" spans="1:69" x14ac:dyDescent="0.2">
      <c r="A172">
        <f t="shared" si="16"/>
        <v>161</v>
      </c>
      <c r="C172" s="29">
        <f>1-IF(C$10=0.5,0,IF('Base no wds'!Z175=1,'Base with wds'!$H$4,'Base with wds'!$H$5))</f>
        <v>1</v>
      </c>
      <c r="D172" s="29">
        <f>1-IF(D$10=0.5,0,IF('Base no wds'!AA175=1,'Base with wds'!$H$4,'Base with wds'!$H$5))</f>
        <v>0.95</v>
      </c>
      <c r="E172" s="29">
        <f>1-IF(E$10=0.5,0,IF('Base no wds'!AB175=1,'Base with wds'!$H$4,'Base with wds'!$H$5))</f>
        <v>0.95</v>
      </c>
      <c r="F172" s="29">
        <f>1-IF(F$10=0.5,0,IF('Base no wds'!AC175=1,'Base with wds'!$H$4,'Base with wds'!$H$5))</f>
        <v>0.95</v>
      </c>
      <c r="G172" s="29">
        <f>1-IF(G$10=0.5,0,IF('Base no wds'!AD175=1,'Base with wds'!$H$4,'Base with wds'!$H$5))</f>
        <v>0.95</v>
      </c>
      <c r="H172" s="29">
        <f>1-IF(H$10=0.5,0,IF('Base no wds'!AE175=1,'Base with wds'!$H$4,'Base with wds'!$H$5))</f>
        <v>0.95</v>
      </c>
      <c r="I172" s="29">
        <f>1-IF(I$10=0.5,0,IF('Base no wds'!AF175=1,'Base with wds'!$H$4,'Base with wds'!$H$5))</f>
        <v>0.95</v>
      </c>
      <c r="J172" s="29">
        <f>1-IF(J$10=0.5,0,IF('Base no wds'!AG175=1,'Base with wds'!$H$4,'Base with wds'!$H$5))</f>
        <v>0.95</v>
      </c>
      <c r="K172" s="29">
        <f>1-IF(K$10=0.5,0,IF('Base no wds'!AH175=1,'Base with wds'!$H$4,'Base with wds'!$H$5))</f>
        <v>0.95</v>
      </c>
      <c r="L172" s="29">
        <f>1-IF(L$10=0.5,0,IF('Base no wds'!AI175=1,'Base with wds'!$H$4,'Base with wds'!$H$5))</f>
        <v>0.995</v>
      </c>
      <c r="M172" s="29">
        <f>1-IF(M$10=0.5,0,IF('Base no wds'!AJ175=1,'Base with wds'!$H$4,'Base with wds'!$H$5))</f>
        <v>0.95</v>
      </c>
      <c r="N172" s="29">
        <f>1-IF(N$10=0.5,0,IF('Base no wds'!AK175=1,'Base with wds'!$H$4,'Base with wds'!$H$5))</f>
        <v>0.995</v>
      </c>
      <c r="O172" s="29">
        <f>1-IF(O$10=0.5,0,IF('Base no wds'!AL175=1,'Base with wds'!$H$4,'Base with wds'!$H$5))</f>
        <v>0.995</v>
      </c>
      <c r="P172" s="29">
        <f>1-IF(P$10=0.5,0,IF('Base no wds'!AM175=1,'Base with wds'!$H$4,'Base with wds'!$H$5))</f>
        <v>0.95</v>
      </c>
      <c r="Q172" s="29">
        <f>1-IF(Q$10=0.5,0,IF('Base no wds'!AN175=1,'Base with wds'!$H$4,'Base with wds'!$H$5))</f>
        <v>0.95</v>
      </c>
      <c r="R172" s="29">
        <f>1-IF(R$10=0.5,0,IF('Base no wds'!AO175=1,'Base with wds'!$H$4,'Base with wds'!$H$5))</f>
        <v>0.95</v>
      </c>
      <c r="S172" s="29">
        <f>1-IF(S$10=0.5,0,IF('Base no wds'!AP175=1,'Base with wds'!$H$4,'Base with wds'!$H$5))</f>
        <v>0.995</v>
      </c>
      <c r="T172" s="29">
        <f>1-IF(T$10=0.5,0,IF('Base no wds'!AQ175=1,'Base with wds'!$H$4,'Base with wds'!$H$5))</f>
        <v>0.995</v>
      </c>
      <c r="U172" s="29">
        <f>1-IF(U$10=0.5,0,IF('Base no wds'!AR175=1,'Base with wds'!$H$4,'Base with wds'!$H$5))</f>
        <v>0.95</v>
      </c>
      <c r="V172" s="29">
        <f>1-IF(V$10=0.5,0,IF('Base no wds'!AS175=1,'Base with wds'!$H$4,'Base with wds'!$H$5))</f>
        <v>0.95</v>
      </c>
      <c r="X172">
        <f t="shared" si="17"/>
        <v>161</v>
      </c>
      <c r="Y172" s="29">
        <f>PRODUCT($C172:C172)</f>
        <v>1</v>
      </c>
      <c r="Z172" s="29">
        <f>PRODUCT($C172:D172)</f>
        <v>0.95</v>
      </c>
      <c r="AA172" s="29">
        <f>PRODUCT($C172:E172)</f>
        <v>0.90249999999999997</v>
      </c>
      <c r="AB172" s="29">
        <f>PRODUCT($C172:F172)</f>
        <v>0.85737499999999989</v>
      </c>
      <c r="AC172" s="29">
        <f>PRODUCT($C172:G172)</f>
        <v>0.81450624999999988</v>
      </c>
      <c r="AD172" s="29">
        <f>PRODUCT($C172:H172)</f>
        <v>0.77378093749999988</v>
      </c>
      <c r="AE172" s="29">
        <f>PRODUCT($C172:I172)</f>
        <v>0.7350918906249998</v>
      </c>
      <c r="AF172" s="29">
        <f>PRODUCT($C172:J172)</f>
        <v>0.69833729609374973</v>
      </c>
      <c r="AG172" s="29">
        <f>PRODUCT($C172:K172)</f>
        <v>0.66342043128906225</v>
      </c>
      <c r="AH172" s="29">
        <f>PRODUCT($C172:L172)</f>
        <v>0.66010332913261693</v>
      </c>
      <c r="AI172" s="29">
        <f>PRODUCT($C172:M172)</f>
        <v>0.62709816267598606</v>
      </c>
      <c r="AJ172" s="29">
        <f>PRODUCT($C172:N172)</f>
        <v>0.62396267186260612</v>
      </c>
      <c r="AK172" s="29">
        <f>PRODUCT($C172:O172)</f>
        <v>0.62084285850329313</v>
      </c>
      <c r="AL172" s="29">
        <f>PRODUCT($C172:P172)</f>
        <v>0.58980071557812841</v>
      </c>
      <c r="AM172" s="29">
        <f>PRODUCT($C172:Q172)</f>
        <v>0.560310679799222</v>
      </c>
      <c r="AN172" s="29">
        <f>PRODUCT($C172:R172)</f>
        <v>0.53229514580926085</v>
      </c>
      <c r="AO172" s="29">
        <f>PRODUCT($C172:S172)</f>
        <v>0.52963367008021456</v>
      </c>
      <c r="AP172" s="29">
        <f>PRODUCT($C172:T172)</f>
        <v>0.52698550172981351</v>
      </c>
      <c r="AQ172" s="29">
        <f>PRODUCT($C172:U172)</f>
        <v>0.50063622664332286</v>
      </c>
      <c r="AR172" s="29">
        <f>PRODUCT($C172:V172)</f>
        <v>0.47560441531115671</v>
      </c>
      <c r="AU172">
        <f t="shared" si="18"/>
        <v>161</v>
      </c>
      <c r="AV172" s="30">
        <f>Y172*'Base no wds'!AA175</f>
        <v>0</v>
      </c>
      <c r="AW172" s="30">
        <f>Z172*'Base no wds'!AB175</f>
        <v>0</v>
      </c>
      <c r="AX172" s="30">
        <f>AA172*'Base no wds'!AC175</f>
        <v>0</v>
      </c>
      <c r="AY172" s="30">
        <f>AB172*'Base no wds'!AD175</f>
        <v>0</v>
      </c>
      <c r="AZ172" s="30">
        <f>AC172*'Base no wds'!AE175</f>
        <v>0</v>
      </c>
      <c r="BA172" s="30">
        <f>AD172*'Base no wds'!AF175</f>
        <v>0</v>
      </c>
      <c r="BB172" s="30">
        <f>AE172*'Base no wds'!AG175</f>
        <v>0</v>
      </c>
      <c r="BC172" s="30">
        <f>AF172*'Base no wds'!AH175</f>
        <v>0</v>
      </c>
      <c r="BD172" s="30">
        <f>AG172*'Base no wds'!AI175</f>
        <v>0.66342043128906225</v>
      </c>
      <c r="BE172" s="30">
        <f>AH172*'Base no wds'!AJ175</f>
        <v>0</v>
      </c>
      <c r="BF172" s="30">
        <f>AI172*'Base no wds'!AK175</f>
        <v>0.62709816267598606</v>
      </c>
      <c r="BG172" s="30">
        <f>AJ172*'Base no wds'!AL175</f>
        <v>0.62396267186260612</v>
      </c>
      <c r="BH172" s="30">
        <f>AK172*'Base no wds'!AM175</f>
        <v>0</v>
      </c>
      <c r="BI172" s="30">
        <f>AL172*'Base no wds'!AN175</f>
        <v>0</v>
      </c>
      <c r="BJ172" s="30">
        <f>AM172*'Base no wds'!AO175</f>
        <v>0</v>
      </c>
      <c r="BK172" s="30">
        <f>AN172*'Base no wds'!AP175</f>
        <v>0.53229514580926085</v>
      </c>
      <c r="BL172" s="30">
        <f>AO172*'Base no wds'!AQ175</f>
        <v>0.52963367008021456</v>
      </c>
      <c r="BM172" s="30">
        <f>AP172*'Base no wds'!AR175</f>
        <v>0</v>
      </c>
      <c r="BN172" s="30">
        <f>AQ172*'Base no wds'!AS175</f>
        <v>0</v>
      </c>
      <c r="BO172" s="30">
        <f>AR172*'Base no wds'!AT175</f>
        <v>0.47560441531115671</v>
      </c>
      <c r="BP172" s="8">
        <f t="shared" si="19"/>
        <v>3.4520144970282867</v>
      </c>
      <c r="BQ172" s="32">
        <f t="shared" si="15"/>
        <v>3</v>
      </c>
    </row>
    <row r="173" spans="1:69" x14ac:dyDescent="0.2">
      <c r="A173">
        <f t="shared" si="16"/>
        <v>162</v>
      </c>
      <c r="C173" s="29">
        <f>1-IF(C$10=0.5,0,IF('Base no wds'!Z176=1,'Base with wds'!$H$4,'Base with wds'!$H$5))</f>
        <v>1</v>
      </c>
      <c r="D173" s="29">
        <f>1-IF(D$10=0.5,0,IF('Base no wds'!AA176=1,'Base with wds'!$H$4,'Base with wds'!$H$5))</f>
        <v>0.95</v>
      </c>
      <c r="E173" s="29">
        <f>1-IF(E$10=0.5,0,IF('Base no wds'!AB176=1,'Base with wds'!$H$4,'Base with wds'!$H$5))</f>
        <v>0.95</v>
      </c>
      <c r="F173" s="29">
        <f>1-IF(F$10=0.5,0,IF('Base no wds'!AC176=1,'Base with wds'!$H$4,'Base with wds'!$H$5))</f>
        <v>0.95</v>
      </c>
      <c r="G173" s="29">
        <f>1-IF(G$10=0.5,0,IF('Base no wds'!AD176=1,'Base with wds'!$H$4,'Base with wds'!$H$5))</f>
        <v>0.995</v>
      </c>
      <c r="H173" s="29">
        <f>1-IF(H$10=0.5,0,IF('Base no wds'!AE176=1,'Base with wds'!$H$4,'Base with wds'!$H$5))</f>
        <v>0.95</v>
      </c>
      <c r="I173" s="29">
        <f>1-IF(I$10=0.5,0,IF('Base no wds'!AF176=1,'Base with wds'!$H$4,'Base with wds'!$H$5))</f>
        <v>0.95</v>
      </c>
      <c r="J173" s="29">
        <f>1-IF(J$10=0.5,0,IF('Base no wds'!AG176=1,'Base with wds'!$H$4,'Base with wds'!$H$5))</f>
        <v>0.995</v>
      </c>
      <c r="K173" s="29">
        <f>1-IF(K$10=0.5,0,IF('Base no wds'!AH176=1,'Base with wds'!$H$4,'Base with wds'!$H$5))</f>
        <v>0.995</v>
      </c>
      <c r="L173" s="29">
        <f>1-IF(L$10=0.5,0,IF('Base no wds'!AI176=1,'Base with wds'!$H$4,'Base with wds'!$H$5))</f>
        <v>0.95</v>
      </c>
      <c r="M173" s="29">
        <f>1-IF(M$10=0.5,0,IF('Base no wds'!AJ176=1,'Base with wds'!$H$4,'Base with wds'!$H$5))</f>
        <v>0.95</v>
      </c>
      <c r="N173" s="29">
        <f>1-IF(N$10=0.5,0,IF('Base no wds'!AK176=1,'Base with wds'!$H$4,'Base with wds'!$H$5))</f>
        <v>0.995</v>
      </c>
      <c r="O173" s="29">
        <f>1-IF(O$10=0.5,0,IF('Base no wds'!AL176=1,'Base with wds'!$H$4,'Base with wds'!$H$5))</f>
        <v>0.95</v>
      </c>
      <c r="P173" s="29">
        <f>1-IF(P$10=0.5,0,IF('Base no wds'!AM176=1,'Base with wds'!$H$4,'Base with wds'!$H$5))</f>
        <v>0.995</v>
      </c>
      <c r="Q173" s="29">
        <f>1-IF(Q$10=0.5,0,IF('Base no wds'!AN176=1,'Base with wds'!$H$4,'Base with wds'!$H$5))</f>
        <v>0.95</v>
      </c>
      <c r="R173" s="29">
        <f>1-IF(R$10=0.5,0,IF('Base no wds'!AO176=1,'Base with wds'!$H$4,'Base with wds'!$H$5))</f>
        <v>0.995</v>
      </c>
      <c r="S173" s="29">
        <f>1-IF(S$10=0.5,0,IF('Base no wds'!AP176=1,'Base with wds'!$H$4,'Base with wds'!$H$5))</f>
        <v>0.95</v>
      </c>
      <c r="T173" s="29">
        <f>1-IF(T$10=0.5,0,IF('Base no wds'!AQ176=1,'Base with wds'!$H$4,'Base with wds'!$H$5))</f>
        <v>0.995</v>
      </c>
      <c r="U173" s="29">
        <f>1-IF(U$10=0.5,0,IF('Base no wds'!AR176=1,'Base with wds'!$H$4,'Base with wds'!$H$5))</f>
        <v>0.95</v>
      </c>
      <c r="V173" s="29">
        <f>1-IF(V$10=0.5,0,IF('Base no wds'!AS176=1,'Base with wds'!$H$4,'Base with wds'!$H$5))</f>
        <v>0.995</v>
      </c>
      <c r="X173">
        <f t="shared" si="17"/>
        <v>162</v>
      </c>
      <c r="Y173" s="29">
        <f>PRODUCT($C173:C173)</f>
        <v>1</v>
      </c>
      <c r="Z173" s="29">
        <f>PRODUCT($C173:D173)</f>
        <v>0.95</v>
      </c>
      <c r="AA173" s="29">
        <f>PRODUCT($C173:E173)</f>
        <v>0.90249999999999997</v>
      </c>
      <c r="AB173" s="29">
        <f>PRODUCT($C173:F173)</f>
        <v>0.85737499999999989</v>
      </c>
      <c r="AC173" s="29">
        <f>PRODUCT($C173:G173)</f>
        <v>0.85308812499999986</v>
      </c>
      <c r="AD173" s="29">
        <f>PRODUCT($C173:H173)</f>
        <v>0.81043371874999981</v>
      </c>
      <c r="AE173" s="29">
        <f>PRODUCT($C173:I173)</f>
        <v>0.76991203281249976</v>
      </c>
      <c r="AF173" s="29">
        <f>PRODUCT($C173:J173)</f>
        <v>0.7660624726484373</v>
      </c>
      <c r="AG173" s="29">
        <f>PRODUCT($C173:K173)</f>
        <v>0.76223216028519514</v>
      </c>
      <c r="AH173" s="29">
        <f>PRODUCT($C173:L173)</f>
        <v>0.7241205522709353</v>
      </c>
      <c r="AI173" s="29">
        <f>PRODUCT($C173:M173)</f>
        <v>0.68791452465738856</v>
      </c>
      <c r="AJ173" s="29">
        <f>PRODUCT($C173:N173)</f>
        <v>0.68447495203410158</v>
      </c>
      <c r="AK173" s="29">
        <f>PRODUCT($C173:O173)</f>
        <v>0.65025120443239648</v>
      </c>
      <c r="AL173" s="29">
        <f>PRODUCT($C173:P173)</f>
        <v>0.64699994841023445</v>
      </c>
      <c r="AM173" s="29">
        <f>PRODUCT($C173:Q173)</f>
        <v>0.61464995098972275</v>
      </c>
      <c r="AN173" s="29">
        <f>PRODUCT($C173:R173)</f>
        <v>0.61157670123477414</v>
      </c>
      <c r="AO173" s="29">
        <f>PRODUCT($C173:S173)</f>
        <v>0.58099786617303539</v>
      </c>
      <c r="AP173" s="29">
        <f>PRODUCT($C173:T173)</f>
        <v>0.57809287684217026</v>
      </c>
      <c r="AQ173" s="29">
        <f>PRODUCT($C173:U173)</f>
        <v>0.5491882330000617</v>
      </c>
      <c r="AR173" s="29">
        <f>PRODUCT($C173:V173)</f>
        <v>0.54644229183506143</v>
      </c>
      <c r="AU173">
        <f t="shared" si="18"/>
        <v>162</v>
      </c>
      <c r="AV173" s="30">
        <f>Y173*'Base no wds'!AA176</f>
        <v>0</v>
      </c>
      <c r="AW173" s="30">
        <f>Z173*'Base no wds'!AB176</f>
        <v>0</v>
      </c>
      <c r="AX173" s="30">
        <f>AA173*'Base no wds'!AC176</f>
        <v>0</v>
      </c>
      <c r="AY173" s="30">
        <f>AB173*'Base no wds'!AD176</f>
        <v>0.85737499999999989</v>
      </c>
      <c r="AZ173" s="30">
        <f>AC173*'Base no wds'!AE176</f>
        <v>0</v>
      </c>
      <c r="BA173" s="30">
        <f>AD173*'Base no wds'!AF176</f>
        <v>0</v>
      </c>
      <c r="BB173" s="30">
        <f>AE173*'Base no wds'!AG176</f>
        <v>0.76991203281249976</v>
      </c>
      <c r="BC173" s="30">
        <f>AF173*'Base no wds'!AH176</f>
        <v>0.7660624726484373</v>
      </c>
      <c r="BD173" s="30">
        <f>AG173*'Base no wds'!AI176</f>
        <v>0</v>
      </c>
      <c r="BE173" s="30">
        <f>AH173*'Base no wds'!AJ176</f>
        <v>0</v>
      </c>
      <c r="BF173" s="30">
        <f>AI173*'Base no wds'!AK176</f>
        <v>0.68791452465738856</v>
      </c>
      <c r="BG173" s="30">
        <f>AJ173*'Base no wds'!AL176</f>
        <v>0</v>
      </c>
      <c r="BH173" s="30">
        <f>AK173*'Base no wds'!AM176</f>
        <v>0.65025120443239648</v>
      </c>
      <c r="BI173" s="30">
        <f>AL173*'Base no wds'!AN176</f>
        <v>0</v>
      </c>
      <c r="BJ173" s="30">
        <f>AM173*'Base no wds'!AO176</f>
        <v>0.61464995098972275</v>
      </c>
      <c r="BK173" s="30">
        <f>AN173*'Base no wds'!AP176</f>
        <v>0</v>
      </c>
      <c r="BL173" s="30">
        <f>AO173*'Base no wds'!AQ176</f>
        <v>0.58099786617303539</v>
      </c>
      <c r="BM173" s="30">
        <f>AP173*'Base no wds'!AR176</f>
        <v>0</v>
      </c>
      <c r="BN173" s="30">
        <f>AQ173*'Base no wds'!AS176</f>
        <v>0.5491882330000617</v>
      </c>
      <c r="BO173" s="30">
        <f>AR173*'Base no wds'!AT176</f>
        <v>0.54644229183506143</v>
      </c>
      <c r="BP173" s="8">
        <f t="shared" si="19"/>
        <v>6.0227935765486036</v>
      </c>
      <c r="BQ173" s="32">
        <f t="shared" si="15"/>
        <v>6</v>
      </c>
    </row>
    <row r="174" spans="1:69" x14ac:dyDescent="0.2">
      <c r="A174">
        <f t="shared" si="16"/>
        <v>163</v>
      </c>
      <c r="C174" s="29">
        <f>1-IF(C$10=0.5,0,IF('Base no wds'!Z177=1,'Base with wds'!$H$4,'Base with wds'!$H$5))</f>
        <v>1</v>
      </c>
      <c r="D174" s="29">
        <f>1-IF(D$10=0.5,0,IF('Base no wds'!AA177=1,'Base with wds'!$H$4,'Base with wds'!$H$5))</f>
        <v>0.95</v>
      </c>
      <c r="E174" s="29">
        <f>1-IF(E$10=0.5,0,IF('Base no wds'!AB177=1,'Base with wds'!$H$4,'Base with wds'!$H$5))</f>
        <v>0.995</v>
      </c>
      <c r="F174" s="29">
        <f>1-IF(F$10=0.5,0,IF('Base no wds'!AC177=1,'Base with wds'!$H$4,'Base with wds'!$H$5))</f>
        <v>0.995</v>
      </c>
      <c r="G174" s="29">
        <f>1-IF(G$10=0.5,0,IF('Base no wds'!AD177=1,'Base with wds'!$H$4,'Base with wds'!$H$5))</f>
        <v>0.995</v>
      </c>
      <c r="H174" s="29">
        <f>1-IF(H$10=0.5,0,IF('Base no wds'!AE177=1,'Base with wds'!$H$4,'Base with wds'!$H$5))</f>
        <v>0.95</v>
      </c>
      <c r="I174" s="29">
        <f>1-IF(I$10=0.5,0,IF('Base no wds'!AF177=1,'Base with wds'!$H$4,'Base with wds'!$H$5))</f>
        <v>0.995</v>
      </c>
      <c r="J174" s="29">
        <f>1-IF(J$10=0.5,0,IF('Base no wds'!AG177=1,'Base with wds'!$H$4,'Base with wds'!$H$5))</f>
        <v>0.95</v>
      </c>
      <c r="K174" s="29">
        <f>1-IF(K$10=0.5,0,IF('Base no wds'!AH177=1,'Base with wds'!$H$4,'Base with wds'!$H$5))</f>
        <v>0.95</v>
      </c>
      <c r="L174" s="29">
        <f>1-IF(L$10=0.5,0,IF('Base no wds'!AI177=1,'Base with wds'!$H$4,'Base with wds'!$H$5))</f>
        <v>0.995</v>
      </c>
      <c r="M174" s="29">
        <f>1-IF(M$10=0.5,0,IF('Base no wds'!AJ177=1,'Base with wds'!$H$4,'Base with wds'!$H$5))</f>
        <v>0.95</v>
      </c>
      <c r="N174" s="29">
        <f>1-IF(N$10=0.5,0,IF('Base no wds'!AK177=1,'Base with wds'!$H$4,'Base with wds'!$H$5))</f>
        <v>0.95</v>
      </c>
      <c r="O174" s="29">
        <f>1-IF(O$10=0.5,0,IF('Base no wds'!AL177=1,'Base with wds'!$H$4,'Base with wds'!$H$5))</f>
        <v>0.95</v>
      </c>
      <c r="P174" s="29">
        <f>1-IF(P$10=0.5,0,IF('Base no wds'!AM177=1,'Base with wds'!$H$4,'Base with wds'!$H$5))</f>
        <v>0.995</v>
      </c>
      <c r="Q174" s="29">
        <f>1-IF(Q$10=0.5,0,IF('Base no wds'!AN177=1,'Base with wds'!$H$4,'Base with wds'!$H$5))</f>
        <v>0.95</v>
      </c>
      <c r="R174" s="29">
        <f>1-IF(R$10=0.5,0,IF('Base no wds'!AO177=1,'Base with wds'!$H$4,'Base with wds'!$H$5))</f>
        <v>0.95</v>
      </c>
      <c r="S174" s="29">
        <f>1-IF(S$10=0.5,0,IF('Base no wds'!AP177=1,'Base with wds'!$H$4,'Base with wds'!$H$5))</f>
        <v>0.95</v>
      </c>
      <c r="T174" s="29">
        <f>1-IF(T$10=0.5,0,IF('Base no wds'!AQ177=1,'Base with wds'!$H$4,'Base with wds'!$H$5))</f>
        <v>0.95</v>
      </c>
      <c r="U174" s="29">
        <f>1-IF(U$10=0.5,0,IF('Base no wds'!AR177=1,'Base with wds'!$H$4,'Base with wds'!$H$5))</f>
        <v>0.995</v>
      </c>
      <c r="V174" s="29">
        <f>1-IF(V$10=0.5,0,IF('Base no wds'!AS177=1,'Base with wds'!$H$4,'Base with wds'!$H$5))</f>
        <v>0.95</v>
      </c>
      <c r="X174">
        <f t="shared" si="17"/>
        <v>163</v>
      </c>
      <c r="Y174" s="29">
        <f>PRODUCT($C174:C174)</f>
        <v>1</v>
      </c>
      <c r="Z174" s="29">
        <f>PRODUCT($C174:D174)</f>
        <v>0.95</v>
      </c>
      <c r="AA174" s="29">
        <f>PRODUCT($C174:E174)</f>
        <v>0.94524999999999992</v>
      </c>
      <c r="AB174" s="29">
        <f>PRODUCT($C174:F174)</f>
        <v>0.94052374999999988</v>
      </c>
      <c r="AC174" s="29">
        <f>PRODUCT($C174:G174)</f>
        <v>0.93582113124999988</v>
      </c>
      <c r="AD174" s="29">
        <f>PRODUCT($C174:H174)</f>
        <v>0.88903007468749984</v>
      </c>
      <c r="AE174" s="29">
        <f>PRODUCT($C174:I174)</f>
        <v>0.88458492431406233</v>
      </c>
      <c r="AF174" s="29">
        <f>PRODUCT($C174:J174)</f>
        <v>0.8403556780983592</v>
      </c>
      <c r="AG174" s="29">
        <f>PRODUCT($C174:K174)</f>
        <v>0.79833789419344126</v>
      </c>
      <c r="AH174" s="29">
        <f>PRODUCT($C174:L174)</f>
        <v>0.79434620472247408</v>
      </c>
      <c r="AI174" s="29">
        <f>PRODUCT($C174:M174)</f>
        <v>0.75462889448635029</v>
      </c>
      <c r="AJ174" s="29">
        <f>PRODUCT($C174:N174)</f>
        <v>0.71689744976203273</v>
      </c>
      <c r="AK174" s="29">
        <f>PRODUCT($C174:O174)</f>
        <v>0.68105257727393109</v>
      </c>
      <c r="AL174" s="29">
        <f>PRODUCT($C174:P174)</f>
        <v>0.67764731438756143</v>
      </c>
      <c r="AM174" s="29">
        <f>PRODUCT($C174:Q174)</f>
        <v>0.64376494866818335</v>
      </c>
      <c r="AN174" s="29">
        <f>PRODUCT($C174:R174)</f>
        <v>0.61157670123477414</v>
      </c>
      <c r="AO174" s="29">
        <f>PRODUCT($C174:S174)</f>
        <v>0.58099786617303539</v>
      </c>
      <c r="AP174" s="29">
        <f>PRODUCT($C174:T174)</f>
        <v>0.55194797286438357</v>
      </c>
      <c r="AQ174" s="29">
        <f>PRODUCT($C174:U174)</f>
        <v>0.5491882330000617</v>
      </c>
      <c r="AR174" s="29">
        <f>PRODUCT($C174:V174)</f>
        <v>0.5217288213500586</v>
      </c>
      <c r="AU174">
        <f t="shared" si="18"/>
        <v>163</v>
      </c>
      <c r="AV174" s="30">
        <f>Y174*'Base no wds'!AA177</f>
        <v>0</v>
      </c>
      <c r="AW174" s="30">
        <f>Z174*'Base no wds'!AB177</f>
        <v>0.95</v>
      </c>
      <c r="AX174" s="30">
        <f>AA174*'Base no wds'!AC177</f>
        <v>0.94524999999999992</v>
      </c>
      <c r="AY174" s="30">
        <f>AB174*'Base no wds'!AD177</f>
        <v>0.94052374999999988</v>
      </c>
      <c r="AZ174" s="30">
        <f>AC174*'Base no wds'!AE177</f>
        <v>0</v>
      </c>
      <c r="BA174" s="30">
        <f>AD174*'Base no wds'!AF177</f>
        <v>0.88903007468749984</v>
      </c>
      <c r="BB174" s="30">
        <f>AE174*'Base no wds'!AG177</f>
        <v>0</v>
      </c>
      <c r="BC174" s="30">
        <f>AF174*'Base no wds'!AH177</f>
        <v>0</v>
      </c>
      <c r="BD174" s="30">
        <f>AG174*'Base no wds'!AI177</f>
        <v>0.79833789419344126</v>
      </c>
      <c r="BE174" s="30">
        <f>AH174*'Base no wds'!AJ177</f>
        <v>0</v>
      </c>
      <c r="BF174" s="30">
        <f>AI174*'Base no wds'!AK177</f>
        <v>0</v>
      </c>
      <c r="BG174" s="30">
        <f>AJ174*'Base no wds'!AL177</f>
        <v>0</v>
      </c>
      <c r="BH174" s="30">
        <f>AK174*'Base no wds'!AM177</f>
        <v>0.68105257727393109</v>
      </c>
      <c r="BI174" s="30">
        <f>AL174*'Base no wds'!AN177</f>
        <v>0</v>
      </c>
      <c r="BJ174" s="30">
        <f>AM174*'Base no wds'!AO177</f>
        <v>0</v>
      </c>
      <c r="BK174" s="30">
        <f>AN174*'Base no wds'!AP177</f>
        <v>0</v>
      </c>
      <c r="BL174" s="30">
        <f>AO174*'Base no wds'!AQ177</f>
        <v>0</v>
      </c>
      <c r="BM174" s="30">
        <f>AP174*'Base no wds'!AR177</f>
        <v>0.55194797286438357</v>
      </c>
      <c r="BN174" s="30">
        <f>AQ174*'Base no wds'!AS177</f>
        <v>0</v>
      </c>
      <c r="BO174" s="30">
        <f>AR174*'Base no wds'!AT177</f>
        <v>0.5217288213500586</v>
      </c>
      <c r="BP174" s="8">
        <f t="shared" si="19"/>
        <v>6.277871090369314</v>
      </c>
      <c r="BQ174" s="32">
        <f t="shared" si="15"/>
        <v>6</v>
      </c>
    </row>
    <row r="175" spans="1:69" x14ac:dyDescent="0.2">
      <c r="A175">
        <f t="shared" si="16"/>
        <v>164</v>
      </c>
      <c r="C175" s="29">
        <f>1-IF(C$10=0.5,0,IF('Base no wds'!Z178=1,'Base with wds'!$H$4,'Base with wds'!$H$5))</f>
        <v>1</v>
      </c>
      <c r="D175" s="29">
        <f>1-IF(D$10=0.5,0,IF('Base no wds'!AA178=1,'Base with wds'!$H$4,'Base with wds'!$H$5))</f>
        <v>0.95</v>
      </c>
      <c r="E175" s="29">
        <f>1-IF(E$10=0.5,0,IF('Base no wds'!AB178=1,'Base with wds'!$H$4,'Base with wds'!$H$5))</f>
        <v>0.995</v>
      </c>
      <c r="F175" s="29">
        <f>1-IF(F$10=0.5,0,IF('Base no wds'!AC178=1,'Base with wds'!$H$4,'Base with wds'!$H$5))</f>
        <v>0.95</v>
      </c>
      <c r="G175" s="29">
        <f>1-IF(G$10=0.5,0,IF('Base no wds'!AD178=1,'Base with wds'!$H$4,'Base with wds'!$H$5))</f>
        <v>0.995</v>
      </c>
      <c r="H175" s="29">
        <f>1-IF(H$10=0.5,0,IF('Base no wds'!AE178=1,'Base with wds'!$H$4,'Base with wds'!$H$5))</f>
        <v>0.95</v>
      </c>
      <c r="I175" s="29">
        <f>1-IF(I$10=0.5,0,IF('Base no wds'!AF178=1,'Base with wds'!$H$4,'Base with wds'!$H$5))</f>
        <v>0.995</v>
      </c>
      <c r="J175" s="29">
        <f>1-IF(J$10=0.5,0,IF('Base no wds'!AG178=1,'Base with wds'!$H$4,'Base with wds'!$H$5))</f>
        <v>0.995</v>
      </c>
      <c r="K175" s="29">
        <f>1-IF(K$10=0.5,0,IF('Base no wds'!AH178=1,'Base with wds'!$H$4,'Base with wds'!$H$5))</f>
        <v>0.995</v>
      </c>
      <c r="L175" s="29">
        <f>1-IF(L$10=0.5,0,IF('Base no wds'!AI178=1,'Base with wds'!$H$4,'Base with wds'!$H$5))</f>
        <v>0.95</v>
      </c>
      <c r="M175" s="29">
        <f>1-IF(M$10=0.5,0,IF('Base no wds'!AJ178=1,'Base with wds'!$H$4,'Base with wds'!$H$5))</f>
        <v>0.995</v>
      </c>
      <c r="N175" s="29">
        <f>1-IF(N$10=0.5,0,IF('Base no wds'!AK178=1,'Base with wds'!$H$4,'Base with wds'!$H$5))</f>
        <v>0.95</v>
      </c>
      <c r="O175" s="29">
        <f>1-IF(O$10=0.5,0,IF('Base no wds'!AL178=1,'Base with wds'!$H$4,'Base with wds'!$H$5))</f>
        <v>0.95</v>
      </c>
      <c r="P175" s="29">
        <f>1-IF(P$10=0.5,0,IF('Base no wds'!AM178=1,'Base with wds'!$H$4,'Base with wds'!$H$5))</f>
        <v>0.95</v>
      </c>
      <c r="Q175" s="29">
        <f>1-IF(Q$10=0.5,0,IF('Base no wds'!AN178=1,'Base with wds'!$H$4,'Base with wds'!$H$5))</f>
        <v>0.995</v>
      </c>
      <c r="R175" s="29">
        <f>1-IF(R$10=0.5,0,IF('Base no wds'!AO178=1,'Base with wds'!$H$4,'Base with wds'!$H$5))</f>
        <v>0.95</v>
      </c>
      <c r="S175" s="29">
        <f>1-IF(S$10=0.5,0,IF('Base no wds'!AP178=1,'Base with wds'!$H$4,'Base with wds'!$H$5))</f>
        <v>0.95</v>
      </c>
      <c r="T175" s="29">
        <f>1-IF(T$10=0.5,0,IF('Base no wds'!AQ178=1,'Base with wds'!$H$4,'Base with wds'!$H$5))</f>
        <v>0.995</v>
      </c>
      <c r="U175" s="29">
        <f>1-IF(U$10=0.5,0,IF('Base no wds'!AR178=1,'Base with wds'!$H$4,'Base with wds'!$H$5))</f>
        <v>0.995</v>
      </c>
      <c r="V175" s="29">
        <f>1-IF(V$10=0.5,0,IF('Base no wds'!AS178=1,'Base with wds'!$H$4,'Base with wds'!$H$5))</f>
        <v>0.95</v>
      </c>
      <c r="X175">
        <f t="shared" si="17"/>
        <v>164</v>
      </c>
      <c r="Y175" s="29">
        <f>PRODUCT($C175:C175)</f>
        <v>1</v>
      </c>
      <c r="Z175" s="29">
        <f>PRODUCT($C175:D175)</f>
        <v>0.95</v>
      </c>
      <c r="AA175" s="29">
        <f>PRODUCT($C175:E175)</f>
        <v>0.94524999999999992</v>
      </c>
      <c r="AB175" s="29">
        <f>PRODUCT($C175:F175)</f>
        <v>0.89798749999999994</v>
      </c>
      <c r="AC175" s="29">
        <f>PRODUCT($C175:G175)</f>
        <v>0.8934975624999999</v>
      </c>
      <c r="AD175" s="29">
        <f>PRODUCT($C175:H175)</f>
        <v>0.84882268437499986</v>
      </c>
      <c r="AE175" s="29">
        <f>PRODUCT($C175:I175)</f>
        <v>0.84457857095312483</v>
      </c>
      <c r="AF175" s="29">
        <f>PRODUCT($C175:J175)</f>
        <v>0.8403556780983592</v>
      </c>
      <c r="AG175" s="29">
        <f>PRODUCT($C175:K175)</f>
        <v>0.83615389970786735</v>
      </c>
      <c r="AH175" s="29">
        <f>PRODUCT($C175:L175)</f>
        <v>0.79434620472247397</v>
      </c>
      <c r="AI175" s="29">
        <f>PRODUCT($C175:M175)</f>
        <v>0.7903744736988616</v>
      </c>
      <c r="AJ175" s="29">
        <f>PRODUCT($C175:N175)</f>
        <v>0.75085575001391847</v>
      </c>
      <c r="AK175" s="29">
        <f>PRODUCT($C175:O175)</f>
        <v>0.71331296251322251</v>
      </c>
      <c r="AL175" s="29">
        <f>PRODUCT($C175:P175)</f>
        <v>0.67764731438756132</v>
      </c>
      <c r="AM175" s="29">
        <f>PRODUCT($C175:Q175)</f>
        <v>0.67425907781562355</v>
      </c>
      <c r="AN175" s="29">
        <f>PRODUCT($C175:R175)</f>
        <v>0.64054612392484234</v>
      </c>
      <c r="AO175" s="29">
        <f>PRODUCT($C175:S175)</f>
        <v>0.60851881772860017</v>
      </c>
      <c r="AP175" s="29">
        <f>PRODUCT($C175:T175)</f>
        <v>0.60547622363995712</v>
      </c>
      <c r="AQ175" s="29">
        <f>PRODUCT($C175:U175)</f>
        <v>0.60244884252175734</v>
      </c>
      <c r="AR175" s="29">
        <f>PRODUCT($C175:V175)</f>
        <v>0.5723264003956694</v>
      </c>
      <c r="AU175">
        <f t="shared" si="18"/>
        <v>164</v>
      </c>
      <c r="AV175" s="30">
        <f>Y175*'Base no wds'!AA178</f>
        <v>0</v>
      </c>
      <c r="AW175" s="30">
        <f>Z175*'Base no wds'!AB178</f>
        <v>0.95</v>
      </c>
      <c r="AX175" s="30">
        <f>AA175*'Base no wds'!AC178</f>
        <v>0</v>
      </c>
      <c r="AY175" s="30">
        <f>AB175*'Base no wds'!AD178</f>
        <v>0.89798749999999994</v>
      </c>
      <c r="AZ175" s="30">
        <f>AC175*'Base no wds'!AE178</f>
        <v>0</v>
      </c>
      <c r="BA175" s="30">
        <f>AD175*'Base no wds'!AF178</f>
        <v>0.84882268437499986</v>
      </c>
      <c r="BB175" s="30">
        <f>AE175*'Base no wds'!AG178</f>
        <v>0.84457857095312483</v>
      </c>
      <c r="BC175" s="30">
        <f>AF175*'Base no wds'!AH178</f>
        <v>0.8403556780983592</v>
      </c>
      <c r="BD175" s="30">
        <f>AG175*'Base no wds'!AI178</f>
        <v>0</v>
      </c>
      <c r="BE175" s="30">
        <f>AH175*'Base no wds'!AJ178</f>
        <v>0.79434620472247397</v>
      </c>
      <c r="BF175" s="30">
        <f>AI175*'Base no wds'!AK178</f>
        <v>0</v>
      </c>
      <c r="BG175" s="30">
        <f>AJ175*'Base no wds'!AL178</f>
        <v>0</v>
      </c>
      <c r="BH175" s="30">
        <f>AK175*'Base no wds'!AM178</f>
        <v>0</v>
      </c>
      <c r="BI175" s="30">
        <f>AL175*'Base no wds'!AN178</f>
        <v>0.67764731438756132</v>
      </c>
      <c r="BJ175" s="30">
        <f>AM175*'Base no wds'!AO178</f>
        <v>0</v>
      </c>
      <c r="BK175" s="30">
        <f>AN175*'Base no wds'!AP178</f>
        <v>0</v>
      </c>
      <c r="BL175" s="30">
        <f>AO175*'Base no wds'!AQ178</f>
        <v>0.60851881772860017</v>
      </c>
      <c r="BM175" s="30">
        <f>AP175*'Base no wds'!AR178</f>
        <v>0.60547622363995712</v>
      </c>
      <c r="BN175" s="30">
        <f>AQ175*'Base no wds'!AS178</f>
        <v>0</v>
      </c>
      <c r="BO175" s="30">
        <f>AR175*'Base no wds'!AT178</f>
        <v>0</v>
      </c>
      <c r="BP175" s="8">
        <f t="shared" si="19"/>
        <v>7.0677329939050768</v>
      </c>
      <c r="BQ175" s="32">
        <f t="shared" si="15"/>
        <v>7</v>
      </c>
    </row>
    <row r="176" spans="1:69" x14ac:dyDescent="0.2">
      <c r="A176">
        <f t="shared" si="16"/>
        <v>165</v>
      </c>
      <c r="C176" s="29">
        <f>1-IF(C$10=0.5,0,IF('Base no wds'!Z179=1,'Base with wds'!$H$4,'Base with wds'!$H$5))</f>
        <v>1</v>
      </c>
      <c r="D176" s="29">
        <f>1-IF(D$10=0.5,0,IF('Base no wds'!AA179=1,'Base with wds'!$H$4,'Base with wds'!$H$5))</f>
        <v>0.95</v>
      </c>
      <c r="E176" s="29">
        <f>1-IF(E$10=0.5,0,IF('Base no wds'!AB179=1,'Base with wds'!$H$4,'Base with wds'!$H$5))</f>
        <v>0.995</v>
      </c>
      <c r="F176" s="29">
        <f>1-IF(F$10=0.5,0,IF('Base no wds'!AC179=1,'Base with wds'!$H$4,'Base with wds'!$H$5))</f>
        <v>0.995</v>
      </c>
      <c r="G176" s="29">
        <f>1-IF(G$10=0.5,0,IF('Base no wds'!AD179=1,'Base with wds'!$H$4,'Base with wds'!$H$5))</f>
        <v>0.95</v>
      </c>
      <c r="H176" s="29">
        <f>1-IF(H$10=0.5,0,IF('Base no wds'!AE179=1,'Base with wds'!$H$4,'Base with wds'!$H$5))</f>
        <v>0.95</v>
      </c>
      <c r="I176" s="29">
        <f>1-IF(I$10=0.5,0,IF('Base no wds'!AF179=1,'Base with wds'!$H$4,'Base with wds'!$H$5))</f>
        <v>0.995</v>
      </c>
      <c r="J176" s="29">
        <f>1-IF(J$10=0.5,0,IF('Base no wds'!AG179=1,'Base with wds'!$H$4,'Base with wds'!$H$5))</f>
        <v>0.95</v>
      </c>
      <c r="K176" s="29">
        <f>1-IF(K$10=0.5,0,IF('Base no wds'!AH179=1,'Base with wds'!$H$4,'Base with wds'!$H$5))</f>
        <v>0.995</v>
      </c>
      <c r="L176" s="29">
        <f>1-IF(L$10=0.5,0,IF('Base no wds'!AI179=1,'Base with wds'!$H$4,'Base with wds'!$H$5))</f>
        <v>0.95</v>
      </c>
      <c r="M176" s="29">
        <f>1-IF(M$10=0.5,0,IF('Base no wds'!AJ179=1,'Base with wds'!$H$4,'Base with wds'!$H$5))</f>
        <v>0.95</v>
      </c>
      <c r="N176" s="29">
        <f>1-IF(N$10=0.5,0,IF('Base no wds'!AK179=1,'Base with wds'!$H$4,'Base with wds'!$H$5))</f>
        <v>0.95</v>
      </c>
      <c r="O176" s="29">
        <f>1-IF(O$10=0.5,0,IF('Base no wds'!AL179=1,'Base with wds'!$H$4,'Base with wds'!$H$5))</f>
        <v>0.995</v>
      </c>
      <c r="P176" s="29">
        <f>1-IF(P$10=0.5,0,IF('Base no wds'!AM179=1,'Base with wds'!$H$4,'Base with wds'!$H$5))</f>
        <v>0.95</v>
      </c>
      <c r="Q176" s="29">
        <f>1-IF(Q$10=0.5,0,IF('Base no wds'!AN179=1,'Base with wds'!$H$4,'Base with wds'!$H$5))</f>
        <v>0.995</v>
      </c>
      <c r="R176" s="29">
        <f>1-IF(R$10=0.5,0,IF('Base no wds'!AO179=1,'Base with wds'!$H$4,'Base with wds'!$H$5))</f>
        <v>0.995</v>
      </c>
      <c r="S176" s="29">
        <f>1-IF(S$10=0.5,0,IF('Base no wds'!AP179=1,'Base with wds'!$H$4,'Base with wds'!$H$5))</f>
        <v>0.95</v>
      </c>
      <c r="T176" s="29">
        <f>1-IF(T$10=0.5,0,IF('Base no wds'!AQ179=1,'Base with wds'!$H$4,'Base with wds'!$H$5))</f>
        <v>0.995</v>
      </c>
      <c r="U176" s="29">
        <f>1-IF(U$10=0.5,0,IF('Base no wds'!AR179=1,'Base with wds'!$H$4,'Base with wds'!$H$5))</f>
        <v>0.95</v>
      </c>
      <c r="V176" s="29">
        <f>1-IF(V$10=0.5,0,IF('Base no wds'!AS179=1,'Base with wds'!$H$4,'Base with wds'!$H$5))</f>
        <v>0.995</v>
      </c>
      <c r="X176">
        <f t="shared" si="17"/>
        <v>165</v>
      </c>
      <c r="Y176" s="29">
        <f>PRODUCT($C176:C176)</f>
        <v>1</v>
      </c>
      <c r="Z176" s="29">
        <f>PRODUCT($C176:D176)</f>
        <v>0.95</v>
      </c>
      <c r="AA176" s="29">
        <f>PRODUCT($C176:E176)</f>
        <v>0.94524999999999992</v>
      </c>
      <c r="AB176" s="29">
        <f>PRODUCT($C176:F176)</f>
        <v>0.94052374999999988</v>
      </c>
      <c r="AC176" s="29">
        <f>PRODUCT($C176:G176)</f>
        <v>0.8934975624999999</v>
      </c>
      <c r="AD176" s="29">
        <f>PRODUCT($C176:H176)</f>
        <v>0.84882268437499986</v>
      </c>
      <c r="AE176" s="29">
        <f>PRODUCT($C176:I176)</f>
        <v>0.84457857095312483</v>
      </c>
      <c r="AF176" s="29">
        <f>PRODUCT($C176:J176)</f>
        <v>0.80234964240546858</v>
      </c>
      <c r="AG176" s="29">
        <f>PRODUCT($C176:K176)</f>
        <v>0.79833789419344126</v>
      </c>
      <c r="AH176" s="29">
        <f>PRODUCT($C176:L176)</f>
        <v>0.75842099948376918</v>
      </c>
      <c r="AI176" s="29">
        <f>PRODUCT($C176:M176)</f>
        <v>0.72049994950958063</v>
      </c>
      <c r="AJ176" s="29">
        <f>PRODUCT($C176:N176)</f>
        <v>0.68447495203410158</v>
      </c>
      <c r="AK176" s="29">
        <f>PRODUCT($C176:O176)</f>
        <v>0.68105257727393109</v>
      </c>
      <c r="AL176" s="29">
        <f>PRODUCT($C176:P176)</f>
        <v>0.64699994841023456</v>
      </c>
      <c r="AM176" s="29">
        <f>PRODUCT($C176:Q176)</f>
        <v>0.64376494866818335</v>
      </c>
      <c r="AN176" s="29">
        <f>PRODUCT($C176:R176)</f>
        <v>0.64054612392484245</v>
      </c>
      <c r="AO176" s="29">
        <f>PRODUCT($C176:S176)</f>
        <v>0.60851881772860028</v>
      </c>
      <c r="AP176" s="29">
        <f>PRODUCT($C176:T176)</f>
        <v>0.60547622363995723</v>
      </c>
      <c r="AQ176" s="29">
        <f>PRODUCT($C176:U176)</f>
        <v>0.57520241245795933</v>
      </c>
      <c r="AR176" s="29">
        <f>PRODUCT($C176:V176)</f>
        <v>0.57232640039566951</v>
      </c>
      <c r="AU176">
        <f t="shared" si="18"/>
        <v>165</v>
      </c>
      <c r="AV176" s="30">
        <f>Y176*'Base no wds'!AA179</f>
        <v>0</v>
      </c>
      <c r="AW176" s="30">
        <f>Z176*'Base no wds'!AB179</f>
        <v>0.95</v>
      </c>
      <c r="AX176" s="30">
        <f>AA176*'Base no wds'!AC179</f>
        <v>0.94524999999999992</v>
      </c>
      <c r="AY176" s="30">
        <f>AB176*'Base no wds'!AD179</f>
        <v>0</v>
      </c>
      <c r="AZ176" s="30">
        <f>AC176*'Base no wds'!AE179</f>
        <v>0</v>
      </c>
      <c r="BA176" s="30">
        <f>AD176*'Base no wds'!AF179</f>
        <v>0.84882268437499986</v>
      </c>
      <c r="BB176" s="30">
        <f>AE176*'Base no wds'!AG179</f>
        <v>0</v>
      </c>
      <c r="BC176" s="30">
        <f>AF176*'Base no wds'!AH179</f>
        <v>0.80234964240546858</v>
      </c>
      <c r="BD176" s="30">
        <f>AG176*'Base no wds'!AI179</f>
        <v>0</v>
      </c>
      <c r="BE176" s="30">
        <f>AH176*'Base no wds'!AJ179</f>
        <v>0</v>
      </c>
      <c r="BF176" s="30">
        <f>AI176*'Base no wds'!AK179</f>
        <v>0</v>
      </c>
      <c r="BG176" s="30">
        <f>AJ176*'Base no wds'!AL179</f>
        <v>0.68447495203410158</v>
      </c>
      <c r="BH176" s="30">
        <f>AK176*'Base no wds'!AM179</f>
        <v>0</v>
      </c>
      <c r="BI176" s="30">
        <f>AL176*'Base no wds'!AN179</f>
        <v>0.64699994841023456</v>
      </c>
      <c r="BJ176" s="30">
        <f>AM176*'Base no wds'!AO179</f>
        <v>0.64376494866818335</v>
      </c>
      <c r="BK176" s="30">
        <f>AN176*'Base no wds'!AP179</f>
        <v>0</v>
      </c>
      <c r="BL176" s="30">
        <f>AO176*'Base no wds'!AQ179</f>
        <v>0.60851881772860028</v>
      </c>
      <c r="BM176" s="30">
        <f>AP176*'Base no wds'!AR179</f>
        <v>0</v>
      </c>
      <c r="BN176" s="30">
        <f>AQ176*'Base no wds'!AS179</f>
        <v>0.57520241245795933</v>
      </c>
      <c r="BO176" s="30">
        <f>AR176*'Base no wds'!AT179</f>
        <v>0</v>
      </c>
      <c r="BP176" s="8">
        <f t="shared" si="19"/>
        <v>6.7053834060795481</v>
      </c>
      <c r="BQ176" s="32">
        <f t="shared" si="15"/>
        <v>7</v>
      </c>
    </row>
    <row r="177" spans="1:69" x14ac:dyDescent="0.2">
      <c r="A177">
        <f t="shared" si="16"/>
        <v>166</v>
      </c>
      <c r="C177" s="29">
        <f>1-IF(C$10=0.5,0,IF('Base no wds'!Z180=1,'Base with wds'!$H$4,'Base with wds'!$H$5))</f>
        <v>1</v>
      </c>
      <c r="D177" s="29">
        <f>1-IF(D$10=0.5,0,IF('Base no wds'!AA180=1,'Base with wds'!$H$4,'Base with wds'!$H$5))</f>
        <v>0.95</v>
      </c>
      <c r="E177" s="29">
        <f>1-IF(E$10=0.5,0,IF('Base no wds'!AB180=1,'Base with wds'!$H$4,'Base with wds'!$H$5))</f>
        <v>0.95</v>
      </c>
      <c r="F177" s="29">
        <f>1-IF(F$10=0.5,0,IF('Base no wds'!AC180=1,'Base with wds'!$H$4,'Base with wds'!$H$5))</f>
        <v>0.95</v>
      </c>
      <c r="G177" s="29">
        <f>1-IF(G$10=0.5,0,IF('Base no wds'!AD180=1,'Base with wds'!$H$4,'Base with wds'!$H$5))</f>
        <v>0.95</v>
      </c>
      <c r="H177" s="29">
        <f>1-IF(H$10=0.5,0,IF('Base no wds'!AE180=1,'Base with wds'!$H$4,'Base with wds'!$H$5))</f>
        <v>0.995</v>
      </c>
      <c r="I177" s="29">
        <f>1-IF(I$10=0.5,0,IF('Base no wds'!AF180=1,'Base with wds'!$H$4,'Base with wds'!$H$5))</f>
        <v>0.995</v>
      </c>
      <c r="J177" s="29">
        <f>1-IF(J$10=0.5,0,IF('Base no wds'!AG180=1,'Base with wds'!$H$4,'Base with wds'!$H$5))</f>
        <v>0.95</v>
      </c>
      <c r="K177" s="29">
        <f>1-IF(K$10=0.5,0,IF('Base no wds'!AH180=1,'Base with wds'!$H$4,'Base with wds'!$H$5))</f>
        <v>0.95</v>
      </c>
      <c r="L177" s="29">
        <f>1-IF(L$10=0.5,0,IF('Base no wds'!AI180=1,'Base with wds'!$H$4,'Base with wds'!$H$5))</f>
        <v>0.995</v>
      </c>
      <c r="M177" s="29">
        <f>1-IF(M$10=0.5,0,IF('Base no wds'!AJ180=1,'Base with wds'!$H$4,'Base with wds'!$H$5))</f>
        <v>0.95</v>
      </c>
      <c r="N177" s="29">
        <f>1-IF(N$10=0.5,0,IF('Base no wds'!AK180=1,'Base with wds'!$H$4,'Base with wds'!$H$5))</f>
        <v>0.95</v>
      </c>
      <c r="O177" s="29">
        <f>1-IF(O$10=0.5,0,IF('Base no wds'!AL180=1,'Base with wds'!$H$4,'Base with wds'!$H$5))</f>
        <v>0.95</v>
      </c>
      <c r="P177" s="29">
        <f>1-IF(P$10=0.5,0,IF('Base no wds'!AM180=1,'Base with wds'!$H$4,'Base with wds'!$H$5))</f>
        <v>0.95</v>
      </c>
      <c r="Q177" s="29">
        <f>1-IF(Q$10=0.5,0,IF('Base no wds'!AN180=1,'Base with wds'!$H$4,'Base with wds'!$H$5))</f>
        <v>0.95</v>
      </c>
      <c r="R177" s="29">
        <f>1-IF(R$10=0.5,0,IF('Base no wds'!AO180=1,'Base with wds'!$H$4,'Base with wds'!$H$5))</f>
        <v>0.95</v>
      </c>
      <c r="S177" s="29">
        <f>1-IF(S$10=0.5,0,IF('Base no wds'!AP180=1,'Base with wds'!$H$4,'Base with wds'!$H$5))</f>
        <v>0.95</v>
      </c>
      <c r="T177" s="29">
        <f>1-IF(T$10=0.5,0,IF('Base no wds'!AQ180=1,'Base with wds'!$H$4,'Base with wds'!$H$5))</f>
        <v>0.95</v>
      </c>
      <c r="U177" s="29">
        <f>1-IF(U$10=0.5,0,IF('Base no wds'!AR180=1,'Base with wds'!$H$4,'Base with wds'!$H$5))</f>
        <v>0.995</v>
      </c>
      <c r="V177" s="29">
        <f>1-IF(V$10=0.5,0,IF('Base no wds'!AS180=1,'Base with wds'!$H$4,'Base with wds'!$H$5))</f>
        <v>0.995</v>
      </c>
      <c r="X177">
        <f t="shared" si="17"/>
        <v>166</v>
      </c>
      <c r="Y177" s="29">
        <f>PRODUCT($C177:C177)</f>
        <v>1</v>
      </c>
      <c r="Z177" s="29">
        <f>PRODUCT($C177:D177)</f>
        <v>0.95</v>
      </c>
      <c r="AA177" s="29">
        <f>PRODUCT($C177:E177)</f>
        <v>0.90249999999999997</v>
      </c>
      <c r="AB177" s="29">
        <f>PRODUCT($C177:F177)</f>
        <v>0.85737499999999989</v>
      </c>
      <c r="AC177" s="29">
        <f>PRODUCT($C177:G177)</f>
        <v>0.81450624999999988</v>
      </c>
      <c r="AD177" s="29">
        <f>PRODUCT($C177:H177)</f>
        <v>0.81043371874999992</v>
      </c>
      <c r="AE177" s="29">
        <f>PRODUCT($C177:I177)</f>
        <v>0.8063815501562499</v>
      </c>
      <c r="AF177" s="29">
        <f>PRODUCT($C177:J177)</f>
        <v>0.76606247264843741</v>
      </c>
      <c r="AG177" s="29">
        <f>PRODUCT($C177:K177)</f>
        <v>0.72775934901601547</v>
      </c>
      <c r="AH177" s="29">
        <f>PRODUCT($C177:L177)</f>
        <v>0.72412055227093541</v>
      </c>
      <c r="AI177" s="29">
        <f>PRODUCT($C177:M177)</f>
        <v>0.68791452465738856</v>
      </c>
      <c r="AJ177" s="29">
        <f>PRODUCT($C177:N177)</f>
        <v>0.6535187984245191</v>
      </c>
      <c r="AK177" s="29">
        <f>PRODUCT($C177:O177)</f>
        <v>0.62084285850329313</v>
      </c>
      <c r="AL177" s="29">
        <f>PRODUCT($C177:P177)</f>
        <v>0.58980071557812841</v>
      </c>
      <c r="AM177" s="29">
        <f>PRODUCT($C177:Q177)</f>
        <v>0.560310679799222</v>
      </c>
      <c r="AN177" s="29">
        <f>PRODUCT($C177:R177)</f>
        <v>0.53229514580926085</v>
      </c>
      <c r="AO177" s="29">
        <f>PRODUCT($C177:S177)</f>
        <v>0.50568038851879782</v>
      </c>
      <c r="AP177" s="29">
        <f>PRODUCT($C177:T177)</f>
        <v>0.48039636909285788</v>
      </c>
      <c r="AQ177" s="29">
        <f>PRODUCT($C177:U177)</f>
        <v>0.47799438724739357</v>
      </c>
      <c r="AR177" s="29">
        <f>PRODUCT($C177:V177)</f>
        <v>0.4756044153111566</v>
      </c>
      <c r="AU177">
        <f t="shared" si="18"/>
        <v>166</v>
      </c>
      <c r="AV177" s="30">
        <f>Y177*'Base no wds'!AA180</f>
        <v>0</v>
      </c>
      <c r="AW177" s="30">
        <f>Z177*'Base no wds'!AB180</f>
        <v>0</v>
      </c>
      <c r="AX177" s="30">
        <f>AA177*'Base no wds'!AC180</f>
        <v>0</v>
      </c>
      <c r="AY177" s="30">
        <f>AB177*'Base no wds'!AD180</f>
        <v>0</v>
      </c>
      <c r="AZ177" s="30">
        <f>AC177*'Base no wds'!AE180</f>
        <v>0.81450624999999988</v>
      </c>
      <c r="BA177" s="30">
        <f>AD177*'Base no wds'!AF180</f>
        <v>0.81043371874999992</v>
      </c>
      <c r="BB177" s="30">
        <f>AE177*'Base no wds'!AG180</f>
        <v>0</v>
      </c>
      <c r="BC177" s="30">
        <f>AF177*'Base no wds'!AH180</f>
        <v>0</v>
      </c>
      <c r="BD177" s="30">
        <f>AG177*'Base no wds'!AI180</f>
        <v>0.72775934901601547</v>
      </c>
      <c r="BE177" s="30">
        <f>AH177*'Base no wds'!AJ180</f>
        <v>0</v>
      </c>
      <c r="BF177" s="30">
        <f>AI177*'Base no wds'!AK180</f>
        <v>0</v>
      </c>
      <c r="BG177" s="30">
        <f>AJ177*'Base no wds'!AL180</f>
        <v>0</v>
      </c>
      <c r="BH177" s="30">
        <f>AK177*'Base no wds'!AM180</f>
        <v>0</v>
      </c>
      <c r="BI177" s="30">
        <f>AL177*'Base no wds'!AN180</f>
        <v>0</v>
      </c>
      <c r="BJ177" s="30">
        <f>AM177*'Base no wds'!AO180</f>
        <v>0</v>
      </c>
      <c r="BK177" s="30">
        <f>AN177*'Base no wds'!AP180</f>
        <v>0</v>
      </c>
      <c r="BL177" s="30">
        <f>AO177*'Base no wds'!AQ180</f>
        <v>0</v>
      </c>
      <c r="BM177" s="30">
        <f>AP177*'Base no wds'!AR180</f>
        <v>0.48039636909285788</v>
      </c>
      <c r="BN177" s="30">
        <f>AQ177*'Base no wds'!AS180</f>
        <v>0.47799438724739357</v>
      </c>
      <c r="BO177" s="30">
        <f>AR177*'Base no wds'!AT180</f>
        <v>0</v>
      </c>
      <c r="BP177" s="8">
        <f t="shared" si="19"/>
        <v>3.3110900741062665</v>
      </c>
      <c r="BQ177" s="32">
        <f t="shared" si="15"/>
        <v>3</v>
      </c>
    </row>
    <row r="178" spans="1:69" x14ac:dyDescent="0.2">
      <c r="A178">
        <f t="shared" si="16"/>
        <v>167</v>
      </c>
      <c r="C178" s="29">
        <f>1-IF(C$10=0.5,0,IF('Base no wds'!Z181=1,'Base with wds'!$H$4,'Base with wds'!$H$5))</f>
        <v>1</v>
      </c>
      <c r="D178" s="29">
        <f>1-IF(D$10=0.5,0,IF('Base no wds'!AA181=1,'Base with wds'!$H$4,'Base with wds'!$H$5))</f>
        <v>0.995</v>
      </c>
      <c r="E178" s="29">
        <f>1-IF(E$10=0.5,0,IF('Base no wds'!AB181=1,'Base with wds'!$H$4,'Base with wds'!$H$5))</f>
        <v>0.95</v>
      </c>
      <c r="F178" s="29">
        <f>1-IF(F$10=0.5,0,IF('Base no wds'!AC181=1,'Base with wds'!$H$4,'Base with wds'!$H$5))</f>
        <v>0.995</v>
      </c>
      <c r="G178" s="29">
        <f>1-IF(G$10=0.5,0,IF('Base no wds'!AD181=1,'Base with wds'!$H$4,'Base with wds'!$H$5))</f>
        <v>0.95</v>
      </c>
      <c r="H178" s="29">
        <f>1-IF(H$10=0.5,0,IF('Base no wds'!AE181=1,'Base with wds'!$H$4,'Base with wds'!$H$5))</f>
        <v>0.995</v>
      </c>
      <c r="I178" s="29">
        <f>1-IF(I$10=0.5,0,IF('Base no wds'!AF181=1,'Base with wds'!$H$4,'Base with wds'!$H$5))</f>
        <v>0.95</v>
      </c>
      <c r="J178" s="29">
        <f>1-IF(J$10=0.5,0,IF('Base no wds'!AG181=1,'Base with wds'!$H$4,'Base with wds'!$H$5))</f>
        <v>0.995</v>
      </c>
      <c r="K178" s="29">
        <f>1-IF(K$10=0.5,0,IF('Base no wds'!AH181=1,'Base with wds'!$H$4,'Base with wds'!$H$5))</f>
        <v>0.95</v>
      </c>
      <c r="L178" s="29">
        <f>1-IF(L$10=0.5,0,IF('Base no wds'!AI181=1,'Base with wds'!$H$4,'Base with wds'!$H$5))</f>
        <v>0.95</v>
      </c>
      <c r="M178" s="29">
        <f>1-IF(M$10=0.5,0,IF('Base no wds'!AJ181=1,'Base with wds'!$H$4,'Base with wds'!$H$5))</f>
        <v>0.95</v>
      </c>
      <c r="N178" s="29">
        <f>1-IF(N$10=0.5,0,IF('Base no wds'!AK181=1,'Base with wds'!$H$4,'Base with wds'!$H$5))</f>
        <v>0.95</v>
      </c>
      <c r="O178" s="29">
        <f>1-IF(O$10=0.5,0,IF('Base no wds'!AL181=1,'Base with wds'!$H$4,'Base with wds'!$H$5))</f>
        <v>0.95</v>
      </c>
      <c r="P178" s="29">
        <f>1-IF(P$10=0.5,0,IF('Base no wds'!AM181=1,'Base with wds'!$H$4,'Base with wds'!$H$5))</f>
        <v>0.95</v>
      </c>
      <c r="Q178" s="29">
        <f>1-IF(Q$10=0.5,0,IF('Base no wds'!AN181=1,'Base with wds'!$H$4,'Base with wds'!$H$5))</f>
        <v>0.95</v>
      </c>
      <c r="R178" s="29">
        <f>1-IF(R$10=0.5,0,IF('Base no wds'!AO181=1,'Base with wds'!$H$4,'Base with wds'!$H$5))</f>
        <v>0.95</v>
      </c>
      <c r="S178" s="29">
        <f>1-IF(S$10=0.5,0,IF('Base no wds'!AP181=1,'Base with wds'!$H$4,'Base with wds'!$H$5))</f>
        <v>0.995</v>
      </c>
      <c r="T178" s="29">
        <f>1-IF(T$10=0.5,0,IF('Base no wds'!AQ181=1,'Base with wds'!$H$4,'Base with wds'!$H$5))</f>
        <v>0.995</v>
      </c>
      <c r="U178" s="29">
        <f>1-IF(U$10=0.5,0,IF('Base no wds'!AR181=1,'Base with wds'!$H$4,'Base with wds'!$H$5))</f>
        <v>0.95</v>
      </c>
      <c r="V178" s="29">
        <f>1-IF(V$10=0.5,0,IF('Base no wds'!AS181=1,'Base with wds'!$H$4,'Base with wds'!$H$5))</f>
        <v>0.95</v>
      </c>
      <c r="X178">
        <f t="shared" si="17"/>
        <v>167</v>
      </c>
      <c r="Y178" s="29">
        <f>PRODUCT($C178:C178)</f>
        <v>1</v>
      </c>
      <c r="Z178" s="29">
        <f>PRODUCT($C178:D178)</f>
        <v>0.995</v>
      </c>
      <c r="AA178" s="29">
        <f>PRODUCT($C178:E178)</f>
        <v>0.94524999999999992</v>
      </c>
      <c r="AB178" s="29">
        <f>PRODUCT($C178:F178)</f>
        <v>0.94052374999999988</v>
      </c>
      <c r="AC178" s="29">
        <f>PRODUCT($C178:G178)</f>
        <v>0.8934975624999999</v>
      </c>
      <c r="AD178" s="29">
        <f>PRODUCT($C178:H178)</f>
        <v>0.88903007468749995</v>
      </c>
      <c r="AE178" s="29">
        <f>PRODUCT($C178:I178)</f>
        <v>0.84457857095312494</v>
      </c>
      <c r="AF178" s="29">
        <f>PRODUCT($C178:J178)</f>
        <v>0.84035567809835932</v>
      </c>
      <c r="AG178" s="29">
        <f>PRODUCT($C178:K178)</f>
        <v>0.79833789419344137</v>
      </c>
      <c r="AH178" s="29">
        <f>PRODUCT($C178:L178)</f>
        <v>0.75842099948376929</v>
      </c>
      <c r="AI178" s="29">
        <f>PRODUCT($C178:M178)</f>
        <v>0.72049994950958074</v>
      </c>
      <c r="AJ178" s="29">
        <f>PRODUCT($C178:N178)</f>
        <v>0.68447495203410169</v>
      </c>
      <c r="AK178" s="29">
        <f>PRODUCT($C178:O178)</f>
        <v>0.65025120443239659</v>
      </c>
      <c r="AL178" s="29">
        <f>PRODUCT($C178:P178)</f>
        <v>0.61773864421077673</v>
      </c>
      <c r="AM178" s="29">
        <f>PRODUCT($C178:Q178)</f>
        <v>0.58685171200023789</v>
      </c>
      <c r="AN178" s="29">
        <f>PRODUCT($C178:R178)</f>
        <v>0.55750912640022598</v>
      </c>
      <c r="AO178" s="29">
        <f>PRODUCT($C178:S178)</f>
        <v>0.55472158076822486</v>
      </c>
      <c r="AP178" s="29">
        <f>PRODUCT($C178:T178)</f>
        <v>0.55194797286438368</v>
      </c>
      <c r="AQ178" s="29">
        <f>PRODUCT($C178:U178)</f>
        <v>0.52435057422116449</v>
      </c>
      <c r="AR178" s="29">
        <f>PRODUCT($C178:V178)</f>
        <v>0.49813304551010623</v>
      </c>
      <c r="AU178">
        <f t="shared" si="18"/>
        <v>167</v>
      </c>
      <c r="AV178" s="30">
        <f>Y178*'Base no wds'!AA181</f>
        <v>1</v>
      </c>
      <c r="AW178" s="30">
        <f>Z178*'Base no wds'!AB181</f>
        <v>0</v>
      </c>
      <c r="AX178" s="30">
        <f>AA178*'Base no wds'!AC181</f>
        <v>0.94524999999999992</v>
      </c>
      <c r="AY178" s="30">
        <f>AB178*'Base no wds'!AD181</f>
        <v>0</v>
      </c>
      <c r="AZ178" s="30">
        <f>AC178*'Base no wds'!AE181</f>
        <v>0.8934975624999999</v>
      </c>
      <c r="BA178" s="30">
        <f>AD178*'Base no wds'!AF181</f>
        <v>0</v>
      </c>
      <c r="BB178" s="30">
        <f>AE178*'Base no wds'!AG181</f>
        <v>0.84457857095312494</v>
      </c>
      <c r="BC178" s="30">
        <f>AF178*'Base no wds'!AH181</f>
        <v>0</v>
      </c>
      <c r="BD178" s="30">
        <f>AG178*'Base no wds'!AI181</f>
        <v>0</v>
      </c>
      <c r="BE178" s="30">
        <f>AH178*'Base no wds'!AJ181</f>
        <v>0</v>
      </c>
      <c r="BF178" s="30">
        <f>AI178*'Base no wds'!AK181</f>
        <v>0</v>
      </c>
      <c r="BG178" s="30">
        <f>AJ178*'Base no wds'!AL181</f>
        <v>0</v>
      </c>
      <c r="BH178" s="30">
        <f>AK178*'Base no wds'!AM181</f>
        <v>0</v>
      </c>
      <c r="BI178" s="30">
        <f>AL178*'Base no wds'!AN181</f>
        <v>0</v>
      </c>
      <c r="BJ178" s="30">
        <f>AM178*'Base no wds'!AO181</f>
        <v>0</v>
      </c>
      <c r="BK178" s="30">
        <f>AN178*'Base no wds'!AP181</f>
        <v>0.55750912640022598</v>
      </c>
      <c r="BL178" s="30">
        <f>AO178*'Base no wds'!AQ181</f>
        <v>0.55472158076822486</v>
      </c>
      <c r="BM178" s="30">
        <f>AP178*'Base no wds'!AR181</f>
        <v>0</v>
      </c>
      <c r="BN178" s="30">
        <f>AQ178*'Base no wds'!AS181</f>
        <v>0</v>
      </c>
      <c r="BO178" s="30">
        <f>AR178*'Base no wds'!AT181</f>
        <v>0</v>
      </c>
      <c r="BP178" s="8">
        <f t="shared" si="19"/>
        <v>4.7955568406215754</v>
      </c>
      <c r="BQ178" s="32">
        <f t="shared" si="15"/>
        <v>5</v>
      </c>
    </row>
    <row r="179" spans="1:69" x14ac:dyDescent="0.2">
      <c r="A179">
        <f t="shared" si="16"/>
        <v>168</v>
      </c>
      <c r="C179" s="29">
        <f>1-IF(C$10=0.5,0,IF('Base no wds'!Z182=1,'Base with wds'!$H$4,'Base with wds'!$H$5))</f>
        <v>1</v>
      </c>
      <c r="D179" s="29">
        <f>1-IF(D$10=0.5,0,IF('Base no wds'!AA182=1,'Base with wds'!$H$4,'Base with wds'!$H$5))</f>
        <v>0.95</v>
      </c>
      <c r="E179" s="29">
        <f>1-IF(E$10=0.5,0,IF('Base no wds'!AB182=1,'Base with wds'!$H$4,'Base with wds'!$H$5))</f>
        <v>0.95</v>
      </c>
      <c r="F179" s="29">
        <f>1-IF(F$10=0.5,0,IF('Base no wds'!AC182=1,'Base with wds'!$H$4,'Base with wds'!$H$5))</f>
        <v>0.95</v>
      </c>
      <c r="G179" s="29">
        <f>1-IF(G$10=0.5,0,IF('Base no wds'!AD182=1,'Base with wds'!$H$4,'Base with wds'!$H$5))</f>
        <v>0.95</v>
      </c>
      <c r="H179" s="29">
        <f>1-IF(H$10=0.5,0,IF('Base no wds'!AE182=1,'Base with wds'!$H$4,'Base with wds'!$H$5))</f>
        <v>0.95</v>
      </c>
      <c r="I179" s="29">
        <f>1-IF(I$10=0.5,0,IF('Base no wds'!AF182=1,'Base with wds'!$H$4,'Base with wds'!$H$5))</f>
        <v>0.995</v>
      </c>
      <c r="J179" s="29">
        <f>1-IF(J$10=0.5,0,IF('Base no wds'!AG182=1,'Base with wds'!$H$4,'Base with wds'!$H$5))</f>
        <v>0.95</v>
      </c>
      <c r="K179" s="29">
        <f>1-IF(K$10=0.5,0,IF('Base no wds'!AH182=1,'Base with wds'!$H$4,'Base with wds'!$H$5))</f>
        <v>0.95</v>
      </c>
      <c r="L179" s="29">
        <f>1-IF(L$10=0.5,0,IF('Base no wds'!AI182=1,'Base with wds'!$H$4,'Base with wds'!$H$5))</f>
        <v>0.995</v>
      </c>
      <c r="M179" s="29">
        <f>1-IF(M$10=0.5,0,IF('Base no wds'!AJ182=1,'Base with wds'!$H$4,'Base with wds'!$H$5))</f>
        <v>0.995</v>
      </c>
      <c r="N179" s="29">
        <f>1-IF(N$10=0.5,0,IF('Base no wds'!AK182=1,'Base with wds'!$H$4,'Base with wds'!$H$5))</f>
        <v>0.95</v>
      </c>
      <c r="O179" s="29">
        <f>1-IF(O$10=0.5,0,IF('Base no wds'!AL182=1,'Base with wds'!$H$4,'Base with wds'!$H$5))</f>
        <v>0.95</v>
      </c>
      <c r="P179" s="29">
        <f>1-IF(P$10=0.5,0,IF('Base no wds'!AM182=1,'Base with wds'!$H$4,'Base with wds'!$H$5))</f>
        <v>0.95</v>
      </c>
      <c r="Q179" s="29">
        <f>1-IF(Q$10=0.5,0,IF('Base no wds'!AN182=1,'Base with wds'!$H$4,'Base with wds'!$H$5))</f>
        <v>0.995</v>
      </c>
      <c r="R179" s="29">
        <f>1-IF(R$10=0.5,0,IF('Base no wds'!AO182=1,'Base with wds'!$H$4,'Base with wds'!$H$5))</f>
        <v>0.95</v>
      </c>
      <c r="S179" s="29">
        <f>1-IF(S$10=0.5,0,IF('Base no wds'!AP182=1,'Base with wds'!$H$4,'Base with wds'!$H$5))</f>
        <v>0.995</v>
      </c>
      <c r="T179" s="29">
        <f>1-IF(T$10=0.5,0,IF('Base no wds'!AQ182=1,'Base with wds'!$H$4,'Base with wds'!$H$5))</f>
        <v>0.95</v>
      </c>
      <c r="U179" s="29">
        <f>1-IF(U$10=0.5,0,IF('Base no wds'!AR182=1,'Base with wds'!$H$4,'Base with wds'!$H$5))</f>
        <v>0.95</v>
      </c>
      <c r="V179" s="29">
        <f>1-IF(V$10=0.5,0,IF('Base no wds'!AS182=1,'Base with wds'!$H$4,'Base with wds'!$H$5))</f>
        <v>0.95</v>
      </c>
      <c r="X179">
        <f t="shared" si="17"/>
        <v>168</v>
      </c>
      <c r="Y179" s="29">
        <f>PRODUCT($C179:C179)</f>
        <v>1</v>
      </c>
      <c r="Z179" s="29">
        <f>PRODUCT($C179:D179)</f>
        <v>0.95</v>
      </c>
      <c r="AA179" s="29">
        <f>PRODUCT($C179:E179)</f>
        <v>0.90249999999999997</v>
      </c>
      <c r="AB179" s="29">
        <f>PRODUCT($C179:F179)</f>
        <v>0.85737499999999989</v>
      </c>
      <c r="AC179" s="29">
        <f>PRODUCT($C179:G179)</f>
        <v>0.81450624999999988</v>
      </c>
      <c r="AD179" s="29">
        <f>PRODUCT($C179:H179)</f>
        <v>0.77378093749999988</v>
      </c>
      <c r="AE179" s="29">
        <f>PRODUCT($C179:I179)</f>
        <v>0.76991203281249987</v>
      </c>
      <c r="AF179" s="29">
        <f>PRODUCT($C179:J179)</f>
        <v>0.73141643117187483</v>
      </c>
      <c r="AG179" s="29">
        <f>PRODUCT($C179:K179)</f>
        <v>0.69484560961328101</v>
      </c>
      <c r="AH179" s="29">
        <f>PRODUCT($C179:L179)</f>
        <v>0.6913713815652146</v>
      </c>
      <c r="AI179" s="29">
        <f>PRODUCT($C179:M179)</f>
        <v>0.68791452465738856</v>
      </c>
      <c r="AJ179" s="29">
        <f>PRODUCT($C179:N179)</f>
        <v>0.6535187984245191</v>
      </c>
      <c r="AK179" s="29">
        <f>PRODUCT($C179:O179)</f>
        <v>0.62084285850329313</v>
      </c>
      <c r="AL179" s="29">
        <f>PRODUCT($C179:P179)</f>
        <v>0.58980071557812841</v>
      </c>
      <c r="AM179" s="29">
        <f>PRODUCT($C179:Q179)</f>
        <v>0.58685171200023778</v>
      </c>
      <c r="AN179" s="29">
        <f>PRODUCT($C179:R179)</f>
        <v>0.55750912640022587</v>
      </c>
      <c r="AO179" s="29">
        <f>PRODUCT($C179:S179)</f>
        <v>0.55472158076822475</v>
      </c>
      <c r="AP179" s="29">
        <f>PRODUCT($C179:T179)</f>
        <v>0.52698550172981351</v>
      </c>
      <c r="AQ179" s="29">
        <f>PRODUCT($C179:U179)</f>
        <v>0.50063622664332286</v>
      </c>
      <c r="AR179" s="29">
        <f>PRODUCT($C179:V179)</f>
        <v>0.47560441531115671</v>
      </c>
      <c r="AU179">
        <f t="shared" si="18"/>
        <v>168</v>
      </c>
      <c r="AV179" s="30">
        <f>Y179*'Base no wds'!AA182</f>
        <v>0</v>
      </c>
      <c r="AW179" s="30">
        <f>Z179*'Base no wds'!AB182</f>
        <v>0</v>
      </c>
      <c r="AX179" s="30">
        <f>AA179*'Base no wds'!AC182</f>
        <v>0</v>
      </c>
      <c r="AY179" s="30">
        <f>AB179*'Base no wds'!AD182</f>
        <v>0</v>
      </c>
      <c r="AZ179" s="30">
        <f>AC179*'Base no wds'!AE182</f>
        <v>0</v>
      </c>
      <c r="BA179" s="30">
        <f>AD179*'Base no wds'!AF182</f>
        <v>0.77378093749999988</v>
      </c>
      <c r="BB179" s="30">
        <f>AE179*'Base no wds'!AG182</f>
        <v>0</v>
      </c>
      <c r="BC179" s="30">
        <f>AF179*'Base no wds'!AH182</f>
        <v>0</v>
      </c>
      <c r="BD179" s="30">
        <f>AG179*'Base no wds'!AI182</f>
        <v>0.69484560961328101</v>
      </c>
      <c r="BE179" s="30">
        <f>AH179*'Base no wds'!AJ182</f>
        <v>0.6913713815652146</v>
      </c>
      <c r="BF179" s="30">
        <f>AI179*'Base no wds'!AK182</f>
        <v>0</v>
      </c>
      <c r="BG179" s="30">
        <f>AJ179*'Base no wds'!AL182</f>
        <v>0</v>
      </c>
      <c r="BH179" s="30">
        <f>AK179*'Base no wds'!AM182</f>
        <v>0</v>
      </c>
      <c r="BI179" s="30">
        <f>AL179*'Base no wds'!AN182</f>
        <v>0.58980071557812841</v>
      </c>
      <c r="BJ179" s="30">
        <f>AM179*'Base no wds'!AO182</f>
        <v>0</v>
      </c>
      <c r="BK179" s="30">
        <f>AN179*'Base no wds'!AP182</f>
        <v>0.55750912640022587</v>
      </c>
      <c r="BL179" s="30">
        <f>AO179*'Base no wds'!AQ182</f>
        <v>0</v>
      </c>
      <c r="BM179" s="30">
        <f>AP179*'Base no wds'!AR182</f>
        <v>0</v>
      </c>
      <c r="BN179" s="30">
        <f>AQ179*'Base no wds'!AS182</f>
        <v>0</v>
      </c>
      <c r="BO179" s="30">
        <f>AR179*'Base no wds'!AT182</f>
        <v>0.47560441531115671</v>
      </c>
      <c r="BP179" s="8">
        <f t="shared" si="19"/>
        <v>3.7829121859680068</v>
      </c>
      <c r="BQ179" s="32">
        <f t="shared" si="15"/>
        <v>4</v>
      </c>
    </row>
    <row r="180" spans="1:69" x14ac:dyDescent="0.2">
      <c r="A180">
        <f t="shared" si="16"/>
        <v>169</v>
      </c>
      <c r="C180" s="29">
        <f>1-IF(C$10=0.5,0,IF('Base no wds'!Z183=1,'Base with wds'!$H$4,'Base with wds'!$H$5))</f>
        <v>1</v>
      </c>
      <c r="D180" s="29">
        <f>1-IF(D$10=0.5,0,IF('Base no wds'!AA183=1,'Base with wds'!$H$4,'Base with wds'!$H$5))</f>
        <v>0.95</v>
      </c>
      <c r="E180" s="29">
        <f>1-IF(E$10=0.5,0,IF('Base no wds'!AB183=1,'Base with wds'!$H$4,'Base with wds'!$H$5))</f>
        <v>0.995</v>
      </c>
      <c r="F180" s="29">
        <f>1-IF(F$10=0.5,0,IF('Base no wds'!AC183=1,'Base with wds'!$H$4,'Base with wds'!$H$5))</f>
        <v>0.95</v>
      </c>
      <c r="G180" s="29">
        <f>1-IF(G$10=0.5,0,IF('Base no wds'!AD183=1,'Base with wds'!$H$4,'Base with wds'!$H$5))</f>
        <v>0.995</v>
      </c>
      <c r="H180" s="29">
        <f>1-IF(H$10=0.5,0,IF('Base no wds'!AE183=1,'Base with wds'!$H$4,'Base with wds'!$H$5))</f>
        <v>0.95</v>
      </c>
      <c r="I180" s="29">
        <f>1-IF(I$10=0.5,0,IF('Base no wds'!AF183=1,'Base with wds'!$H$4,'Base with wds'!$H$5))</f>
        <v>0.95</v>
      </c>
      <c r="J180" s="29">
        <f>1-IF(J$10=0.5,0,IF('Base no wds'!AG183=1,'Base with wds'!$H$4,'Base with wds'!$H$5))</f>
        <v>0.95</v>
      </c>
      <c r="K180" s="29">
        <f>1-IF(K$10=0.5,0,IF('Base no wds'!AH183=1,'Base with wds'!$H$4,'Base with wds'!$H$5))</f>
        <v>0.95</v>
      </c>
      <c r="L180" s="29">
        <f>1-IF(L$10=0.5,0,IF('Base no wds'!AI183=1,'Base with wds'!$H$4,'Base with wds'!$H$5))</f>
        <v>0.95</v>
      </c>
      <c r="M180" s="29">
        <f>1-IF(M$10=0.5,0,IF('Base no wds'!AJ183=1,'Base with wds'!$H$4,'Base with wds'!$H$5))</f>
        <v>0.995</v>
      </c>
      <c r="N180" s="29">
        <f>1-IF(N$10=0.5,0,IF('Base no wds'!AK183=1,'Base with wds'!$H$4,'Base with wds'!$H$5))</f>
        <v>0.95</v>
      </c>
      <c r="O180" s="29">
        <f>1-IF(O$10=0.5,0,IF('Base no wds'!AL183=1,'Base with wds'!$H$4,'Base with wds'!$H$5))</f>
        <v>0.95</v>
      </c>
      <c r="P180" s="29">
        <f>1-IF(P$10=0.5,0,IF('Base no wds'!AM183=1,'Base with wds'!$H$4,'Base with wds'!$H$5))</f>
        <v>0.95</v>
      </c>
      <c r="Q180" s="29">
        <f>1-IF(Q$10=0.5,0,IF('Base no wds'!AN183=1,'Base with wds'!$H$4,'Base with wds'!$H$5))</f>
        <v>0.95</v>
      </c>
      <c r="R180" s="29">
        <f>1-IF(R$10=0.5,0,IF('Base no wds'!AO183=1,'Base with wds'!$H$4,'Base with wds'!$H$5))</f>
        <v>0.95</v>
      </c>
      <c r="S180" s="29">
        <f>1-IF(S$10=0.5,0,IF('Base no wds'!AP183=1,'Base with wds'!$H$4,'Base with wds'!$H$5))</f>
        <v>0.95</v>
      </c>
      <c r="T180" s="29">
        <f>1-IF(T$10=0.5,0,IF('Base no wds'!AQ183=1,'Base with wds'!$H$4,'Base with wds'!$H$5))</f>
        <v>0.995</v>
      </c>
      <c r="U180" s="29">
        <f>1-IF(U$10=0.5,0,IF('Base no wds'!AR183=1,'Base with wds'!$H$4,'Base with wds'!$H$5))</f>
        <v>0.95</v>
      </c>
      <c r="V180" s="29">
        <f>1-IF(V$10=0.5,0,IF('Base no wds'!AS183=1,'Base with wds'!$H$4,'Base with wds'!$H$5))</f>
        <v>0.995</v>
      </c>
      <c r="X180">
        <f t="shared" si="17"/>
        <v>169</v>
      </c>
      <c r="Y180" s="29">
        <f>PRODUCT($C180:C180)</f>
        <v>1</v>
      </c>
      <c r="Z180" s="29">
        <f>PRODUCT($C180:D180)</f>
        <v>0.95</v>
      </c>
      <c r="AA180" s="29">
        <f>PRODUCT($C180:E180)</f>
        <v>0.94524999999999992</v>
      </c>
      <c r="AB180" s="29">
        <f>PRODUCT($C180:F180)</f>
        <v>0.89798749999999994</v>
      </c>
      <c r="AC180" s="29">
        <f>PRODUCT($C180:G180)</f>
        <v>0.8934975624999999</v>
      </c>
      <c r="AD180" s="29">
        <f>PRODUCT($C180:H180)</f>
        <v>0.84882268437499986</v>
      </c>
      <c r="AE180" s="29">
        <f>PRODUCT($C180:I180)</f>
        <v>0.80638155015624979</v>
      </c>
      <c r="AF180" s="29">
        <f>PRODUCT($C180:J180)</f>
        <v>0.7660624726484373</v>
      </c>
      <c r="AG180" s="29">
        <f>PRODUCT($C180:K180)</f>
        <v>0.72775934901601536</v>
      </c>
      <c r="AH180" s="29">
        <f>PRODUCT($C180:L180)</f>
        <v>0.6913713815652146</v>
      </c>
      <c r="AI180" s="29">
        <f>PRODUCT($C180:M180)</f>
        <v>0.68791452465738856</v>
      </c>
      <c r="AJ180" s="29">
        <f>PRODUCT($C180:N180)</f>
        <v>0.6535187984245191</v>
      </c>
      <c r="AK180" s="29">
        <f>PRODUCT($C180:O180)</f>
        <v>0.62084285850329313</v>
      </c>
      <c r="AL180" s="29">
        <f>PRODUCT($C180:P180)</f>
        <v>0.58980071557812841</v>
      </c>
      <c r="AM180" s="29">
        <f>PRODUCT($C180:Q180)</f>
        <v>0.560310679799222</v>
      </c>
      <c r="AN180" s="29">
        <f>PRODUCT($C180:R180)</f>
        <v>0.53229514580926085</v>
      </c>
      <c r="AO180" s="29">
        <f>PRODUCT($C180:S180)</f>
        <v>0.50568038851879782</v>
      </c>
      <c r="AP180" s="29">
        <f>PRODUCT($C180:T180)</f>
        <v>0.50315198657620386</v>
      </c>
      <c r="AQ180" s="29">
        <f>PRODUCT($C180:U180)</f>
        <v>0.47799438724739363</v>
      </c>
      <c r="AR180" s="29">
        <f>PRODUCT($C180:V180)</f>
        <v>0.47560441531115666</v>
      </c>
      <c r="AU180">
        <f t="shared" si="18"/>
        <v>169</v>
      </c>
      <c r="AV180" s="30">
        <f>Y180*'Base no wds'!AA183</f>
        <v>0</v>
      </c>
      <c r="AW180" s="30">
        <f>Z180*'Base no wds'!AB183</f>
        <v>0.95</v>
      </c>
      <c r="AX180" s="30">
        <f>AA180*'Base no wds'!AC183</f>
        <v>0</v>
      </c>
      <c r="AY180" s="30">
        <f>AB180*'Base no wds'!AD183</f>
        <v>0.89798749999999994</v>
      </c>
      <c r="AZ180" s="30">
        <f>AC180*'Base no wds'!AE183</f>
        <v>0</v>
      </c>
      <c r="BA180" s="30">
        <f>AD180*'Base no wds'!AF183</f>
        <v>0</v>
      </c>
      <c r="BB180" s="30">
        <f>AE180*'Base no wds'!AG183</f>
        <v>0</v>
      </c>
      <c r="BC180" s="30">
        <f>AF180*'Base no wds'!AH183</f>
        <v>0</v>
      </c>
      <c r="BD180" s="30">
        <f>AG180*'Base no wds'!AI183</f>
        <v>0</v>
      </c>
      <c r="BE180" s="30">
        <f>AH180*'Base no wds'!AJ183</f>
        <v>0.6913713815652146</v>
      </c>
      <c r="BF180" s="30">
        <f>AI180*'Base no wds'!AK183</f>
        <v>0</v>
      </c>
      <c r="BG180" s="30">
        <f>AJ180*'Base no wds'!AL183</f>
        <v>0</v>
      </c>
      <c r="BH180" s="30">
        <f>AK180*'Base no wds'!AM183</f>
        <v>0</v>
      </c>
      <c r="BI180" s="30">
        <f>AL180*'Base no wds'!AN183</f>
        <v>0</v>
      </c>
      <c r="BJ180" s="30">
        <f>AM180*'Base no wds'!AO183</f>
        <v>0</v>
      </c>
      <c r="BK180" s="30">
        <f>AN180*'Base no wds'!AP183</f>
        <v>0</v>
      </c>
      <c r="BL180" s="30">
        <f>AO180*'Base no wds'!AQ183</f>
        <v>0.50568038851879782</v>
      </c>
      <c r="BM180" s="30">
        <f>AP180*'Base no wds'!AR183</f>
        <v>0</v>
      </c>
      <c r="BN180" s="30">
        <f>AQ180*'Base no wds'!AS183</f>
        <v>0.47799438724739363</v>
      </c>
      <c r="BO180" s="30">
        <f>AR180*'Base no wds'!AT183</f>
        <v>0</v>
      </c>
      <c r="BP180" s="8">
        <f t="shared" si="19"/>
        <v>3.5230336573314061</v>
      </c>
      <c r="BQ180" s="32">
        <f t="shared" si="15"/>
        <v>4</v>
      </c>
    </row>
    <row r="181" spans="1:69" x14ac:dyDescent="0.2">
      <c r="A181">
        <f t="shared" si="16"/>
        <v>170</v>
      </c>
      <c r="C181" s="29">
        <f>1-IF(C$10=0.5,0,IF('Base no wds'!Z184=1,'Base with wds'!$H$4,'Base with wds'!$H$5))</f>
        <v>1</v>
      </c>
      <c r="D181" s="29">
        <f>1-IF(D$10=0.5,0,IF('Base no wds'!AA184=1,'Base with wds'!$H$4,'Base with wds'!$H$5))</f>
        <v>0.95</v>
      </c>
      <c r="E181" s="29">
        <f>1-IF(E$10=0.5,0,IF('Base no wds'!AB184=1,'Base with wds'!$H$4,'Base with wds'!$H$5))</f>
        <v>0.95</v>
      </c>
      <c r="F181" s="29">
        <f>1-IF(F$10=0.5,0,IF('Base no wds'!AC184=1,'Base with wds'!$H$4,'Base with wds'!$H$5))</f>
        <v>0.995</v>
      </c>
      <c r="G181" s="29">
        <f>1-IF(G$10=0.5,0,IF('Base no wds'!AD184=1,'Base with wds'!$H$4,'Base with wds'!$H$5))</f>
        <v>0.995</v>
      </c>
      <c r="H181" s="29">
        <f>1-IF(H$10=0.5,0,IF('Base no wds'!AE184=1,'Base with wds'!$H$4,'Base with wds'!$H$5))</f>
        <v>0.95</v>
      </c>
      <c r="I181" s="29">
        <f>1-IF(I$10=0.5,0,IF('Base no wds'!AF184=1,'Base with wds'!$H$4,'Base with wds'!$H$5))</f>
        <v>0.95</v>
      </c>
      <c r="J181" s="29">
        <f>1-IF(J$10=0.5,0,IF('Base no wds'!AG184=1,'Base with wds'!$H$4,'Base with wds'!$H$5))</f>
        <v>0.95</v>
      </c>
      <c r="K181" s="29">
        <f>1-IF(K$10=0.5,0,IF('Base no wds'!AH184=1,'Base with wds'!$H$4,'Base with wds'!$H$5))</f>
        <v>0.995</v>
      </c>
      <c r="L181" s="29">
        <f>1-IF(L$10=0.5,0,IF('Base no wds'!AI184=1,'Base with wds'!$H$4,'Base with wds'!$H$5))</f>
        <v>0.95</v>
      </c>
      <c r="M181" s="29">
        <f>1-IF(M$10=0.5,0,IF('Base no wds'!AJ184=1,'Base with wds'!$H$4,'Base with wds'!$H$5))</f>
        <v>0.95</v>
      </c>
      <c r="N181" s="29">
        <f>1-IF(N$10=0.5,0,IF('Base no wds'!AK184=1,'Base with wds'!$H$4,'Base with wds'!$H$5))</f>
        <v>0.995</v>
      </c>
      <c r="O181" s="29">
        <f>1-IF(O$10=0.5,0,IF('Base no wds'!AL184=1,'Base with wds'!$H$4,'Base with wds'!$H$5))</f>
        <v>0.995</v>
      </c>
      <c r="P181" s="29">
        <f>1-IF(P$10=0.5,0,IF('Base no wds'!AM184=1,'Base with wds'!$H$4,'Base with wds'!$H$5))</f>
        <v>0.95</v>
      </c>
      <c r="Q181" s="29">
        <f>1-IF(Q$10=0.5,0,IF('Base no wds'!AN184=1,'Base with wds'!$H$4,'Base with wds'!$H$5))</f>
        <v>0.95</v>
      </c>
      <c r="R181" s="29">
        <f>1-IF(R$10=0.5,0,IF('Base no wds'!AO184=1,'Base with wds'!$H$4,'Base with wds'!$H$5))</f>
        <v>0.95</v>
      </c>
      <c r="S181" s="29">
        <f>1-IF(S$10=0.5,0,IF('Base no wds'!AP184=1,'Base with wds'!$H$4,'Base with wds'!$H$5))</f>
        <v>0.995</v>
      </c>
      <c r="T181" s="29">
        <f>1-IF(T$10=0.5,0,IF('Base no wds'!AQ184=1,'Base with wds'!$H$4,'Base with wds'!$H$5))</f>
        <v>0.95</v>
      </c>
      <c r="U181" s="29">
        <f>1-IF(U$10=0.5,0,IF('Base no wds'!AR184=1,'Base with wds'!$H$4,'Base with wds'!$H$5))</f>
        <v>0.95</v>
      </c>
      <c r="V181" s="29">
        <f>1-IF(V$10=0.5,0,IF('Base no wds'!AS184=1,'Base with wds'!$H$4,'Base with wds'!$H$5))</f>
        <v>0.995</v>
      </c>
      <c r="X181">
        <f t="shared" si="17"/>
        <v>170</v>
      </c>
      <c r="Y181" s="29">
        <f>PRODUCT($C181:C181)</f>
        <v>1</v>
      </c>
      <c r="Z181" s="29">
        <f>PRODUCT($C181:D181)</f>
        <v>0.95</v>
      </c>
      <c r="AA181" s="29">
        <f>PRODUCT($C181:E181)</f>
        <v>0.90249999999999997</v>
      </c>
      <c r="AB181" s="29">
        <f>PRODUCT($C181:F181)</f>
        <v>0.89798749999999994</v>
      </c>
      <c r="AC181" s="29">
        <f>PRODUCT($C181:G181)</f>
        <v>0.8934975624999999</v>
      </c>
      <c r="AD181" s="29">
        <f>PRODUCT($C181:H181)</f>
        <v>0.84882268437499986</v>
      </c>
      <c r="AE181" s="29">
        <f>PRODUCT($C181:I181)</f>
        <v>0.80638155015624979</v>
      </c>
      <c r="AF181" s="29">
        <f>PRODUCT($C181:J181)</f>
        <v>0.7660624726484373</v>
      </c>
      <c r="AG181" s="29">
        <f>PRODUCT($C181:K181)</f>
        <v>0.76223216028519514</v>
      </c>
      <c r="AH181" s="29">
        <f>PRODUCT($C181:L181)</f>
        <v>0.7241205522709353</v>
      </c>
      <c r="AI181" s="29">
        <f>PRODUCT($C181:M181)</f>
        <v>0.68791452465738856</v>
      </c>
      <c r="AJ181" s="29">
        <f>PRODUCT($C181:N181)</f>
        <v>0.68447495203410158</v>
      </c>
      <c r="AK181" s="29">
        <f>PRODUCT($C181:O181)</f>
        <v>0.68105257727393109</v>
      </c>
      <c r="AL181" s="29">
        <f>PRODUCT($C181:P181)</f>
        <v>0.64699994841023456</v>
      </c>
      <c r="AM181" s="29">
        <f>PRODUCT($C181:Q181)</f>
        <v>0.61464995098972275</v>
      </c>
      <c r="AN181" s="29">
        <f>PRODUCT($C181:R181)</f>
        <v>0.5839174534402366</v>
      </c>
      <c r="AO181" s="29">
        <f>PRODUCT($C181:S181)</f>
        <v>0.58099786617303539</v>
      </c>
      <c r="AP181" s="29">
        <f>PRODUCT($C181:T181)</f>
        <v>0.55194797286438357</v>
      </c>
      <c r="AQ181" s="29">
        <f>PRODUCT($C181:U181)</f>
        <v>0.52435057422116438</v>
      </c>
      <c r="AR181" s="29">
        <f>PRODUCT($C181:V181)</f>
        <v>0.5217288213500586</v>
      </c>
      <c r="AU181">
        <f t="shared" si="18"/>
        <v>170</v>
      </c>
      <c r="AV181" s="30">
        <f>Y181*'Base no wds'!AA184</f>
        <v>0</v>
      </c>
      <c r="AW181" s="30">
        <f>Z181*'Base no wds'!AB184</f>
        <v>0</v>
      </c>
      <c r="AX181" s="30">
        <f>AA181*'Base no wds'!AC184</f>
        <v>0.90249999999999997</v>
      </c>
      <c r="AY181" s="30">
        <f>AB181*'Base no wds'!AD184</f>
        <v>0.89798749999999994</v>
      </c>
      <c r="AZ181" s="30">
        <f>AC181*'Base no wds'!AE184</f>
        <v>0</v>
      </c>
      <c r="BA181" s="30">
        <f>AD181*'Base no wds'!AF184</f>
        <v>0</v>
      </c>
      <c r="BB181" s="30">
        <f>AE181*'Base no wds'!AG184</f>
        <v>0</v>
      </c>
      <c r="BC181" s="30">
        <f>AF181*'Base no wds'!AH184</f>
        <v>0.7660624726484373</v>
      </c>
      <c r="BD181" s="30">
        <f>AG181*'Base no wds'!AI184</f>
        <v>0</v>
      </c>
      <c r="BE181" s="30">
        <f>AH181*'Base no wds'!AJ184</f>
        <v>0</v>
      </c>
      <c r="BF181" s="30">
        <f>AI181*'Base no wds'!AK184</f>
        <v>0.68791452465738856</v>
      </c>
      <c r="BG181" s="30">
        <f>AJ181*'Base no wds'!AL184</f>
        <v>0.68447495203410158</v>
      </c>
      <c r="BH181" s="30">
        <f>AK181*'Base no wds'!AM184</f>
        <v>0</v>
      </c>
      <c r="BI181" s="30">
        <f>AL181*'Base no wds'!AN184</f>
        <v>0</v>
      </c>
      <c r="BJ181" s="30">
        <f>AM181*'Base no wds'!AO184</f>
        <v>0</v>
      </c>
      <c r="BK181" s="30">
        <f>AN181*'Base no wds'!AP184</f>
        <v>0.5839174534402366</v>
      </c>
      <c r="BL181" s="30">
        <f>AO181*'Base no wds'!AQ184</f>
        <v>0</v>
      </c>
      <c r="BM181" s="30">
        <f>AP181*'Base no wds'!AR184</f>
        <v>0</v>
      </c>
      <c r="BN181" s="30">
        <f>AQ181*'Base no wds'!AS184</f>
        <v>0.52435057422116438</v>
      </c>
      <c r="BO181" s="30">
        <f>AR181*'Base no wds'!AT184</f>
        <v>0</v>
      </c>
      <c r="BP181" s="8">
        <f t="shared" si="19"/>
        <v>5.0472074770013284</v>
      </c>
      <c r="BQ181" s="32">
        <f t="shared" si="15"/>
        <v>5</v>
      </c>
    </row>
    <row r="182" spans="1:69" x14ac:dyDescent="0.2">
      <c r="A182">
        <f t="shared" si="16"/>
        <v>171</v>
      </c>
      <c r="C182" s="29">
        <f>1-IF(C$10=0.5,0,IF('Base no wds'!Z185=1,'Base with wds'!$H$4,'Base with wds'!$H$5))</f>
        <v>1</v>
      </c>
      <c r="D182" s="29">
        <f>1-IF(D$10=0.5,0,IF('Base no wds'!AA185=1,'Base with wds'!$H$4,'Base with wds'!$H$5))</f>
        <v>0.995</v>
      </c>
      <c r="E182" s="29">
        <f>1-IF(E$10=0.5,0,IF('Base no wds'!AB185=1,'Base with wds'!$H$4,'Base with wds'!$H$5))</f>
        <v>0.95</v>
      </c>
      <c r="F182" s="29">
        <f>1-IF(F$10=0.5,0,IF('Base no wds'!AC185=1,'Base with wds'!$H$4,'Base with wds'!$H$5))</f>
        <v>0.995</v>
      </c>
      <c r="G182" s="29">
        <f>1-IF(G$10=0.5,0,IF('Base no wds'!AD185=1,'Base with wds'!$H$4,'Base with wds'!$H$5))</f>
        <v>0.95</v>
      </c>
      <c r="H182" s="29">
        <f>1-IF(H$10=0.5,0,IF('Base no wds'!AE185=1,'Base with wds'!$H$4,'Base with wds'!$H$5))</f>
        <v>0.995</v>
      </c>
      <c r="I182" s="29">
        <f>1-IF(I$10=0.5,0,IF('Base no wds'!AF185=1,'Base with wds'!$H$4,'Base with wds'!$H$5))</f>
        <v>0.995</v>
      </c>
      <c r="J182" s="29">
        <f>1-IF(J$10=0.5,0,IF('Base no wds'!AG185=1,'Base with wds'!$H$4,'Base with wds'!$H$5))</f>
        <v>0.995</v>
      </c>
      <c r="K182" s="29">
        <f>1-IF(K$10=0.5,0,IF('Base no wds'!AH185=1,'Base with wds'!$H$4,'Base with wds'!$H$5))</f>
        <v>0.95</v>
      </c>
      <c r="L182" s="29">
        <f>1-IF(L$10=0.5,0,IF('Base no wds'!AI185=1,'Base with wds'!$H$4,'Base with wds'!$H$5))</f>
        <v>0.95</v>
      </c>
      <c r="M182" s="29">
        <f>1-IF(M$10=0.5,0,IF('Base no wds'!AJ185=1,'Base with wds'!$H$4,'Base with wds'!$H$5))</f>
        <v>0.95</v>
      </c>
      <c r="N182" s="29">
        <f>1-IF(N$10=0.5,0,IF('Base no wds'!AK185=1,'Base with wds'!$H$4,'Base with wds'!$H$5))</f>
        <v>0.95</v>
      </c>
      <c r="O182" s="29">
        <f>1-IF(O$10=0.5,0,IF('Base no wds'!AL185=1,'Base with wds'!$H$4,'Base with wds'!$H$5))</f>
        <v>0.995</v>
      </c>
      <c r="P182" s="29">
        <f>1-IF(P$10=0.5,0,IF('Base no wds'!AM185=1,'Base with wds'!$H$4,'Base with wds'!$H$5))</f>
        <v>0.95</v>
      </c>
      <c r="Q182" s="29">
        <f>1-IF(Q$10=0.5,0,IF('Base no wds'!AN185=1,'Base with wds'!$H$4,'Base with wds'!$H$5))</f>
        <v>0.995</v>
      </c>
      <c r="R182" s="29">
        <f>1-IF(R$10=0.5,0,IF('Base no wds'!AO185=1,'Base with wds'!$H$4,'Base with wds'!$H$5))</f>
        <v>0.95</v>
      </c>
      <c r="S182" s="29">
        <f>1-IF(S$10=0.5,0,IF('Base no wds'!AP185=1,'Base with wds'!$H$4,'Base with wds'!$H$5))</f>
        <v>0.95</v>
      </c>
      <c r="T182" s="29">
        <f>1-IF(T$10=0.5,0,IF('Base no wds'!AQ185=1,'Base with wds'!$H$4,'Base with wds'!$H$5))</f>
        <v>0.995</v>
      </c>
      <c r="U182" s="29">
        <f>1-IF(U$10=0.5,0,IF('Base no wds'!AR185=1,'Base with wds'!$H$4,'Base with wds'!$H$5))</f>
        <v>0.95</v>
      </c>
      <c r="V182" s="29">
        <f>1-IF(V$10=0.5,0,IF('Base no wds'!AS185=1,'Base with wds'!$H$4,'Base with wds'!$H$5))</f>
        <v>0.95</v>
      </c>
      <c r="X182">
        <f t="shared" si="17"/>
        <v>171</v>
      </c>
      <c r="Y182" s="29">
        <f>PRODUCT($C182:C182)</f>
        <v>1</v>
      </c>
      <c r="Z182" s="29">
        <f>PRODUCT($C182:D182)</f>
        <v>0.995</v>
      </c>
      <c r="AA182" s="29">
        <f>PRODUCT($C182:E182)</f>
        <v>0.94524999999999992</v>
      </c>
      <c r="AB182" s="29">
        <f>PRODUCT($C182:F182)</f>
        <v>0.94052374999999988</v>
      </c>
      <c r="AC182" s="29">
        <f>PRODUCT($C182:G182)</f>
        <v>0.8934975624999999</v>
      </c>
      <c r="AD182" s="29">
        <f>PRODUCT($C182:H182)</f>
        <v>0.88903007468749995</v>
      </c>
      <c r="AE182" s="29">
        <f>PRODUCT($C182:I182)</f>
        <v>0.88458492431406244</v>
      </c>
      <c r="AF182" s="29">
        <f>PRODUCT($C182:J182)</f>
        <v>0.88016199969249209</v>
      </c>
      <c r="AG182" s="29">
        <f>PRODUCT($C182:K182)</f>
        <v>0.83615389970786747</v>
      </c>
      <c r="AH182" s="29">
        <f>PRODUCT($C182:L182)</f>
        <v>0.79434620472247408</v>
      </c>
      <c r="AI182" s="29">
        <f>PRODUCT($C182:M182)</f>
        <v>0.75462889448635029</v>
      </c>
      <c r="AJ182" s="29">
        <f>PRODUCT($C182:N182)</f>
        <v>0.71689744976203273</v>
      </c>
      <c r="AK182" s="29">
        <f>PRODUCT($C182:O182)</f>
        <v>0.71331296251322251</v>
      </c>
      <c r="AL182" s="29">
        <f>PRODUCT($C182:P182)</f>
        <v>0.67764731438756132</v>
      </c>
      <c r="AM182" s="29">
        <f>PRODUCT($C182:Q182)</f>
        <v>0.67425907781562355</v>
      </c>
      <c r="AN182" s="29">
        <f>PRODUCT($C182:R182)</f>
        <v>0.64054612392484234</v>
      </c>
      <c r="AO182" s="29">
        <f>PRODUCT($C182:S182)</f>
        <v>0.60851881772860017</v>
      </c>
      <c r="AP182" s="29">
        <f>PRODUCT($C182:T182)</f>
        <v>0.60547622363995712</v>
      </c>
      <c r="AQ182" s="29">
        <f>PRODUCT($C182:U182)</f>
        <v>0.57520241245795922</v>
      </c>
      <c r="AR182" s="29">
        <f>PRODUCT($C182:V182)</f>
        <v>0.54644229183506121</v>
      </c>
      <c r="AU182">
        <f t="shared" si="18"/>
        <v>171</v>
      </c>
      <c r="AV182" s="30">
        <f>Y182*'Base no wds'!AA185</f>
        <v>1</v>
      </c>
      <c r="AW182" s="30">
        <f>Z182*'Base no wds'!AB185</f>
        <v>0</v>
      </c>
      <c r="AX182" s="30">
        <f>AA182*'Base no wds'!AC185</f>
        <v>0.94524999999999992</v>
      </c>
      <c r="AY182" s="30">
        <f>AB182*'Base no wds'!AD185</f>
        <v>0</v>
      </c>
      <c r="AZ182" s="30">
        <f>AC182*'Base no wds'!AE185</f>
        <v>0.8934975624999999</v>
      </c>
      <c r="BA182" s="30">
        <f>AD182*'Base no wds'!AF185</f>
        <v>0.88903007468749995</v>
      </c>
      <c r="BB182" s="30">
        <f>AE182*'Base no wds'!AG185</f>
        <v>0.88458492431406244</v>
      </c>
      <c r="BC182" s="30">
        <f>AF182*'Base no wds'!AH185</f>
        <v>0</v>
      </c>
      <c r="BD182" s="30">
        <f>AG182*'Base no wds'!AI185</f>
        <v>0</v>
      </c>
      <c r="BE182" s="30">
        <f>AH182*'Base no wds'!AJ185</f>
        <v>0</v>
      </c>
      <c r="BF182" s="30">
        <f>AI182*'Base no wds'!AK185</f>
        <v>0</v>
      </c>
      <c r="BG182" s="30">
        <f>AJ182*'Base no wds'!AL185</f>
        <v>0.71689744976203273</v>
      </c>
      <c r="BH182" s="30">
        <f>AK182*'Base no wds'!AM185</f>
        <v>0</v>
      </c>
      <c r="BI182" s="30">
        <f>AL182*'Base no wds'!AN185</f>
        <v>0.67764731438756132</v>
      </c>
      <c r="BJ182" s="30">
        <f>AM182*'Base no wds'!AO185</f>
        <v>0</v>
      </c>
      <c r="BK182" s="30">
        <f>AN182*'Base no wds'!AP185</f>
        <v>0</v>
      </c>
      <c r="BL182" s="30">
        <f>AO182*'Base no wds'!AQ185</f>
        <v>0.60851881772860017</v>
      </c>
      <c r="BM182" s="30">
        <f>AP182*'Base no wds'!AR185</f>
        <v>0</v>
      </c>
      <c r="BN182" s="30">
        <f>AQ182*'Base no wds'!AS185</f>
        <v>0</v>
      </c>
      <c r="BO182" s="30">
        <f>AR182*'Base no wds'!AT185</f>
        <v>0.54644229183506121</v>
      </c>
      <c r="BP182" s="8">
        <f t="shared" si="19"/>
        <v>7.1618684352148181</v>
      </c>
      <c r="BQ182" s="32">
        <f t="shared" si="15"/>
        <v>7</v>
      </c>
    </row>
    <row r="183" spans="1:69" x14ac:dyDescent="0.2">
      <c r="A183">
        <f t="shared" si="16"/>
        <v>172</v>
      </c>
      <c r="C183" s="29">
        <f>1-IF(C$10=0.5,0,IF('Base no wds'!Z186=1,'Base with wds'!$H$4,'Base with wds'!$H$5))</f>
        <v>1</v>
      </c>
      <c r="D183" s="29">
        <f>1-IF(D$10=0.5,0,IF('Base no wds'!AA186=1,'Base with wds'!$H$4,'Base with wds'!$H$5))</f>
        <v>0.95</v>
      </c>
      <c r="E183" s="29">
        <f>1-IF(E$10=0.5,0,IF('Base no wds'!AB186=1,'Base with wds'!$H$4,'Base with wds'!$H$5))</f>
        <v>0.995</v>
      </c>
      <c r="F183" s="29">
        <f>1-IF(F$10=0.5,0,IF('Base no wds'!AC186=1,'Base with wds'!$H$4,'Base with wds'!$H$5))</f>
        <v>0.95</v>
      </c>
      <c r="G183" s="29">
        <f>1-IF(G$10=0.5,0,IF('Base no wds'!AD186=1,'Base with wds'!$H$4,'Base with wds'!$H$5))</f>
        <v>0.995</v>
      </c>
      <c r="H183" s="29">
        <f>1-IF(H$10=0.5,0,IF('Base no wds'!AE186=1,'Base with wds'!$H$4,'Base with wds'!$H$5))</f>
        <v>0.95</v>
      </c>
      <c r="I183" s="29">
        <f>1-IF(I$10=0.5,0,IF('Base no wds'!AF186=1,'Base with wds'!$H$4,'Base with wds'!$H$5))</f>
        <v>0.995</v>
      </c>
      <c r="J183" s="29">
        <f>1-IF(J$10=0.5,0,IF('Base no wds'!AG186=1,'Base with wds'!$H$4,'Base with wds'!$H$5))</f>
        <v>0.995</v>
      </c>
      <c r="K183" s="29">
        <f>1-IF(K$10=0.5,0,IF('Base no wds'!AH186=1,'Base with wds'!$H$4,'Base with wds'!$H$5))</f>
        <v>0.95</v>
      </c>
      <c r="L183" s="29">
        <f>1-IF(L$10=0.5,0,IF('Base no wds'!AI186=1,'Base with wds'!$H$4,'Base with wds'!$H$5))</f>
        <v>0.95</v>
      </c>
      <c r="M183" s="29">
        <f>1-IF(M$10=0.5,0,IF('Base no wds'!AJ186=1,'Base with wds'!$H$4,'Base with wds'!$H$5))</f>
        <v>0.995</v>
      </c>
      <c r="N183" s="29">
        <f>1-IF(N$10=0.5,0,IF('Base no wds'!AK186=1,'Base with wds'!$H$4,'Base with wds'!$H$5))</f>
        <v>0.95</v>
      </c>
      <c r="O183" s="29">
        <f>1-IF(O$10=0.5,0,IF('Base no wds'!AL186=1,'Base with wds'!$H$4,'Base with wds'!$H$5))</f>
        <v>0.995</v>
      </c>
      <c r="P183" s="29">
        <f>1-IF(P$10=0.5,0,IF('Base no wds'!AM186=1,'Base with wds'!$H$4,'Base with wds'!$H$5))</f>
        <v>0.995</v>
      </c>
      <c r="Q183" s="29">
        <f>1-IF(Q$10=0.5,0,IF('Base no wds'!AN186=1,'Base with wds'!$H$4,'Base with wds'!$H$5))</f>
        <v>0.995</v>
      </c>
      <c r="R183" s="29">
        <f>1-IF(R$10=0.5,0,IF('Base no wds'!AO186=1,'Base with wds'!$H$4,'Base with wds'!$H$5))</f>
        <v>0.95</v>
      </c>
      <c r="S183" s="29">
        <f>1-IF(S$10=0.5,0,IF('Base no wds'!AP186=1,'Base with wds'!$H$4,'Base with wds'!$H$5))</f>
        <v>0.95</v>
      </c>
      <c r="T183" s="29">
        <f>1-IF(T$10=0.5,0,IF('Base no wds'!AQ186=1,'Base with wds'!$H$4,'Base with wds'!$H$5))</f>
        <v>0.95</v>
      </c>
      <c r="U183" s="29">
        <f>1-IF(U$10=0.5,0,IF('Base no wds'!AR186=1,'Base with wds'!$H$4,'Base with wds'!$H$5))</f>
        <v>0.95</v>
      </c>
      <c r="V183" s="29">
        <f>1-IF(V$10=0.5,0,IF('Base no wds'!AS186=1,'Base with wds'!$H$4,'Base with wds'!$H$5))</f>
        <v>0.95</v>
      </c>
      <c r="X183">
        <f t="shared" si="17"/>
        <v>172</v>
      </c>
      <c r="Y183" s="29">
        <f>PRODUCT($C183:C183)</f>
        <v>1</v>
      </c>
      <c r="Z183" s="29">
        <f>PRODUCT($C183:D183)</f>
        <v>0.95</v>
      </c>
      <c r="AA183" s="29">
        <f>PRODUCT($C183:E183)</f>
        <v>0.94524999999999992</v>
      </c>
      <c r="AB183" s="29">
        <f>PRODUCT($C183:F183)</f>
        <v>0.89798749999999994</v>
      </c>
      <c r="AC183" s="29">
        <f>PRODUCT($C183:G183)</f>
        <v>0.8934975624999999</v>
      </c>
      <c r="AD183" s="29">
        <f>PRODUCT($C183:H183)</f>
        <v>0.84882268437499986</v>
      </c>
      <c r="AE183" s="29">
        <f>PRODUCT($C183:I183)</f>
        <v>0.84457857095312483</v>
      </c>
      <c r="AF183" s="29">
        <f>PRODUCT($C183:J183)</f>
        <v>0.8403556780983592</v>
      </c>
      <c r="AG183" s="29">
        <f>PRODUCT($C183:K183)</f>
        <v>0.79833789419344126</v>
      </c>
      <c r="AH183" s="29">
        <f>PRODUCT($C183:L183)</f>
        <v>0.75842099948376918</v>
      </c>
      <c r="AI183" s="29">
        <f>PRODUCT($C183:M183)</f>
        <v>0.75462889448635029</v>
      </c>
      <c r="AJ183" s="29">
        <f>PRODUCT($C183:N183)</f>
        <v>0.71689744976203273</v>
      </c>
      <c r="AK183" s="29">
        <f>PRODUCT($C183:O183)</f>
        <v>0.71331296251322251</v>
      </c>
      <c r="AL183" s="29">
        <f>PRODUCT($C183:P183)</f>
        <v>0.7097463977006564</v>
      </c>
      <c r="AM183" s="29">
        <f>PRODUCT($C183:Q183)</f>
        <v>0.70619766571215314</v>
      </c>
      <c r="AN183" s="29">
        <f>PRODUCT($C183:R183)</f>
        <v>0.67088778242654545</v>
      </c>
      <c r="AO183" s="29">
        <f>PRODUCT($C183:S183)</f>
        <v>0.63734339330521816</v>
      </c>
      <c r="AP183" s="29">
        <f>PRODUCT($C183:T183)</f>
        <v>0.60547622363995723</v>
      </c>
      <c r="AQ183" s="29">
        <f>PRODUCT($C183:U183)</f>
        <v>0.57520241245795933</v>
      </c>
      <c r="AR183" s="29">
        <f>PRODUCT($C183:V183)</f>
        <v>0.54644229183506132</v>
      </c>
      <c r="AU183">
        <f t="shared" si="18"/>
        <v>172</v>
      </c>
      <c r="AV183" s="30">
        <f>Y183*'Base no wds'!AA186</f>
        <v>0</v>
      </c>
      <c r="AW183" s="30">
        <f>Z183*'Base no wds'!AB186</f>
        <v>0.95</v>
      </c>
      <c r="AX183" s="30">
        <f>AA183*'Base no wds'!AC186</f>
        <v>0</v>
      </c>
      <c r="AY183" s="30">
        <f>AB183*'Base no wds'!AD186</f>
        <v>0.89798749999999994</v>
      </c>
      <c r="AZ183" s="30">
        <f>AC183*'Base no wds'!AE186</f>
        <v>0</v>
      </c>
      <c r="BA183" s="30">
        <f>AD183*'Base no wds'!AF186</f>
        <v>0.84882268437499986</v>
      </c>
      <c r="BB183" s="30">
        <f>AE183*'Base no wds'!AG186</f>
        <v>0.84457857095312483</v>
      </c>
      <c r="BC183" s="30">
        <f>AF183*'Base no wds'!AH186</f>
        <v>0</v>
      </c>
      <c r="BD183" s="30">
        <f>AG183*'Base no wds'!AI186</f>
        <v>0</v>
      </c>
      <c r="BE183" s="30">
        <f>AH183*'Base no wds'!AJ186</f>
        <v>0.75842099948376918</v>
      </c>
      <c r="BF183" s="30">
        <f>AI183*'Base no wds'!AK186</f>
        <v>0</v>
      </c>
      <c r="BG183" s="30">
        <f>AJ183*'Base no wds'!AL186</f>
        <v>0.71689744976203273</v>
      </c>
      <c r="BH183" s="30">
        <f>AK183*'Base no wds'!AM186</f>
        <v>0.71331296251322251</v>
      </c>
      <c r="BI183" s="30">
        <f>AL183*'Base no wds'!AN186</f>
        <v>0.7097463977006564</v>
      </c>
      <c r="BJ183" s="30">
        <f>AM183*'Base no wds'!AO186</f>
        <v>0</v>
      </c>
      <c r="BK183" s="30">
        <f>AN183*'Base no wds'!AP186</f>
        <v>0</v>
      </c>
      <c r="BL183" s="30">
        <f>AO183*'Base no wds'!AQ186</f>
        <v>0</v>
      </c>
      <c r="BM183" s="30">
        <f>AP183*'Base no wds'!AR186</f>
        <v>0</v>
      </c>
      <c r="BN183" s="30">
        <f>AQ183*'Base no wds'!AS186</f>
        <v>0</v>
      </c>
      <c r="BO183" s="30">
        <f>AR183*'Base no wds'!AT186</f>
        <v>0.54644229183506132</v>
      </c>
      <c r="BP183" s="8">
        <f t="shared" si="19"/>
        <v>6.9862088566228664</v>
      </c>
      <c r="BQ183" s="32">
        <f t="shared" si="15"/>
        <v>7</v>
      </c>
    </row>
    <row r="184" spans="1:69" x14ac:dyDescent="0.2">
      <c r="A184">
        <f t="shared" si="16"/>
        <v>173</v>
      </c>
      <c r="C184" s="29">
        <f>1-IF(C$10=0.5,0,IF('Base no wds'!Z187=1,'Base with wds'!$H$4,'Base with wds'!$H$5))</f>
        <v>1</v>
      </c>
      <c r="D184" s="29">
        <f>1-IF(D$10=0.5,0,IF('Base no wds'!AA187=1,'Base with wds'!$H$4,'Base with wds'!$H$5))</f>
        <v>0.995</v>
      </c>
      <c r="E184" s="29">
        <f>1-IF(E$10=0.5,0,IF('Base no wds'!AB187=1,'Base with wds'!$H$4,'Base with wds'!$H$5))</f>
        <v>0.95</v>
      </c>
      <c r="F184" s="29">
        <f>1-IF(F$10=0.5,0,IF('Base no wds'!AC187=1,'Base with wds'!$H$4,'Base with wds'!$H$5))</f>
        <v>0.95</v>
      </c>
      <c r="G184" s="29">
        <f>1-IF(G$10=0.5,0,IF('Base no wds'!AD187=1,'Base with wds'!$H$4,'Base with wds'!$H$5))</f>
        <v>0.95</v>
      </c>
      <c r="H184" s="29">
        <f>1-IF(H$10=0.5,0,IF('Base no wds'!AE187=1,'Base with wds'!$H$4,'Base with wds'!$H$5))</f>
        <v>0.995</v>
      </c>
      <c r="I184" s="29">
        <f>1-IF(I$10=0.5,0,IF('Base no wds'!AF187=1,'Base with wds'!$H$4,'Base with wds'!$H$5))</f>
        <v>0.95</v>
      </c>
      <c r="J184" s="29">
        <f>1-IF(J$10=0.5,0,IF('Base no wds'!AG187=1,'Base with wds'!$H$4,'Base with wds'!$H$5))</f>
        <v>0.995</v>
      </c>
      <c r="K184" s="29">
        <f>1-IF(K$10=0.5,0,IF('Base no wds'!AH187=1,'Base with wds'!$H$4,'Base with wds'!$H$5))</f>
        <v>0.995</v>
      </c>
      <c r="L184" s="29">
        <f>1-IF(L$10=0.5,0,IF('Base no wds'!AI187=1,'Base with wds'!$H$4,'Base with wds'!$H$5))</f>
        <v>0.995</v>
      </c>
      <c r="M184" s="29">
        <f>1-IF(M$10=0.5,0,IF('Base no wds'!AJ187=1,'Base with wds'!$H$4,'Base with wds'!$H$5))</f>
        <v>0.95</v>
      </c>
      <c r="N184" s="29">
        <f>1-IF(N$10=0.5,0,IF('Base no wds'!AK187=1,'Base with wds'!$H$4,'Base with wds'!$H$5))</f>
        <v>0.95</v>
      </c>
      <c r="O184" s="29">
        <f>1-IF(O$10=0.5,0,IF('Base no wds'!AL187=1,'Base with wds'!$H$4,'Base with wds'!$H$5))</f>
        <v>0.95</v>
      </c>
      <c r="P184" s="29">
        <f>1-IF(P$10=0.5,0,IF('Base no wds'!AM187=1,'Base with wds'!$H$4,'Base with wds'!$H$5))</f>
        <v>0.995</v>
      </c>
      <c r="Q184" s="29">
        <f>1-IF(Q$10=0.5,0,IF('Base no wds'!AN187=1,'Base with wds'!$H$4,'Base with wds'!$H$5))</f>
        <v>0.95</v>
      </c>
      <c r="R184" s="29">
        <f>1-IF(R$10=0.5,0,IF('Base no wds'!AO187=1,'Base with wds'!$H$4,'Base with wds'!$H$5))</f>
        <v>0.995</v>
      </c>
      <c r="S184" s="29">
        <f>1-IF(S$10=0.5,0,IF('Base no wds'!AP187=1,'Base with wds'!$H$4,'Base with wds'!$H$5))</f>
        <v>0.95</v>
      </c>
      <c r="T184" s="29">
        <f>1-IF(T$10=0.5,0,IF('Base no wds'!AQ187=1,'Base with wds'!$H$4,'Base with wds'!$H$5))</f>
        <v>0.995</v>
      </c>
      <c r="U184" s="29">
        <f>1-IF(U$10=0.5,0,IF('Base no wds'!AR187=1,'Base with wds'!$H$4,'Base with wds'!$H$5))</f>
        <v>0.995</v>
      </c>
      <c r="V184" s="29">
        <f>1-IF(V$10=0.5,0,IF('Base no wds'!AS187=1,'Base with wds'!$H$4,'Base with wds'!$H$5))</f>
        <v>0.95</v>
      </c>
      <c r="X184">
        <f t="shared" si="17"/>
        <v>173</v>
      </c>
      <c r="Y184" s="29">
        <f>PRODUCT($C184:C184)</f>
        <v>1</v>
      </c>
      <c r="Z184" s="29">
        <f>PRODUCT($C184:D184)</f>
        <v>0.995</v>
      </c>
      <c r="AA184" s="29">
        <f>PRODUCT($C184:E184)</f>
        <v>0.94524999999999992</v>
      </c>
      <c r="AB184" s="29">
        <f>PRODUCT($C184:F184)</f>
        <v>0.89798749999999994</v>
      </c>
      <c r="AC184" s="29">
        <f>PRODUCT($C184:G184)</f>
        <v>0.85308812499999986</v>
      </c>
      <c r="AD184" s="29">
        <f>PRODUCT($C184:H184)</f>
        <v>0.84882268437499986</v>
      </c>
      <c r="AE184" s="29">
        <f>PRODUCT($C184:I184)</f>
        <v>0.80638155015624979</v>
      </c>
      <c r="AF184" s="29">
        <f>PRODUCT($C184:J184)</f>
        <v>0.80234964240546858</v>
      </c>
      <c r="AG184" s="29">
        <f>PRODUCT($C184:K184)</f>
        <v>0.79833789419344126</v>
      </c>
      <c r="AH184" s="29">
        <f>PRODUCT($C184:L184)</f>
        <v>0.79434620472247408</v>
      </c>
      <c r="AI184" s="29">
        <f>PRODUCT($C184:M184)</f>
        <v>0.75462889448635029</v>
      </c>
      <c r="AJ184" s="29">
        <f>PRODUCT($C184:N184)</f>
        <v>0.71689744976203273</v>
      </c>
      <c r="AK184" s="29">
        <f>PRODUCT($C184:O184)</f>
        <v>0.68105257727393109</v>
      </c>
      <c r="AL184" s="29">
        <f>PRODUCT($C184:P184)</f>
        <v>0.67764731438756143</v>
      </c>
      <c r="AM184" s="29">
        <f>PRODUCT($C184:Q184)</f>
        <v>0.64376494866818335</v>
      </c>
      <c r="AN184" s="29">
        <f>PRODUCT($C184:R184)</f>
        <v>0.64054612392484245</v>
      </c>
      <c r="AO184" s="29">
        <f>PRODUCT($C184:S184)</f>
        <v>0.60851881772860028</v>
      </c>
      <c r="AP184" s="29">
        <f>PRODUCT($C184:T184)</f>
        <v>0.60547622363995723</v>
      </c>
      <c r="AQ184" s="29">
        <f>PRODUCT($C184:U184)</f>
        <v>0.60244884252175745</v>
      </c>
      <c r="AR184" s="29">
        <f>PRODUCT($C184:V184)</f>
        <v>0.57232640039566951</v>
      </c>
      <c r="AU184">
        <f t="shared" si="18"/>
        <v>173</v>
      </c>
      <c r="AV184" s="30">
        <f>Y184*'Base no wds'!AA187</f>
        <v>1</v>
      </c>
      <c r="AW184" s="30">
        <f>Z184*'Base no wds'!AB187</f>
        <v>0</v>
      </c>
      <c r="AX184" s="30">
        <f>AA184*'Base no wds'!AC187</f>
        <v>0</v>
      </c>
      <c r="AY184" s="30">
        <f>AB184*'Base no wds'!AD187</f>
        <v>0</v>
      </c>
      <c r="AZ184" s="30">
        <f>AC184*'Base no wds'!AE187</f>
        <v>0.85308812499999986</v>
      </c>
      <c r="BA184" s="30">
        <f>AD184*'Base no wds'!AF187</f>
        <v>0</v>
      </c>
      <c r="BB184" s="30">
        <f>AE184*'Base no wds'!AG187</f>
        <v>0.80638155015624979</v>
      </c>
      <c r="BC184" s="30">
        <f>AF184*'Base no wds'!AH187</f>
        <v>0.80234964240546858</v>
      </c>
      <c r="BD184" s="30">
        <f>AG184*'Base no wds'!AI187</f>
        <v>0.79833789419344126</v>
      </c>
      <c r="BE184" s="30">
        <f>AH184*'Base no wds'!AJ187</f>
        <v>0</v>
      </c>
      <c r="BF184" s="30">
        <f>AI184*'Base no wds'!AK187</f>
        <v>0</v>
      </c>
      <c r="BG184" s="30">
        <f>AJ184*'Base no wds'!AL187</f>
        <v>0</v>
      </c>
      <c r="BH184" s="30">
        <f>AK184*'Base no wds'!AM187</f>
        <v>0.68105257727393109</v>
      </c>
      <c r="BI184" s="30">
        <f>AL184*'Base no wds'!AN187</f>
        <v>0</v>
      </c>
      <c r="BJ184" s="30">
        <f>AM184*'Base no wds'!AO187</f>
        <v>0.64376494866818335</v>
      </c>
      <c r="BK184" s="30">
        <f>AN184*'Base no wds'!AP187</f>
        <v>0</v>
      </c>
      <c r="BL184" s="30">
        <f>AO184*'Base no wds'!AQ187</f>
        <v>0.60851881772860028</v>
      </c>
      <c r="BM184" s="30">
        <f>AP184*'Base no wds'!AR187</f>
        <v>0.60547622363995723</v>
      </c>
      <c r="BN184" s="30">
        <f>AQ184*'Base no wds'!AS187</f>
        <v>0</v>
      </c>
      <c r="BO184" s="30">
        <f>AR184*'Base no wds'!AT187</f>
        <v>0</v>
      </c>
      <c r="BP184" s="8">
        <f t="shared" si="19"/>
        <v>6.7989697790658319</v>
      </c>
      <c r="BQ184" s="32">
        <f t="shared" si="15"/>
        <v>7</v>
      </c>
    </row>
    <row r="185" spans="1:69" x14ac:dyDescent="0.2">
      <c r="A185">
        <f t="shared" si="16"/>
        <v>174</v>
      </c>
      <c r="C185" s="29">
        <f>1-IF(C$10=0.5,0,IF('Base no wds'!Z188=1,'Base with wds'!$H$4,'Base with wds'!$H$5))</f>
        <v>1</v>
      </c>
      <c r="D185" s="29">
        <f>1-IF(D$10=0.5,0,IF('Base no wds'!AA188=1,'Base with wds'!$H$4,'Base with wds'!$H$5))</f>
        <v>0.95</v>
      </c>
      <c r="E185" s="29">
        <f>1-IF(E$10=0.5,0,IF('Base no wds'!AB188=1,'Base with wds'!$H$4,'Base with wds'!$H$5))</f>
        <v>0.95</v>
      </c>
      <c r="F185" s="29">
        <f>1-IF(F$10=0.5,0,IF('Base no wds'!AC188=1,'Base with wds'!$H$4,'Base with wds'!$H$5))</f>
        <v>0.95</v>
      </c>
      <c r="G185" s="29">
        <f>1-IF(G$10=0.5,0,IF('Base no wds'!AD188=1,'Base with wds'!$H$4,'Base with wds'!$H$5))</f>
        <v>0.95</v>
      </c>
      <c r="H185" s="29">
        <f>1-IF(H$10=0.5,0,IF('Base no wds'!AE188=1,'Base with wds'!$H$4,'Base with wds'!$H$5))</f>
        <v>0.995</v>
      </c>
      <c r="I185" s="29">
        <f>1-IF(I$10=0.5,0,IF('Base no wds'!AF188=1,'Base with wds'!$H$4,'Base with wds'!$H$5))</f>
        <v>0.95</v>
      </c>
      <c r="J185" s="29">
        <f>1-IF(J$10=0.5,0,IF('Base no wds'!AG188=1,'Base with wds'!$H$4,'Base with wds'!$H$5))</f>
        <v>0.995</v>
      </c>
      <c r="K185" s="29">
        <f>1-IF(K$10=0.5,0,IF('Base no wds'!AH188=1,'Base with wds'!$H$4,'Base with wds'!$H$5))</f>
        <v>0.95</v>
      </c>
      <c r="L185" s="29">
        <f>1-IF(L$10=0.5,0,IF('Base no wds'!AI188=1,'Base with wds'!$H$4,'Base with wds'!$H$5))</f>
        <v>0.95</v>
      </c>
      <c r="M185" s="29">
        <f>1-IF(M$10=0.5,0,IF('Base no wds'!AJ188=1,'Base with wds'!$H$4,'Base with wds'!$H$5))</f>
        <v>0.995</v>
      </c>
      <c r="N185" s="29">
        <f>1-IF(N$10=0.5,0,IF('Base no wds'!AK188=1,'Base with wds'!$H$4,'Base with wds'!$H$5))</f>
        <v>0.995</v>
      </c>
      <c r="O185" s="29">
        <f>1-IF(O$10=0.5,0,IF('Base no wds'!AL188=1,'Base with wds'!$H$4,'Base with wds'!$H$5))</f>
        <v>0.95</v>
      </c>
      <c r="P185" s="29">
        <f>1-IF(P$10=0.5,0,IF('Base no wds'!AM188=1,'Base with wds'!$H$4,'Base with wds'!$H$5))</f>
        <v>0.995</v>
      </c>
      <c r="Q185" s="29">
        <f>1-IF(Q$10=0.5,0,IF('Base no wds'!AN188=1,'Base with wds'!$H$4,'Base with wds'!$H$5))</f>
        <v>0.95</v>
      </c>
      <c r="R185" s="29">
        <f>1-IF(R$10=0.5,0,IF('Base no wds'!AO188=1,'Base with wds'!$H$4,'Base with wds'!$H$5))</f>
        <v>0.95</v>
      </c>
      <c r="S185" s="29">
        <f>1-IF(S$10=0.5,0,IF('Base no wds'!AP188=1,'Base with wds'!$H$4,'Base with wds'!$H$5))</f>
        <v>0.995</v>
      </c>
      <c r="T185" s="29">
        <f>1-IF(T$10=0.5,0,IF('Base no wds'!AQ188=1,'Base with wds'!$H$4,'Base with wds'!$H$5))</f>
        <v>0.995</v>
      </c>
      <c r="U185" s="29">
        <f>1-IF(U$10=0.5,0,IF('Base no wds'!AR188=1,'Base with wds'!$H$4,'Base with wds'!$H$5))</f>
        <v>0.95</v>
      </c>
      <c r="V185" s="29">
        <f>1-IF(V$10=0.5,0,IF('Base no wds'!AS188=1,'Base with wds'!$H$4,'Base with wds'!$H$5))</f>
        <v>0.995</v>
      </c>
      <c r="X185">
        <f t="shared" si="17"/>
        <v>174</v>
      </c>
      <c r="Y185" s="29">
        <f>PRODUCT($C185:C185)</f>
        <v>1</v>
      </c>
      <c r="Z185" s="29">
        <f>PRODUCT($C185:D185)</f>
        <v>0.95</v>
      </c>
      <c r="AA185" s="29">
        <f>PRODUCT($C185:E185)</f>
        <v>0.90249999999999997</v>
      </c>
      <c r="AB185" s="29">
        <f>PRODUCT($C185:F185)</f>
        <v>0.85737499999999989</v>
      </c>
      <c r="AC185" s="29">
        <f>PRODUCT($C185:G185)</f>
        <v>0.81450624999999988</v>
      </c>
      <c r="AD185" s="29">
        <f>PRODUCT($C185:H185)</f>
        <v>0.81043371874999992</v>
      </c>
      <c r="AE185" s="29">
        <f>PRODUCT($C185:I185)</f>
        <v>0.76991203281249987</v>
      </c>
      <c r="AF185" s="29">
        <f>PRODUCT($C185:J185)</f>
        <v>0.76606247264843741</v>
      </c>
      <c r="AG185" s="29">
        <f>PRODUCT($C185:K185)</f>
        <v>0.72775934901601547</v>
      </c>
      <c r="AH185" s="29">
        <f>PRODUCT($C185:L185)</f>
        <v>0.69137138156521472</v>
      </c>
      <c r="AI185" s="29">
        <f>PRODUCT($C185:M185)</f>
        <v>0.68791452465738867</v>
      </c>
      <c r="AJ185" s="29">
        <f>PRODUCT($C185:N185)</f>
        <v>0.68447495203410169</v>
      </c>
      <c r="AK185" s="29">
        <f>PRODUCT($C185:O185)</f>
        <v>0.65025120443239659</v>
      </c>
      <c r="AL185" s="29">
        <f>PRODUCT($C185:P185)</f>
        <v>0.64699994841023456</v>
      </c>
      <c r="AM185" s="29">
        <f>PRODUCT($C185:Q185)</f>
        <v>0.61464995098972275</v>
      </c>
      <c r="AN185" s="29">
        <f>PRODUCT($C185:R185)</f>
        <v>0.5839174534402366</v>
      </c>
      <c r="AO185" s="29">
        <f>PRODUCT($C185:S185)</f>
        <v>0.58099786617303539</v>
      </c>
      <c r="AP185" s="29">
        <f>PRODUCT($C185:T185)</f>
        <v>0.57809287684217026</v>
      </c>
      <c r="AQ185" s="29">
        <f>PRODUCT($C185:U185)</f>
        <v>0.5491882330000617</v>
      </c>
      <c r="AR185" s="29">
        <f>PRODUCT($C185:V185)</f>
        <v>0.54644229183506143</v>
      </c>
      <c r="AU185">
        <f t="shared" si="18"/>
        <v>174</v>
      </c>
      <c r="AV185" s="30">
        <f>Y185*'Base no wds'!AA188</f>
        <v>0</v>
      </c>
      <c r="AW185" s="30">
        <f>Z185*'Base no wds'!AB188</f>
        <v>0</v>
      </c>
      <c r="AX185" s="30">
        <f>AA185*'Base no wds'!AC188</f>
        <v>0</v>
      </c>
      <c r="AY185" s="30">
        <f>AB185*'Base no wds'!AD188</f>
        <v>0</v>
      </c>
      <c r="AZ185" s="30">
        <f>AC185*'Base no wds'!AE188</f>
        <v>0.81450624999999988</v>
      </c>
      <c r="BA185" s="30">
        <f>AD185*'Base no wds'!AF188</f>
        <v>0</v>
      </c>
      <c r="BB185" s="30">
        <f>AE185*'Base no wds'!AG188</f>
        <v>0.76991203281249987</v>
      </c>
      <c r="BC185" s="30">
        <f>AF185*'Base no wds'!AH188</f>
        <v>0</v>
      </c>
      <c r="BD185" s="30">
        <f>AG185*'Base no wds'!AI188</f>
        <v>0</v>
      </c>
      <c r="BE185" s="30">
        <f>AH185*'Base no wds'!AJ188</f>
        <v>0.69137138156521472</v>
      </c>
      <c r="BF185" s="30">
        <f>AI185*'Base no wds'!AK188</f>
        <v>0.68791452465738867</v>
      </c>
      <c r="BG185" s="30">
        <f>AJ185*'Base no wds'!AL188</f>
        <v>0</v>
      </c>
      <c r="BH185" s="30">
        <f>AK185*'Base no wds'!AM188</f>
        <v>0.65025120443239659</v>
      </c>
      <c r="BI185" s="30">
        <f>AL185*'Base no wds'!AN188</f>
        <v>0</v>
      </c>
      <c r="BJ185" s="30">
        <f>AM185*'Base no wds'!AO188</f>
        <v>0</v>
      </c>
      <c r="BK185" s="30">
        <f>AN185*'Base no wds'!AP188</f>
        <v>0.5839174534402366</v>
      </c>
      <c r="BL185" s="30">
        <f>AO185*'Base no wds'!AQ188</f>
        <v>0.58099786617303539</v>
      </c>
      <c r="BM185" s="30">
        <f>AP185*'Base no wds'!AR188</f>
        <v>0</v>
      </c>
      <c r="BN185" s="30">
        <f>AQ185*'Base no wds'!AS188</f>
        <v>0.5491882330000617</v>
      </c>
      <c r="BO185" s="30">
        <f>AR185*'Base no wds'!AT188</f>
        <v>0</v>
      </c>
      <c r="BP185" s="8">
        <f t="shared" si="19"/>
        <v>5.3280589460808336</v>
      </c>
      <c r="BQ185" s="32">
        <f t="shared" si="15"/>
        <v>5</v>
      </c>
    </row>
    <row r="186" spans="1:69" x14ac:dyDescent="0.2">
      <c r="A186">
        <f t="shared" si="16"/>
        <v>175</v>
      </c>
      <c r="C186" s="29">
        <f>1-IF(C$10=0.5,0,IF('Base no wds'!Z189=1,'Base with wds'!$H$4,'Base with wds'!$H$5))</f>
        <v>1</v>
      </c>
      <c r="D186" s="29">
        <f>1-IF(D$10=0.5,0,IF('Base no wds'!AA189=1,'Base with wds'!$H$4,'Base with wds'!$H$5))</f>
        <v>0.995</v>
      </c>
      <c r="E186" s="29">
        <f>1-IF(E$10=0.5,0,IF('Base no wds'!AB189=1,'Base with wds'!$H$4,'Base with wds'!$H$5))</f>
        <v>0.95</v>
      </c>
      <c r="F186" s="29">
        <f>1-IF(F$10=0.5,0,IF('Base no wds'!AC189=1,'Base with wds'!$H$4,'Base with wds'!$H$5))</f>
        <v>0.995</v>
      </c>
      <c r="G186" s="29">
        <f>1-IF(G$10=0.5,0,IF('Base no wds'!AD189=1,'Base with wds'!$H$4,'Base with wds'!$H$5))</f>
        <v>0.95</v>
      </c>
      <c r="H186" s="29">
        <f>1-IF(H$10=0.5,0,IF('Base no wds'!AE189=1,'Base with wds'!$H$4,'Base with wds'!$H$5))</f>
        <v>0.95</v>
      </c>
      <c r="I186" s="29">
        <f>1-IF(I$10=0.5,0,IF('Base no wds'!AF189=1,'Base with wds'!$H$4,'Base with wds'!$H$5))</f>
        <v>0.95</v>
      </c>
      <c r="J186" s="29">
        <f>1-IF(J$10=0.5,0,IF('Base no wds'!AG189=1,'Base with wds'!$H$4,'Base with wds'!$H$5))</f>
        <v>0.95</v>
      </c>
      <c r="K186" s="29">
        <f>1-IF(K$10=0.5,0,IF('Base no wds'!AH189=1,'Base with wds'!$H$4,'Base with wds'!$H$5))</f>
        <v>0.95</v>
      </c>
      <c r="L186" s="29">
        <f>1-IF(L$10=0.5,0,IF('Base no wds'!AI189=1,'Base with wds'!$H$4,'Base with wds'!$H$5))</f>
        <v>0.95</v>
      </c>
      <c r="M186" s="29">
        <f>1-IF(M$10=0.5,0,IF('Base no wds'!AJ189=1,'Base with wds'!$H$4,'Base with wds'!$H$5))</f>
        <v>0.995</v>
      </c>
      <c r="N186" s="29">
        <f>1-IF(N$10=0.5,0,IF('Base no wds'!AK189=1,'Base with wds'!$H$4,'Base with wds'!$H$5))</f>
        <v>0.995</v>
      </c>
      <c r="O186" s="29">
        <f>1-IF(O$10=0.5,0,IF('Base no wds'!AL189=1,'Base with wds'!$H$4,'Base with wds'!$H$5))</f>
        <v>0.995</v>
      </c>
      <c r="P186" s="29">
        <f>1-IF(P$10=0.5,0,IF('Base no wds'!AM189=1,'Base with wds'!$H$4,'Base with wds'!$H$5))</f>
        <v>0.95</v>
      </c>
      <c r="Q186" s="29">
        <f>1-IF(Q$10=0.5,0,IF('Base no wds'!AN189=1,'Base with wds'!$H$4,'Base with wds'!$H$5))</f>
        <v>0.995</v>
      </c>
      <c r="R186" s="29">
        <f>1-IF(R$10=0.5,0,IF('Base no wds'!AO189=1,'Base with wds'!$H$4,'Base with wds'!$H$5))</f>
        <v>0.95</v>
      </c>
      <c r="S186" s="29">
        <f>1-IF(S$10=0.5,0,IF('Base no wds'!AP189=1,'Base with wds'!$H$4,'Base with wds'!$H$5))</f>
        <v>0.95</v>
      </c>
      <c r="T186" s="29">
        <f>1-IF(T$10=0.5,0,IF('Base no wds'!AQ189=1,'Base with wds'!$H$4,'Base with wds'!$H$5))</f>
        <v>0.95</v>
      </c>
      <c r="U186" s="29">
        <f>1-IF(U$10=0.5,0,IF('Base no wds'!AR189=1,'Base with wds'!$H$4,'Base with wds'!$H$5))</f>
        <v>0.95</v>
      </c>
      <c r="V186" s="29">
        <f>1-IF(V$10=0.5,0,IF('Base no wds'!AS189=1,'Base with wds'!$H$4,'Base with wds'!$H$5))</f>
        <v>0.995</v>
      </c>
      <c r="X186">
        <f t="shared" si="17"/>
        <v>175</v>
      </c>
      <c r="Y186" s="29">
        <f>PRODUCT($C186:C186)</f>
        <v>1</v>
      </c>
      <c r="Z186" s="29">
        <f>PRODUCT($C186:D186)</f>
        <v>0.995</v>
      </c>
      <c r="AA186" s="29">
        <f>PRODUCT($C186:E186)</f>
        <v>0.94524999999999992</v>
      </c>
      <c r="AB186" s="29">
        <f>PRODUCT($C186:F186)</f>
        <v>0.94052374999999988</v>
      </c>
      <c r="AC186" s="29">
        <f>PRODUCT($C186:G186)</f>
        <v>0.8934975624999999</v>
      </c>
      <c r="AD186" s="29">
        <f>PRODUCT($C186:H186)</f>
        <v>0.84882268437499986</v>
      </c>
      <c r="AE186" s="29">
        <f>PRODUCT($C186:I186)</f>
        <v>0.80638155015624979</v>
      </c>
      <c r="AF186" s="29">
        <f>PRODUCT($C186:J186)</f>
        <v>0.7660624726484373</v>
      </c>
      <c r="AG186" s="29">
        <f>PRODUCT($C186:K186)</f>
        <v>0.72775934901601536</v>
      </c>
      <c r="AH186" s="29">
        <f>PRODUCT($C186:L186)</f>
        <v>0.6913713815652146</v>
      </c>
      <c r="AI186" s="29">
        <f>PRODUCT($C186:M186)</f>
        <v>0.68791452465738856</v>
      </c>
      <c r="AJ186" s="29">
        <f>PRODUCT($C186:N186)</f>
        <v>0.68447495203410158</v>
      </c>
      <c r="AK186" s="29">
        <f>PRODUCT($C186:O186)</f>
        <v>0.68105257727393109</v>
      </c>
      <c r="AL186" s="29">
        <f>PRODUCT($C186:P186)</f>
        <v>0.64699994841023456</v>
      </c>
      <c r="AM186" s="29">
        <f>PRODUCT($C186:Q186)</f>
        <v>0.64376494866818335</v>
      </c>
      <c r="AN186" s="29">
        <f>PRODUCT($C186:R186)</f>
        <v>0.61157670123477414</v>
      </c>
      <c r="AO186" s="29">
        <f>PRODUCT($C186:S186)</f>
        <v>0.58099786617303539</v>
      </c>
      <c r="AP186" s="29">
        <f>PRODUCT($C186:T186)</f>
        <v>0.55194797286438357</v>
      </c>
      <c r="AQ186" s="29">
        <f>PRODUCT($C186:U186)</f>
        <v>0.52435057422116438</v>
      </c>
      <c r="AR186" s="29">
        <f>PRODUCT($C186:V186)</f>
        <v>0.5217288213500586</v>
      </c>
      <c r="AU186">
        <f t="shared" si="18"/>
        <v>175</v>
      </c>
      <c r="AV186" s="30">
        <f>Y186*'Base no wds'!AA189</f>
        <v>1</v>
      </c>
      <c r="AW186" s="30">
        <f>Z186*'Base no wds'!AB189</f>
        <v>0</v>
      </c>
      <c r="AX186" s="30">
        <f>AA186*'Base no wds'!AC189</f>
        <v>0.94524999999999992</v>
      </c>
      <c r="AY186" s="30">
        <f>AB186*'Base no wds'!AD189</f>
        <v>0</v>
      </c>
      <c r="AZ186" s="30">
        <f>AC186*'Base no wds'!AE189</f>
        <v>0</v>
      </c>
      <c r="BA186" s="30">
        <f>AD186*'Base no wds'!AF189</f>
        <v>0</v>
      </c>
      <c r="BB186" s="30">
        <f>AE186*'Base no wds'!AG189</f>
        <v>0</v>
      </c>
      <c r="BC186" s="30">
        <f>AF186*'Base no wds'!AH189</f>
        <v>0</v>
      </c>
      <c r="BD186" s="30">
        <f>AG186*'Base no wds'!AI189</f>
        <v>0</v>
      </c>
      <c r="BE186" s="30">
        <f>AH186*'Base no wds'!AJ189</f>
        <v>0.6913713815652146</v>
      </c>
      <c r="BF186" s="30">
        <f>AI186*'Base no wds'!AK189</f>
        <v>0.68791452465738856</v>
      </c>
      <c r="BG186" s="30">
        <f>AJ186*'Base no wds'!AL189</f>
        <v>0.68447495203410158</v>
      </c>
      <c r="BH186" s="30">
        <f>AK186*'Base no wds'!AM189</f>
        <v>0</v>
      </c>
      <c r="BI186" s="30">
        <f>AL186*'Base no wds'!AN189</f>
        <v>0.64699994841023456</v>
      </c>
      <c r="BJ186" s="30">
        <f>AM186*'Base no wds'!AO189</f>
        <v>0</v>
      </c>
      <c r="BK186" s="30">
        <f>AN186*'Base no wds'!AP189</f>
        <v>0</v>
      </c>
      <c r="BL186" s="30">
        <f>AO186*'Base no wds'!AQ189</f>
        <v>0</v>
      </c>
      <c r="BM186" s="30">
        <f>AP186*'Base no wds'!AR189</f>
        <v>0</v>
      </c>
      <c r="BN186" s="30">
        <f>AQ186*'Base no wds'!AS189</f>
        <v>0.52435057422116438</v>
      </c>
      <c r="BO186" s="30">
        <f>AR186*'Base no wds'!AT189</f>
        <v>0.5217288213500586</v>
      </c>
      <c r="BP186" s="8">
        <f t="shared" si="19"/>
        <v>5.7020902022381623</v>
      </c>
      <c r="BQ186" s="32">
        <f t="shared" si="15"/>
        <v>6</v>
      </c>
    </row>
    <row r="187" spans="1:69" x14ac:dyDescent="0.2">
      <c r="A187">
        <f t="shared" si="16"/>
        <v>176</v>
      </c>
      <c r="C187" s="29">
        <f>1-IF(C$10=0.5,0,IF('Base no wds'!Z190=1,'Base with wds'!$H$4,'Base with wds'!$H$5))</f>
        <v>1</v>
      </c>
      <c r="D187" s="29">
        <f>1-IF(D$10=0.5,0,IF('Base no wds'!AA190=1,'Base with wds'!$H$4,'Base with wds'!$H$5))</f>
        <v>0.95</v>
      </c>
      <c r="E187" s="29">
        <f>1-IF(E$10=0.5,0,IF('Base no wds'!AB190=1,'Base with wds'!$H$4,'Base with wds'!$H$5))</f>
        <v>0.95</v>
      </c>
      <c r="F187" s="29">
        <f>1-IF(F$10=0.5,0,IF('Base no wds'!AC190=1,'Base with wds'!$H$4,'Base with wds'!$H$5))</f>
        <v>0.995</v>
      </c>
      <c r="G187" s="29">
        <f>1-IF(G$10=0.5,0,IF('Base no wds'!AD190=1,'Base with wds'!$H$4,'Base with wds'!$H$5))</f>
        <v>0.95</v>
      </c>
      <c r="H187" s="29">
        <f>1-IF(H$10=0.5,0,IF('Base no wds'!AE190=1,'Base with wds'!$H$4,'Base with wds'!$H$5))</f>
        <v>0.95</v>
      </c>
      <c r="I187" s="29">
        <f>1-IF(I$10=0.5,0,IF('Base no wds'!AF190=1,'Base with wds'!$H$4,'Base with wds'!$H$5))</f>
        <v>0.95</v>
      </c>
      <c r="J187" s="29">
        <f>1-IF(J$10=0.5,0,IF('Base no wds'!AG190=1,'Base with wds'!$H$4,'Base with wds'!$H$5))</f>
        <v>0.95</v>
      </c>
      <c r="K187" s="29">
        <f>1-IF(K$10=0.5,0,IF('Base no wds'!AH190=1,'Base with wds'!$H$4,'Base with wds'!$H$5))</f>
        <v>0.95</v>
      </c>
      <c r="L187" s="29">
        <f>1-IF(L$10=0.5,0,IF('Base no wds'!AI190=1,'Base with wds'!$H$4,'Base with wds'!$H$5))</f>
        <v>0.995</v>
      </c>
      <c r="M187" s="29">
        <f>1-IF(M$10=0.5,0,IF('Base no wds'!AJ190=1,'Base with wds'!$H$4,'Base with wds'!$H$5))</f>
        <v>0.95</v>
      </c>
      <c r="N187" s="29">
        <f>1-IF(N$10=0.5,0,IF('Base no wds'!AK190=1,'Base with wds'!$H$4,'Base with wds'!$H$5))</f>
        <v>0.95</v>
      </c>
      <c r="O187" s="29">
        <f>1-IF(O$10=0.5,0,IF('Base no wds'!AL190=1,'Base with wds'!$H$4,'Base with wds'!$H$5))</f>
        <v>0.995</v>
      </c>
      <c r="P187" s="29">
        <f>1-IF(P$10=0.5,0,IF('Base no wds'!AM190=1,'Base with wds'!$H$4,'Base with wds'!$H$5))</f>
        <v>0.995</v>
      </c>
      <c r="Q187" s="29">
        <f>1-IF(Q$10=0.5,0,IF('Base no wds'!AN190=1,'Base with wds'!$H$4,'Base with wds'!$H$5))</f>
        <v>0.95</v>
      </c>
      <c r="R187" s="29">
        <f>1-IF(R$10=0.5,0,IF('Base no wds'!AO190=1,'Base with wds'!$H$4,'Base with wds'!$H$5))</f>
        <v>0.95</v>
      </c>
      <c r="S187" s="29">
        <f>1-IF(S$10=0.5,0,IF('Base no wds'!AP190=1,'Base with wds'!$H$4,'Base with wds'!$H$5))</f>
        <v>0.95</v>
      </c>
      <c r="T187" s="29">
        <f>1-IF(T$10=0.5,0,IF('Base no wds'!AQ190=1,'Base with wds'!$H$4,'Base with wds'!$H$5))</f>
        <v>0.95</v>
      </c>
      <c r="U187" s="29">
        <f>1-IF(U$10=0.5,0,IF('Base no wds'!AR190=1,'Base with wds'!$H$4,'Base with wds'!$H$5))</f>
        <v>0.995</v>
      </c>
      <c r="V187" s="29">
        <f>1-IF(V$10=0.5,0,IF('Base no wds'!AS190=1,'Base with wds'!$H$4,'Base with wds'!$H$5))</f>
        <v>0.95</v>
      </c>
      <c r="X187">
        <f t="shared" si="17"/>
        <v>176</v>
      </c>
      <c r="Y187" s="29">
        <f>PRODUCT($C187:C187)</f>
        <v>1</v>
      </c>
      <c r="Z187" s="29">
        <f>PRODUCT($C187:D187)</f>
        <v>0.95</v>
      </c>
      <c r="AA187" s="29">
        <f>PRODUCT($C187:E187)</f>
        <v>0.90249999999999997</v>
      </c>
      <c r="AB187" s="29">
        <f>PRODUCT($C187:F187)</f>
        <v>0.89798749999999994</v>
      </c>
      <c r="AC187" s="29">
        <f>PRODUCT($C187:G187)</f>
        <v>0.85308812499999986</v>
      </c>
      <c r="AD187" s="29">
        <f>PRODUCT($C187:H187)</f>
        <v>0.81043371874999981</v>
      </c>
      <c r="AE187" s="29">
        <f>PRODUCT($C187:I187)</f>
        <v>0.76991203281249976</v>
      </c>
      <c r="AF187" s="29">
        <f>PRODUCT($C187:J187)</f>
        <v>0.73141643117187471</v>
      </c>
      <c r="AG187" s="29">
        <f>PRODUCT($C187:K187)</f>
        <v>0.6948456096132809</v>
      </c>
      <c r="AH187" s="29">
        <f>PRODUCT($C187:L187)</f>
        <v>0.69137138156521449</v>
      </c>
      <c r="AI187" s="29">
        <f>PRODUCT($C187:M187)</f>
        <v>0.65680281248695371</v>
      </c>
      <c r="AJ187" s="29">
        <f>PRODUCT($C187:N187)</f>
        <v>0.62396267186260601</v>
      </c>
      <c r="AK187" s="29">
        <f>PRODUCT($C187:O187)</f>
        <v>0.62084285850329302</v>
      </c>
      <c r="AL187" s="29">
        <f>PRODUCT($C187:P187)</f>
        <v>0.61773864421077651</v>
      </c>
      <c r="AM187" s="29">
        <f>PRODUCT($C187:Q187)</f>
        <v>0.58685171200023767</v>
      </c>
      <c r="AN187" s="29">
        <f>PRODUCT($C187:R187)</f>
        <v>0.55750912640022576</v>
      </c>
      <c r="AO187" s="29">
        <f>PRODUCT($C187:S187)</f>
        <v>0.52963367008021445</v>
      </c>
      <c r="AP187" s="29">
        <f>PRODUCT($C187:T187)</f>
        <v>0.50315198657620375</v>
      </c>
      <c r="AQ187" s="29">
        <f>PRODUCT($C187:U187)</f>
        <v>0.50063622664332275</v>
      </c>
      <c r="AR187" s="29">
        <f>PRODUCT($C187:V187)</f>
        <v>0.4756044153111566</v>
      </c>
      <c r="AU187">
        <f t="shared" si="18"/>
        <v>176</v>
      </c>
      <c r="AV187" s="30">
        <f>Y187*'Base no wds'!AA190</f>
        <v>0</v>
      </c>
      <c r="AW187" s="30">
        <f>Z187*'Base no wds'!AB190</f>
        <v>0</v>
      </c>
      <c r="AX187" s="30">
        <f>AA187*'Base no wds'!AC190</f>
        <v>0.90249999999999997</v>
      </c>
      <c r="AY187" s="30">
        <f>AB187*'Base no wds'!AD190</f>
        <v>0</v>
      </c>
      <c r="AZ187" s="30">
        <f>AC187*'Base no wds'!AE190</f>
        <v>0</v>
      </c>
      <c r="BA187" s="30">
        <f>AD187*'Base no wds'!AF190</f>
        <v>0</v>
      </c>
      <c r="BB187" s="30">
        <f>AE187*'Base no wds'!AG190</f>
        <v>0</v>
      </c>
      <c r="BC187" s="30">
        <f>AF187*'Base no wds'!AH190</f>
        <v>0</v>
      </c>
      <c r="BD187" s="30">
        <f>AG187*'Base no wds'!AI190</f>
        <v>0.6948456096132809</v>
      </c>
      <c r="BE187" s="30">
        <f>AH187*'Base no wds'!AJ190</f>
        <v>0</v>
      </c>
      <c r="BF187" s="30">
        <f>AI187*'Base no wds'!AK190</f>
        <v>0</v>
      </c>
      <c r="BG187" s="30">
        <f>AJ187*'Base no wds'!AL190</f>
        <v>0.62396267186260601</v>
      </c>
      <c r="BH187" s="30">
        <f>AK187*'Base no wds'!AM190</f>
        <v>0.62084285850329302</v>
      </c>
      <c r="BI187" s="30">
        <f>AL187*'Base no wds'!AN190</f>
        <v>0</v>
      </c>
      <c r="BJ187" s="30">
        <f>AM187*'Base no wds'!AO190</f>
        <v>0</v>
      </c>
      <c r="BK187" s="30">
        <f>AN187*'Base no wds'!AP190</f>
        <v>0</v>
      </c>
      <c r="BL187" s="30">
        <f>AO187*'Base no wds'!AQ190</f>
        <v>0</v>
      </c>
      <c r="BM187" s="30">
        <f>AP187*'Base no wds'!AR190</f>
        <v>0.50315198657620375</v>
      </c>
      <c r="BN187" s="30">
        <f>AQ187*'Base no wds'!AS190</f>
        <v>0</v>
      </c>
      <c r="BO187" s="30">
        <f>AR187*'Base no wds'!AT190</f>
        <v>0</v>
      </c>
      <c r="BP187" s="8">
        <f t="shared" si="19"/>
        <v>3.3453031265553839</v>
      </c>
      <c r="BQ187" s="32">
        <f t="shared" si="15"/>
        <v>3</v>
      </c>
    </row>
    <row r="188" spans="1:69" x14ac:dyDescent="0.2">
      <c r="A188">
        <f t="shared" si="16"/>
        <v>177</v>
      </c>
      <c r="C188" s="29">
        <f>1-IF(C$10=0.5,0,IF('Base no wds'!Z191=1,'Base with wds'!$H$4,'Base with wds'!$H$5))</f>
        <v>1</v>
      </c>
      <c r="D188" s="29">
        <f>1-IF(D$10=0.5,0,IF('Base no wds'!AA191=1,'Base with wds'!$H$4,'Base with wds'!$H$5))</f>
        <v>0.95</v>
      </c>
      <c r="E188" s="29">
        <f>1-IF(E$10=0.5,0,IF('Base no wds'!AB191=1,'Base with wds'!$H$4,'Base with wds'!$H$5))</f>
        <v>0.995</v>
      </c>
      <c r="F188" s="29">
        <f>1-IF(F$10=0.5,0,IF('Base no wds'!AC191=1,'Base with wds'!$H$4,'Base with wds'!$H$5))</f>
        <v>0.95</v>
      </c>
      <c r="G188" s="29">
        <f>1-IF(G$10=0.5,0,IF('Base no wds'!AD191=1,'Base with wds'!$H$4,'Base with wds'!$H$5))</f>
        <v>0.995</v>
      </c>
      <c r="H188" s="29">
        <f>1-IF(H$10=0.5,0,IF('Base no wds'!AE191=1,'Base with wds'!$H$4,'Base with wds'!$H$5))</f>
        <v>0.95</v>
      </c>
      <c r="I188" s="29">
        <f>1-IF(I$10=0.5,0,IF('Base no wds'!AF191=1,'Base with wds'!$H$4,'Base with wds'!$H$5))</f>
        <v>0.95</v>
      </c>
      <c r="J188" s="29">
        <f>1-IF(J$10=0.5,0,IF('Base no wds'!AG191=1,'Base with wds'!$H$4,'Base with wds'!$H$5))</f>
        <v>0.995</v>
      </c>
      <c r="K188" s="29">
        <f>1-IF(K$10=0.5,0,IF('Base no wds'!AH191=1,'Base with wds'!$H$4,'Base with wds'!$H$5))</f>
        <v>0.95</v>
      </c>
      <c r="L188" s="29">
        <f>1-IF(L$10=0.5,0,IF('Base no wds'!AI191=1,'Base with wds'!$H$4,'Base with wds'!$H$5))</f>
        <v>0.95</v>
      </c>
      <c r="M188" s="29">
        <f>1-IF(M$10=0.5,0,IF('Base no wds'!AJ191=1,'Base with wds'!$H$4,'Base with wds'!$H$5))</f>
        <v>0.95</v>
      </c>
      <c r="N188" s="29">
        <f>1-IF(N$10=0.5,0,IF('Base no wds'!AK191=1,'Base with wds'!$H$4,'Base with wds'!$H$5))</f>
        <v>0.95</v>
      </c>
      <c r="O188" s="29">
        <f>1-IF(O$10=0.5,0,IF('Base no wds'!AL191=1,'Base with wds'!$H$4,'Base with wds'!$H$5))</f>
        <v>0.95</v>
      </c>
      <c r="P188" s="29">
        <f>1-IF(P$10=0.5,0,IF('Base no wds'!AM191=1,'Base with wds'!$H$4,'Base with wds'!$H$5))</f>
        <v>0.995</v>
      </c>
      <c r="Q188" s="29">
        <f>1-IF(Q$10=0.5,0,IF('Base no wds'!AN191=1,'Base with wds'!$H$4,'Base with wds'!$H$5))</f>
        <v>0.95</v>
      </c>
      <c r="R188" s="29">
        <f>1-IF(R$10=0.5,0,IF('Base no wds'!AO191=1,'Base with wds'!$H$4,'Base with wds'!$H$5))</f>
        <v>0.995</v>
      </c>
      <c r="S188" s="29">
        <f>1-IF(S$10=0.5,0,IF('Base no wds'!AP191=1,'Base with wds'!$H$4,'Base with wds'!$H$5))</f>
        <v>0.995</v>
      </c>
      <c r="T188" s="29">
        <f>1-IF(T$10=0.5,0,IF('Base no wds'!AQ191=1,'Base with wds'!$H$4,'Base with wds'!$H$5))</f>
        <v>0.95</v>
      </c>
      <c r="U188" s="29">
        <f>1-IF(U$10=0.5,0,IF('Base no wds'!AR191=1,'Base with wds'!$H$4,'Base with wds'!$H$5))</f>
        <v>0.95</v>
      </c>
      <c r="V188" s="29">
        <f>1-IF(V$10=0.5,0,IF('Base no wds'!AS191=1,'Base with wds'!$H$4,'Base with wds'!$H$5))</f>
        <v>0.95</v>
      </c>
      <c r="X188">
        <f t="shared" si="17"/>
        <v>177</v>
      </c>
      <c r="Y188" s="29">
        <f>PRODUCT($C188:C188)</f>
        <v>1</v>
      </c>
      <c r="Z188" s="29">
        <f>PRODUCT($C188:D188)</f>
        <v>0.95</v>
      </c>
      <c r="AA188" s="29">
        <f>PRODUCT($C188:E188)</f>
        <v>0.94524999999999992</v>
      </c>
      <c r="AB188" s="29">
        <f>PRODUCT($C188:F188)</f>
        <v>0.89798749999999994</v>
      </c>
      <c r="AC188" s="29">
        <f>PRODUCT($C188:G188)</f>
        <v>0.8934975624999999</v>
      </c>
      <c r="AD188" s="29">
        <f>PRODUCT($C188:H188)</f>
        <v>0.84882268437499986</v>
      </c>
      <c r="AE188" s="29">
        <f>PRODUCT($C188:I188)</f>
        <v>0.80638155015624979</v>
      </c>
      <c r="AF188" s="29">
        <f>PRODUCT($C188:J188)</f>
        <v>0.80234964240546858</v>
      </c>
      <c r="AG188" s="29">
        <f>PRODUCT($C188:K188)</f>
        <v>0.76223216028519514</v>
      </c>
      <c r="AH188" s="29">
        <f>PRODUCT($C188:L188)</f>
        <v>0.7241205522709353</v>
      </c>
      <c r="AI188" s="29">
        <f>PRODUCT($C188:M188)</f>
        <v>0.68791452465738856</v>
      </c>
      <c r="AJ188" s="29">
        <f>PRODUCT($C188:N188)</f>
        <v>0.6535187984245191</v>
      </c>
      <c r="AK188" s="29">
        <f>PRODUCT($C188:O188)</f>
        <v>0.62084285850329313</v>
      </c>
      <c r="AL188" s="29">
        <f>PRODUCT($C188:P188)</f>
        <v>0.61773864421077662</v>
      </c>
      <c r="AM188" s="29">
        <f>PRODUCT($C188:Q188)</f>
        <v>0.58685171200023778</v>
      </c>
      <c r="AN188" s="29">
        <f>PRODUCT($C188:R188)</f>
        <v>0.5839174534402366</v>
      </c>
      <c r="AO188" s="29">
        <f>PRODUCT($C188:S188)</f>
        <v>0.58099786617303539</v>
      </c>
      <c r="AP188" s="29">
        <f>PRODUCT($C188:T188)</f>
        <v>0.55194797286438357</v>
      </c>
      <c r="AQ188" s="29">
        <f>PRODUCT($C188:U188)</f>
        <v>0.52435057422116438</v>
      </c>
      <c r="AR188" s="29">
        <f>PRODUCT($C188:V188)</f>
        <v>0.49813304551010612</v>
      </c>
      <c r="AU188">
        <f t="shared" si="18"/>
        <v>177</v>
      </c>
      <c r="AV188" s="30">
        <f>Y188*'Base no wds'!AA191</f>
        <v>0</v>
      </c>
      <c r="AW188" s="30">
        <f>Z188*'Base no wds'!AB191</f>
        <v>0.95</v>
      </c>
      <c r="AX188" s="30">
        <f>AA188*'Base no wds'!AC191</f>
        <v>0</v>
      </c>
      <c r="AY188" s="30">
        <f>AB188*'Base no wds'!AD191</f>
        <v>0.89798749999999994</v>
      </c>
      <c r="AZ188" s="30">
        <f>AC188*'Base no wds'!AE191</f>
        <v>0</v>
      </c>
      <c r="BA188" s="30">
        <f>AD188*'Base no wds'!AF191</f>
        <v>0</v>
      </c>
      <c r="BB188" s="30">
        <f>AE188*'Base no wds'!AG191</f>
        <v>0.80638155015624979</v>
      </c>
      <c r="BC188" s="30">
        <f>AF188*'Base no wds'!AH191</f>
        <v>0</v>
      </c>
      <c r="BD188" s="30">
        <f>AG188*'Base no wds'!AI191</f>
        <v>0</v>
      </c>
      <c r="BE188" s="30">
        <f>AH188*'Base no wds'!AJ191</f>
        <v>0</v>
      </c>
      <c r="BF188" s="30">
        <f>AI188*'Base no wds'!AK191</f>
        <v>0</v>
      </c>
      <c r="BG188" s="30">
        <f>AJ188*'Base no wds'!AL191</f>
        <v>0</v>
      </c>
      <c r="BH188" s="30">
        <f>AK188*'Base no wds'!AM191</f>
        <v>0.62084285850329313</v>
      </c>
      <c r="BI188" s="30">
        <f>AL188*'Base no wds'!AN191</f>
        <v>0</v>
      </c>
      <c r="BJ188" s="30">
        <f>AM188*'Base no wds'!AO191</f>
        <v>0.58685171200023778</v>
      </c>
      <c r="BK188" s="30">
        <f>AN188*'Base no wds'!AP191</f>
        <v>0.5839174534402366</v>
      </c>
      <c r="BL188" s="30">
        <f>AO188*'Base no wds'!AQ191</f>
        <v>0</v>
      </c>
      <c r="BM188" s="30">
        <f>AP188*'Base no wds'!AR191</f>
        <v>0</v>
      </c>
      <c r="BN188" s="30">
        <f>AQ188*'Base no wds'!AS191</f>
        <v>0</v>
      </c>
      <c r="BO188" s="30">
        <f>AR188*'Base no wds'!AT191</f>
        <v>0</v>
      </c>
      <c r="BP188" s="8">
        <f t="shared" si="19"/>
        <v>4.4459810741000174</v>
      </c>
      <c r="BQ188" s="32">
        <f t="shared" si="15"/>
        <v>4</v>
      </c>
    </row>
    <row r="189" spans="1:69" x14ac:dyDescent="0.2">
      <c r="A189">
        <f t="shared" si="16"/>
        <v>178</v>
      </c>
      <c r="C189" s="29">
        <f>1-IF(C$10=0.5,0,IF('Base no wds'!Z192=1,'Base with wds'!$H$4,'Base with wds'!$H$5))</f>
        <v>1</v>
      </c>
      <c r="D189" s="29">
        <f>1-IF(D$10=0.5,0,IF('Base no wds'!AA192=1,'Base with wds'!$H$4,'Base with wds'!$H$5))</f>
        <v>0.95</v>
      </c>
      <c r="E189" s="29">
        <f>1-IF(E$10=0.5,0,IF('Base no wds'!AB192=1,'Base with wds'!$H$4,'Base with wds'!$H$5))</f>
        <v>0.95</v>
      </c>
      <c r="F189" s="29">
        <f>1-IF(F$10=0.5,0,IF('Base no wds'!AC192=1,'Base with wds'!$H$4,'Base with wds'!$H$5))</f>
        <v>0.995</v>
      </c>
      <c r="G189" s="29">
        <f>1-IF(G$10=0.5,0,IF('Base no wds'!AD192=1,'Base with wds'!$H$4,'Base with wds'!$H$5))</f>
        <v>0.995</v>
      </c>
      <c r="H189" s="29">
        <f>1-IF(H$10=0.5,0,IF('Base no wds'!AE192=1,'Base with wds'!$H$4,'Base with wds'!$H$5))</f>
        <v>0.995</v>
      </c>
      <c r="I189" s="29">
        <f>1-IF(I$10=0.5,0,IF('Base no wds'!AF192=1,'Base with wds'!$H$4,'Base with wds'!$H$5))</f>
        <v>0.95</v>
      </c>
      <c r="J189" s="29">
        <f>1-IF(J$10=0.5,0,IF('Base no wds'!AG192=1,'Base with wds'!$H$4,'Base with wds'!$H$5))</f>
        <v>0.95</v>
      </c>
      <c r="K189" s="29">
        <f>1-IF(K$10=0.5,0,IF('Base no wds'!AH192=1,'Base with wds'!$H$4,'Base with wds'!$H$5))</f>
        <v>0.95</v>
      </c>
      <c r="L189" s="29">
        <f>1-IF(L$10=0.5,0,IF('Base no wds'!AI192=1,'Base with wds'!$H$4,'Base with wds'!$H$5))</f>
        <v>0.95</v>
      </c>
      <c r="M189" s="29">
        <f>1-IF(M$10=0.5,0,IF('Base no wds'!AJ192=1,'Base with wds'!$H$4,'Base with wds'!$H$5))</f>
        <v>0.95</v>
      </c>
      <c r="N189" s="29">
        <f>1-IF(N$10=0.5,0,IF('Base no wds'!AK192=1,'Base with wds'!$H$4,'Base with wds'!$H$5))</f>
        <v>0.995</v>
      </c>
      <c r="O189" s="29">
        <f>1-IF(O$10=0.5,0,IF('Base no wds'!AL192=1,'Base with wds'!$H$4,'Base with wds'!$H$5))</f>
        <v>0.995</v>
      </c>
      <c r="P189" s="29">
        <f>1-IF(P$10=0.5,0,IF('Base no wds'!AM192=1,'Base with wds'!$H$4,'Base with wds'!$H$5))</f>
        <v>0.95</v>
      </c>
      <c r="Q189" s="29">
        <f>1-IF(Q$10=0.5,0,IF('Base no wds'!AN192=1,'Base with wds'!$H$4,'Base with wds'!$H$5))</f>
        <v>0.995</v>
      </c>
      <c r="R189" s="29">
        <f>1-IF(R$10=0.5,0,IF('Base no wds'!AO192=1,'Base with wds'!$H$4,'Base with wds'!$H$5))</f>
        <v>0.95</v>
      </c>
      <c r="S189" s="29">
        <f>1-IF(S$10=0.5,0,IF('Base no wds'!AP192=1,'Base with wds'!$H$4,'Base with wds'!$H$5))</f>
        <v>0.995</v>
      </c>
      <c r="T189" s="29">
        <f>1-IF(T$10=0.5,0,IF('Base no wds'!AQ192=1,'Base with wds'!$H$4,'Base with wds'!$H$5))</f>
        <v>0.95</v>
      </c>
      <c r="U189" s="29">
        <f>1-IF(U$10=0.5,0,IF('Base no wds'!AR192=1,'Base with wds'!$H$4,'Base with wds'!$H$5))</f>
        <v>0.995</v>
      </c>
      <c r="V189" s="29">
        <f>1-IF(V$10=0.5,0,IF('Base no wds'!AS192=1,'Base with wds'!$H$4,'Base with wds'!$H$5))</f>
        <v>0.95</v>
      </c>
      <c r="X189">
        <f t="shared" si="17"/>
        <v>178</v>
      </c>
      <c r="Y189" s="29">
        <f>PRODUCT($C189:C189)</f>
        <v>1</v>
      </c>
      <c r="Z189" s="29">
        <f>PRODUCT($C189:D189)</f>
        <v>0.95</v>
      </c>
      <c r="AA189" s="29">
        <f>PRODUCT($C189:E189)</f>
        <v>0.90249999999999997</v>
      </c>
      <c r="AB189" s="29">
        <f>PRODUCT($C189:F189)</f>
        <v>0.89798749999999994</v>
      </c>
      <c r="AC189" s="29">
        <f>PRODUCT($C189:G189)</f>
        <v>0.8934975624999999</v>
      </c>
      <c r="AD189" s="29">
        <f>PRODUCT($C189:H189)</f>
        <v>0.88903007468749995</v>
      </c>
      <c r="AE189" s="29">
        <f>PRODUCT($C189:I189)</f>
        <v>0.84457857095312494</v>
      </c>
      <c r="AF189" s="29">
        <f>PRODUCT($C189:J189)</f>
        <v>0.80234964240546869</v>
      </c>
      <c r="AG189" s="29">
        <f>PRODUCT($C189:K189)</f>
        <v>0.76223216028519525</v>
      </c>
      <c r="AH189" s="29">
        <f>PRODUCT($C189:L189)</f>
        <v>0.72412055227093541</v>
      </c>
      <c r="AI189" s="29">
        <f>PRODUCT($C189:M189)</f>
        <v>0.68791452465738856</v>
      </c>
      <c r="AJ189" s="29">
        <f>PRODUCT($C189:N189)</f>
        <v>0.68447495203410158</v>
      </c>
      <c r="AK189" s="29">
        <f>PRODUCT($C189:O189)</f>
        <v>0.68105257727393109</v>
      </c>
      <c r="AL189" s="29">
        <f>PRODUCT($C189:P189)</f>
        <v>0.64699994841023456</v>
      </c>
      <c r="AM189" s="29">
        <f>PRODUCT($C189:Q189)</f>
        <v>0.64376494866818335</v>
      </c>
      <c r="AN189" s="29">
        <f>PRODUCT($C189:R189)</f>
        <v>0.61157670123477414</v>
      </c>
      <c r="AO189" s="29">
        <f>PRODUCT($C189:S189)</f>
        <v>0.60851881772860028</v>
      </c>
      <c r="AP189" s="29">
        <f>PRODUCT($C189:T189)</f>
        <v>0.57809287684217026</v>
      </c>
      <c r="AQ189" s="29">
        <f>PRODUCT($C189:U189)</f>
        <v>0.57520241245795944</v>
      </c>
      <c r="AR189" s="29">
        <f>PRODUCT($C189:V189)</f>
        <v>0.54644229183506143</v>
      </c>
      <c r="AU189">
        <f t="shared" si="18"/>
        <v>178</v>
      </c>
      <c r="AV189" s="30">
        <f>Y189*'Base no wds'!AA192</f>
        <v>0</v>
      </c>
      <c r="AW189" s="30">
        <f>Z189*'Base no wds'!AB192</f>
        <v>0</v>
      </c>
      <c r="AX189" s="30">
        <f>AA189*'Base no wds'!AC192</f>
        <v>0.90249999999999997</v>
      </c>
      <c r="AY189" s="30">
        <f>AB189*'Base no wds'!AD192</f>
        <v>0.89798749999999994</v>
      </c>
      <c r="AZ189" s="30">
        <f>AC189*'Base no wds'!AE192</f>
        <v>0.8934975624999999</v>
      </c>
      <c r="BA189" s="30">
        <f>AD189*'Base no wds'!AF192</f>
        <v>0</v>
      </c>
      <c r="BB189" s="30">
        <f>AE189*'Base no wds'!AG192</f>
        <v>0</v>
      </c>
      <c r="BC189" s="30">
        <f>AF189*'Base no wds'!AH192</f>
        <v>0</v>
      </c>
      <c r="BD189" s="30">
        <f>AG189*'Base no wds'!AI192</f>
        <v>0</v>
      </c>
      <c r="BE189" s="30">
        <f>AH189*'Base no wds'!AJ192</f>
        <v>0</v>
      </c>
      <c r="BF189" s="30">
        <f>AI189*'Base no wds'!AK192</f>
        <v>0.68791452465738856</v>
      </c>
      <c r="BG189" s="30">
        <f>AJ189*'Base no wds'!AL192</f>
        <v>0.68447495203410158</v>
      </c>
      <c r="BH189" s="30">
        <f>AK189*'Base no wds'!AM192</f>
        <v>0</v>
      </c>
      <c r="BI189" s="30">
        <f>AL189*'Base no wds'!AN192</f>
        <v>0.64699994841023456</v>
      </c>
      <c r="BJ189" s="30">
        <f>AM189*'Base no wds'!AO192</f>
        <v>0</v>
      </c>
      <c r="BK189" s="30">
        <f>AN189*'Base no wds'!AP192</f>
        <v>0.61157670123477414</v>
      </c>
      <c r="BL189" s="30">
        <f>AO189*'Base no wds'!AQ192</f>
        <v>0</v>
      </c>
      <c r="BM189" s="30">
        <f>AP189*'Base no wds'!AR192</f>
        <v>0.57809287684217026</v>
      </c>
      <c r="BN189" s="30">
        <f>AQ189*'Base no wds'!AS192</f>
        <v>0</v>
      </c>
      <c r="BO189" s="30">
        <f>AR189*'Base no wds'!AT192</f>
        <v>0</v>
      </c>
      <c r="BP189" s="8">
        <f t="shared" si="19"/>
        <v>5.9030440656786691</v>
      </c>
      <c r="BQ189" s="32">
        <f t="shared" si="15"/>
        <v>6</v>
      </c>
    </row>
    <row r="190" spans="1:69" x14ac:dyDescent="0.2">
      <c r="A190">
        <f t="shared" si="16"/>
        <v>179</v>
      </c>
      <c r="C190" s="29">
        <f>1-IF(C$10=0.5,0,IF('Base no wds'!Z193=1,'Base with wds'!$H$4,'Base with wds'!$H$5))</f>
        <v>1</v>
      </c>
      <c r="D190" s="29">
        <f>1-IF(D$10=0.5,0,IF('Base no wds'!AA193=1,'Base with wds'!$H$4,'Base with wds'!$H$5))</f>
        <v>0.995</v>
      </c>
      <c r="E190" s="29">
        <f>1-IF(E$10=0.5,0,IF('Base no wds'!AB193=1,'Base with wds'!$H$4,'Base with wds'!$H$5))</f>
        <v>0.995</v>
      </c>
      <c r="F190" s="29">
        <f>1-IF(F$10=0.5,0,IF('Base no wds'!AC193=1,'Base with wds'!$H$4,'Base with wds'!$H$5))</f>
        <v>0.995</v>
      </c>
      <c r="G190" s="29">
        <f>1-IF(G$10=0.5,0,IF('Base no wds'!AD193=1,'Base with wds'!$H$4,'Base with wds'!$H$5))</f>
        <v>0.995</v>
      </c>
      <c r="H190" s="29">
        <f>1-IF(H$10=0.5,0,IF('Base no wds'!AE193=1,'Base with wds'!$H$4,'Base with wds'!$H$5))</f>
        <v>0.995</v>
      </c>
      <c r="I190" s="29">
        <f>1-IF(I$10=0.5,0,IF('Base no wds'!AF193=1,'Base with wds'!$H$4,'Base with wds'!$H$5))</f>
        <v>0.995</v>
      </c>
      <c r="J190" s="29">
        <f>1-IF(J$10=0.5,0,IF('Base no wds'!AG193=1,'Base with wds'!$H$4,'Base with wds'!$H$5))</f>
        <v>0.995</v>
      </c>
      <c r="K190" s="29">
        <f>1-IF(K$10=0.5,0,IF('Base no wds'!AH193=1,'Base with wds'!$H$4,'Base with wds'!$H$5))</f>
        <v>0.995</v>
      </c>
      <c r="L190" s="29">
        <f>1-IF(L$10=0.5,0,IF('Base no wds'!AI193=1,'Base with wds'!$H$4,'Base with wds'!$H$5))</f>
        <v>0.995</v>
      </c>
      <c r="M190" s="29">
        <f>1-IF(M$10=0.5,0,IF('Base no wds'!AJ193=1,'Base with wds'!$H$4,'Base with wds'!$H$5))</f>
        <v>0.995</v>
      </c>
      <c r="N190" s="29">
        <f>1-IF(N$10=0.5,0,IF('Base no wds'!AK193=1,'Base with wds'!$H$4,'Base with wds'!$H$5))</f>
        <v>0.95</v>
      </c>
      <c r="O190" s="29">
        <f>1-IF(O$10=0.5,0,IF('Base no wds'!AL193=1,'Base with wds'!$H$4,'Base with wds'!$H$5))</f>
        <v>0.95</v>
      </c>
      <c r="P190" s="29">
        <f>1-IF(P$10=0.5,0,IF('Base no wds'!AM193=1,'Base with wds'!$H$4,'Base with wds'!$H$5))</f>
        <v>0.95</v>
      </c>
      <c r="Q190" s="29">
        <f>1-IF(Q$10=0.5,0,IF('Base no wds'!AN193=1,'Base with wds'!$H$4,'Base with wds'!$H$5))</f>
        <v>0.95</v>
      </c>
      <c r="R190" s="29">
        <f>1-IF(R$10=0.5,0,IF('Base no wds'!AO193=1,'Base with wds'!$H$4,'Base with wds'!$H$5))</f>
        <v>0.95</v>
      </c>
      <c r="S190" s="29">
        <f>1-IF(S$10=0.5,0,IF('Base no wds'!AP193=1,'Base with wds'!$H$4,'Base with wds'!$H$5))</f>
        <v>0.95</v>
      </c>
      <c r="T190" s="29">
        <f>1-IF(T$10=0.5,0,IF('Base no wds'!AQ193=1,'Base with wds'!$H$4,'Base with wds'!$H$5))</f>
        <v>0.95</v>
      </c>
      <c r="U190" s="29">
        <f>1-IF(U$10=0.5,0,IF('Base no wds'!AR193=1,'Base with wds'!$H$4,'Base with wds'!$H$5))</f>
        <v>0.95</v>
      </c>
      <c r="V190" s="29">
        <f>1-IF(V$10=0.5,0,IF('Base no wds'!AS193=1,'Base with wds'!$H$4,'Base with wds'!$H$5))</f>
        <v>0.95</v>
      </c>
      <c r="X190">
        <f t="shared" si="17"/>
        <v>179</v>
      </c>
      <c r="Y190" s="29">
        <f>PRODUCT($C190:C190)</f>
        <v>1</v>
      </c>
      <c r="Z190" s="29">
        <f>PRODUCT($C190:D190)</f>
        <v>0.995</v>
      </c>
      <c r="AA190" s="29">
        <f>PRODUCT($C190:E190)</f>
        <v>0.99002500000000004</v>
      </c>
      <c r="AB190" s="29">
        <f>PRODUCT($C190:F190)</f>
        <v>0.98507487500000002</v>
      </c>
      <c r="AC190" s="29">
        <f>PRODUCT($C190:G190)</f>
        <v>0.98014950062500006</v>
      </c>
      <c r="AD190" s="29">
        <f>PRODUCT($C190:H190)</f>
        <v>0.97524875312187509</v>
      </c>
      <c r="AE190" s="29">
        <f>PRODUCT($C190:I190)</f>
        <v>0.97037250935626573</v>
      </c>
      <c r="AF190" s="29">
        <f>PRODUCT($C190:J190)</f>
        <v>0.96552064680948435</v>
      </c>
      <c r="AG190" s="29">
        <f>PRODUCT($C190:K190)</f>
        <v>0.96069304357543694</v>
      </c>
      <c r="AH190" s="29">
        <f>PRODUCT($C190:L190)</f>
        <v>0.95588957835755972</v>
      </c>
      <c r="AI190" s="29">
        <f>PRODUCT($C190:M190)</f>
        <v>0.95111013046577186</v>
      </c>
      <c r="AJ190" s="29">
        <f>PRODUCT($C190:N190)</f>
        <v>0.9035546239424832</v>
      </c>
      <c r="AK190" s="29">
        <f>PRODUCT($C190:O190)</f>
        <v>0.858376892745359</v>
      </c>
      <c r="AL190" s="29">
        <f>PRODUCT($C190:P190)</f>
        <v>0.81545804810809097</v>
      </c>
      <c r="AM190" s="29">
        <f>PRODUCT($C190:Q190)</f>
        <v>0.77468514570268643</v>
      </c>
      <c r="AN190" s="29">
        <f>PRODUCT($C190:R190)</f>
        <v>0.73595088841755207</v>
      </c>
      <c r="AO190" s="29">
        <f>PRODUCT($C190:S190)</f>
        <v>0.69915334399667439</v>
      </c>
      <c r="AP190" s="29">
        <f>PRODUCT($C190:T190)</f>
        <v>0.66419567679684066</v>
      </c>
      <c r="AQ190" s="29">
        <f>PRODUCT($C190:U190)</f>
        <v>0.63098589295699858</v>
      </c>
      <c r="AR190" s="29">
        <f>PRODUCT($C190:V190)</f>
        <v>0.59943659830914864</v>
      </c>
      <c r="AU190">
        <f t="shared" si="18"/>
        <v>179</v>
      </c>
      <c r="AV190" s="30">
        <f>Y190*'Base no wds'!AA193</f>
        <v>1</v>
      </c>
      <c r="AW190" s="30">
        <f>Z190*'Base no wds'!AB193</f>
        <v>0.995</v>
      </c>
      <c r="AX190" s="30">
        <f>AA190*'Base no wds'!AC193</f>
        <v>0.99002500000000004</v>
      </c>
      <c r="AY190" s="30">
        <f>AB190*'Base no wds'!AD193</f>
        <v>0.98507487500000002</v>
      </c>
      <c r="AZ190" s="30">
        <f>AC190*'Base no wds'!AE193</f>
        <v>0.98014950062500006</v>
      </c>
      <c r="BA190" s="30">
        <f>AD190*'Base no wds'!AF193</f>
        <v>0.97524875312187509</v>
      </c>
      <c r="BB190" s="30">
        <f>AE190*'Base no wds'!AG193</f>
        <v>0.97037250935626573</v>
      </c>
      <c r="BC190" s="30">
        <f>AF190*'Base no wds'!AH193</f>
        <v>0.96552064680948435</v>
      </c>
      <c r="BD190" s="30">
        <f>AG190*'Base no wds'!AI193</f>
        <v>0.96069304357543694</v>
      </c>
      <c r="BE190" s="30">
        <f>AH190*'Base no wds'!AJ193</f>
        <v>0.95588957835755972</v>
      </c>
      <c r="BF190" s="30">
        <f>AI190*'Base no wds'!AK193</f>
        <v>0</v>
      </c>
      <c r="BG190" s="30">
        <f>AJ190*'Base no wds'!AL193</f>
        <v>0</v>
      </c>
      <c r="BH190" s="30">
        <f>AK190*'Base no wds'!AM193</f>
        <v>0</v>
      </c>
      <c r="BI190" s="30">
        <f>AL190*'Base no wds'!AN193</f>
        <v>0</v>
      </c>
      <c r="BJ190" s="30">
        <f>AM190*'Base no wds'!AO193</f>
        <v>0</v>
      </c>
      <c r="BK190" s="30">
        <f>AN190*'Base no wds'!AP193</f>
        <v>0</v>
      </c>
      <c r="BL190" s="30">
        <f>AO190*'Base no wds'!AQ193</f>
        <v>0</v>
      </c>
      <c r="BM190" s="30">
        <f>AP190*'Base no wds'!AR193</f>
        <v>0</v>
      </c>
      <c r="BN190" s="30">
        <f>AQ190*'Base no wds'!AS193</f>
        <v>0</v>
      </c>
      <c r="BO190" s="30">
        <f>AR190*'Base no wds'!AT193</f>
        <v>0</v>
      </c>
      <c r="BP190" s="8">
        <f t="shared" si="19"/>
        <v>9.7779739068456237</v>
      </c>
      <c r="BQ190" s="32">
        <f t="shared" si="15"/>
        <v>10</v>
      </c>
    </row>
    <row r="191" spans="1:69" x14ac:dyDescent="0.2">
      <c r="A191">
        <f t="shared" si="16"/>
        <v>180</v>
      </c>
      <c r="C191" s="29">
        <f>1-IF(C$10=0.5,0,IF('Base no wds'!Z194=1,'Base with wds'!$H$4,'Base with wds'!$H$5))</f>
        <v>1</v>
      </c>
      <c r="D191" s="29">
        <f>1-IF(D$10=0.5,0,IF('Base no wds'!AA194=1,'Base with wds'!$H$4,'Base with wds'!$H$5))</f>
        <v>0.995</v>
      </c>
      <c r="E191" s="29">
        <f>1-IF(E$10=0.5,0,IF('Base no wds'!AB194=1,'Base with wds'!$H$4,'Base with wds'!$H$5))</f>
        <v>0.95</v>
      </c>
      <c r="F191" s="29">
        <f>1-IF(F$10=0.5,0,IF('Base no wds'!AC194=1,'Base with wds'!$H$4,'Base with wds'!$H$5))</f>
        <v>0.95</v>
      </c>
      <c r="G191" s="29">
        <f>1-IF(G$10=0.5,0,IF('Base no wds'!AD194=1,'Base with wds'!$H$4,'Base with wds'!$H$5))</f>
        <v>0.995</v>
      </c>
      <c r="H191" s="29">
        <f>1-IF(H$10=0.5,0,IF('Base no wds'!AE194=1,'Base with wds'!$H$4,'Base with wds'!$H$5))</f>
        <v>0.995</v>
      </c>
      <c r="I191" s="29">
        <f>1-IF(I$10=0.5,0,IF('Base no wds'!AF194=1,'Base with wds'!$H$4,'Base with wds'!$H$5))</f>
        <v>0.95</v>
      </c>
      <c r="J191" s="29">
        <f>1-IF(J$10=0.5,0,IF('Base no wds'!AG194=1,'Base with wds'!$H$4,'Base with wds'!$H$5))</f>
        <v>0.995</v>
      </c>
      <c r="K191" s="29">
        <f>1-IF(K$10=0.5,0,IF('Base no wds'!AH194=1,'Base with wds'!$H$4,'Base with wds'!$H$5))</f>
        <v>0.995</v>
      </c>
      <c r="L191" s="29">
        <f>1-IF(L$10=0.5,0,IF('Base no wds'!AI194=1,'Base with wds'!$H$4,'Base with wds'!$H$5))</f>
        <v>0.95</v>
      </c>
      <c r="M191" s="29">
        <f>1-IF(M$10=0.5,0,IF('Base no wds'!AJ194=1,'Base with wds'!$H$4,'Base with wds'!$H$5))</f>
        <v>0.95</v>
      </c>
      <c r="N191" s="29">
        <f>1-IF(N$10=0.5,0,IF('Base no wds'!AK194=1,'Base with wds'!$H$4,'Base with wds'!$H$5))</f>
        <v>0.995</v>
      </c>
      <c r="O191" s="29">
        <f>1-IF(O$10=0.5,0,IF('Base no wds'!AL194=1,'Base with wds'!$H$4,'Base with wds'!$H$5))</f>
        <v>0.95</v>
      </c>
      <c r="P191" s="29">
        <f>1-IF(P$10=0.5,0,IF('Base no wds'!AM194=1,'Base with wds'!$H$4,'Base with wds'!$H$5))</f>
        <v>0.95</v>
      </c>
      <c r="Q191" s="29">
        <f>1-IF(Q$10=0.5,0,IF('Base no wds'!AN194=1,'Base with wds'!$H$4,'Base with wds'!$H$5))</f>
        <v>0.995</v>
      </c>
      <c r="R191" s="29">
        <f>1-IF(R$10=0.5,0,IF('Base no wds'!AO194=1,'Base with wds'!$H$4,'Base with wds'!$H$5))</f>
        <v>0.95</v>
      </c>
      <c r="S191" s="29">
        <f>1-IF(S$10=0.5,0,IF('Base no wds'!AP194=1,'Base with wds'!$H$4,'Base with wds'!$H$5))</f>
        <v>0.995</v>
      </c>
      <c r="T191" s="29">
        <f>1-IF(T$10=0.5,0,IF('Base no wds'!AQ194=1,'Base with wds'!$H$4,'Base with wds'!$H$5))</f>
        <v>0.995</v>
      </c>
      <c r="U191" s="29">
        <f>1-IF(U$10=0.5,0,IF('Base no wds'!AR194=1,'Base with wds'!$H$4,'Base with wds'!$H$5))</f>
        <v>0.95</v>
      </c>
      <c r="V191" s="29">
        <f>1-IF(V$10=0.5,0,IF('Base no wds'!AS194=1,'Base with wds'!$H$4,'Base with wds'!$H$5))</f>
        <v>0.995</v>
      </c>
      <c r="X191">
        <f t="shared" si="17"/>
        <v>180</v>
      </c>
      <c r="Y191" s="29">
        <f>PRODUCT($C191:C191)</f>
        <v>1</v>
      </c>
      <c r="Z191" s="29">
        <f>PRODUCT($C191:D191)</f>
        <v>0.995</v>
      </c>
      <c r="AA191" s="29">
        <f>PRODUCT($C191:E191)</f>
        <v>0.94524999999999992</v>
      </c>
      <c r="AB191" s="29">
        <f>PRODUCT($C191:F191)</f>
        <v>0.89798749999999994</v>
      </c>
      <c r="AC191" s="29">
        <f>PRODUCT($C191:G191)</f>
        <v>0.8934975624999999</v>
      </c>
      <c r="AD191" s="29">
        <f>PRODUCT($C191:H191)</f>
        <v>0.88903007468749995</v>
      </c>
      <c r="AE191" s="29">
        <f>PRODUCT($C191:I191)</f>
        <v>0.84457857095312494</v>
      </c>
      <c r="AF191" s="29">
        <f>PRODUCT($C191:J191)</f>
        <v>0.84035567809835932</v>
      </c>
      <c r="AG191" s="29">
        <f>PRODUCT($C191:K191)</f>
        <v>0.83615389970786747</v>
      </c>
      <c r="AH191" s="29">
        <f>PRODUCT($C191:L191)</f>
        <v>0.79434620472247408</v>
      </c>
      <c r="AI191" s="29">
        <f>PRODUCT($C191:M191)</f>
        <v>0.75462889448635029</v>
      </c>
      <c r="AJ191" s="29">
        <f>PRODUCT($C191:N191)</f>
        <v>0.75085575001391858</v>
      </c>
      <c r="AK191" s="29">
        <f>PRODUCT($C191:O191)</f>
        <v>0.71331296251322263</v>
      </c>
      <c r="AL191" s="29">
        <f>PRODUCT($C191:P191)</f>
        <v>0.67764731438756143</v>
      </c>
      <c r="AM191" s="29">
        <f>PRODUCT($C191:Q191)</f>
        <v>0.67425907781562366</v>
      </c>
      <c r="AN191" s="29">
        <f>PRODUCT($C191:R191)</f>
        <v>0.64054612392484245</v>
      </c>
      <c r="AO191" s="29">
        <f>PRODUCT($C191:S191)</f>
        <v>0.63734339330521828</v>
      </c>
      <c r="AP191" s="29">
        <f>PRODUCT($C191:T191)</f>
        <v>0.63415667633869222</v>
      </c>
      <c r="AQ191" s="29">
        <f>PRODUCT($C191:U191)</f>
        <v>0.60244884252175757</v>
      </c>
      <c r="AR191" s="29">
        <f>PRODUCT($C191:V191)</f>
        <v>0.59943659830914875</v>
      </c>
      <c r="AU191">
        <f t="shared" si="18"/>
        <v>180</v>
      </c>
      <c r="AV191" s="30">
        <f>Y191*'Base no wds'!AA194</f>
        <v>1</v>
      </c>
      <c r="AW191" s="30">
        <f>Z191*'Base no wds'!AB194</f>
        <v>0</v>
      </c>
      <c r="AX191" s="30">
        <f>AA191*'Base no wds'!AC194</f>
        <v>0</v>
      </c>
      <c r="AY191" s="30">
        <f>AB191*'Base no wds'!AD194</f>
        <v>0.89798749999999994</v>
      </c>
      <c r="AZ191" s="30">
        <f>AC191*'Base no wds'!AE194</f>
        <v>0.8934975624999999</v>
      </c>
      <c r="BA191" s="30">
        <f>AD191*'Base no wds'!AF194</f>
        <v>0</v>
      </c>
      <c r="BB191" s="30">
        <f>AE191*'Base no wds'!AG194</f>
        <v>0.84457857095312494</v>
      </c>
      <c r="BC191" s="30">
        <f>AF191*'Base no wds'!AH194</f>
        <v>0.84035567809835932</v>
      </c>
      <c r="BD191" s="30">
        <f>AG191*'Base no wds'!AI194</f>
        <v>0</v>
      </c>
      <c r="BE191" s="30">
        <f>AH191*'Base no wds'!AJ194</f>
        <v>0</v>
      </c>
      <c r="BF191" s="30">
        <f>AI191*'Base no wds'!AK194</f>
        <v>0.75462889448635029</v>
      </c>
      <c r="BG191" s="30">
        <f>AJ191*'Base no wds'!AL194</f>
        <v>0</v>
      </c>
      <c r="BH191" s="30">
        <f>AK191*'Base no wds'!AM194</f>
        <v>0</v>
      </c>
      <c r="BI191" s="30">
        <f>AL191*'Base no wds'!AN194</f>
        <v>0.67764731438756143</v>
      </c>
      <c r="BJ191" s="30">
        <f>AM191*'Base no wds'!AO194</f>
        <v>0</v>
      </c>
      <c r="BK191" s="30">
        <f>AN191*'Base no wds'!AP194</f>
        <v>0.64054612392484245</v>
      </c>
      <c r="BL191" s="30">
        <f>AO191*'Base no wds'!AQ194</f>
        <v>0.63734339330521828</v>
      </c>
      <c r="BM191" s="30">
        <f>AP191*'Base no wds'!AR194</f>
        <v>0</v>
      </c>
      <c r="BN191" s="30">
        <f>AQ191*'Base no wds'!AS194</f>
        <v>0.60244884252175757</v>
      </c>
      <c r="BO191" s="30">
        <f>AR191*'Base no wds'!AT194</f>
        <v>0</v>
      </c>
      <c r="BP191" s="8">
        <f t="shared" si="19"/>
        <v>7.7890338801772145</v>
      </c>
      <c r="BQ191" s="32">
        <f t="shared" si="15"/>
        <v>8</v>
      </c>
    </row>
    <row r="192" spans="1:69" x14ac:dyDescent="0.2">
      <c r="A192">
        <f t="shared" si="16"/>
        <v>181</v>
      </c>
      <c r="C192" s="29">
        <f>1-IF(C$10=0.5,0,IF('Base no wds'!Z195=1,'Base with wds'!$H$4,'Base with wds'!$H$5))</f>
        <v>1</v>
      </c>
      <c r="D192" s="29">
        <f>1-IF(D$10=0.5,0,IF('Base no wds'!AA195=1,'Base with wds'!$H$4,'Base with wds'!$H$5))</f>
        <v>0.95</v>
      </c>
      <c r="E192" s="29">
        <f>1-IF(E$10=0.5,0,IF('Base no wds'!AB195=1,'Base with wds'!$H$4,'Base with wds'!$H$5))</f>
        <v>0.995</v>
      </c>
      <c r="F192" s="29">
        <f>1-IF(F$10=0.5,0,IF('Base no wds'!AC195=1,'Base with wds'!$H$4,'Base with wds'!$H$5))</f>
        <v>0.995</v>
      </c>
      <c r="G192" s="29">
        <f>1-IF(G$10=0.5,0,IF('Base no wds'!AD195=1,'Base with wds'!$H$4,'Base with wds'!$H$5))</f>
        <v>0.995</v>
      </c>
      <c r="H192" s="29">
        <f>1-IF(H$10=0.5,0,IF('Base no wds'!AE195=1,'Base with wds'!$H$4,'Base with wds'!$H$5))</f>
        <v>0.95</v>
      </c>
      <c r="I192" s="29">
        <f>1-IF(I$10=0.5,0,IF('Base no wds'!AF195=1,'Base with wds'!$H$4,'Base with wds'!$H$5))</f>
        <v>0.95</v>
      </c>
      <c r="J192" s="29">
        <f>1-IF(J$10=0.5,0,IF('Base no wds'!AG195=1,'Base with wds'!$H$4,'Base with wds'!$H$5))</f>
        <v>0.995</v>
      </c>
      <c r="K192" s="29">
        <f>1-IF(K$10=0.5,0,IF('Base no wds'!AH195=1,'Base with wds'!$H$4,'Base with wds'!$H$5))</f>
        <v>0.995</v>
      </c>
      <c r="L192" s="29">
        <f>1-IF(L$10=0.5,0,IF('Base no wds'!AI195=1,'Base with wds'!$H$4,'Base with wds'!$H$5))</f>
        <v>0.95</v>
      </c>
      <c r="M192" s="29">
        <f>1-IF(M$10=0.5,0,IF('Base no wds'!AJ195=1,'Base with wds'!$H$4,'Base with wds'!$H$5))</f>
        <v>0.95</v>
      </c>
      <c r="N192" s="29">
        <f>1-IF(N$10=0.5,0,IF('Base no wds'!AK195=1,'Base with wds'!$H$4,'Base with wds'!$H$5))</f>
        <v>0.95</v>
      </c>
      <c r="O192" s="29">
        <f>1-IF(O$10=0.5,0,IF('Base no wds'!AL195=1,'Base with wds'!$H$4,'Base with wds'!$H$5))</f>
        <v>0.995</v>
      </c>
      <c r="P192" s="29">
        <f>1-IF(P$10=0.5,0,IF('Base no wds'!AM195=1,'Base with wds'!$H$4,'Base with wds'!$H$5))</f>
        <v>0.95</v>
      </c>
      <c r="Q192" s="29">
        <f>1-IF(Q$10=0.5,0,IF('Base no wds'!AN195=1,'Base with wds'!$H$4,'Base with wds'!$H$5))</f>
        <v>0.95</v>
      </c>
      <c r="R192" s="29">
        <f>1-IF(R$10=0.5,0,IF('Base no wds'!AO195=1,'Base with wds'!$H$4,'Base with wds'!$H$5))</f>
        <v>0.95</v>
      </c>
      <c r="S192" s="29">
        <f>1-IF(S$10=0.5,0,IF('Base no wds'!AP195=1,'Base with wds'!$H$4,'Base with wds'!$H$5))</f>
        <v>0.95</v>
      </c>
      <c r="T192" s="29">
        <f>1-IF(T$10=0.5,0,IF('Base no wds'!AQ195=1,'Base with wds'!$H$4,'Base with wds'!$H$5))</f>
        <v>0.995</v>
      </c>
      <c r="U192" s="29">
        <f>1-IF(U$10=0.5,0,IF('Base no wds'!AR195=1,'Base with wds'!$H$4,'Base with wds'!$H$5))</f>
        <v>0.95</v>
      </c>
      <c r="V192" s="29">
        <f>1-IF(V$10=0.5,0,IF('Base no wds'!AS195=1,'Base with wds'!$H$4,'Base with wds'!$H$5))</f>
        <v>0.995</v>
      </c>
      <c r="X192">
        <f t="shared" si="17"/>
        <v>181</v>
      </c>
      <c r="Y192" s="29">
        <f>PRODUCT($C192:C192)</f>
        <v>1</v>
      </c>
      <c r="Z192" s="29">
        <f>PRODUCT($C192:D192)</f>
        <v>0.95</v>
      </c>
      <c r="AA192" s="29">
        <f>PRODUCT($C192:E192)</f>
        <v>0.94524999999999992</v>
      </c>
      <c r="AB192" s="29">
        <f>PRODUCT($C192:F192)</f>
        <v>0.94052374999999988</v>
      </c>
      <c r="AC192" s="29">
        <f>PRODUCT($C192:G192)</f>
        <v>0.93582113124999988</v>
      </c>
      <c r="AD192" s="29">
        <f>PRODUCT($C192:H192)</f>
        <v>0.88903007468749984</v>
      </c>
      <c r="AE192" s="29">
        <f>PRODUCT($C192:I192)</f>
        <v>0.84457857095312483</v>
      </c>
      <c r="AF192" s="29">
        <f>PRODUCT($C192:J192)</f>
        <v>0.8403556780983592</v>
      </c>
      <c r="AG192" s="29">
        <f>PRODUCT($C192:K192)</f>
        <v>0.83615389970786735</v>
      </c>
      <c r="AH192" s="29">
        <f>PRODUCT($C192:L192)</f>
        <v>0.79434620472247397</v>
      </c>
      <c r="AI192" s="29">
        <f>PRODUCT($C192:M192)</f>
        <v>0.75462889448635029</v>
      </c>
      <c r="AJ192" s="29">
        <f>PRODUCT($C192:N192)</f>
        <v>0.71689744976203273</v>
      </c>
      <c r="AK192" s="29">
        <f>PRODUCT($C192:O192)</f>
        <v>0.71331296251322251</v>
      </c>
      <c r="AL192" s="29">
        <f>PRODUCT($C192:P192)</f>
        <v>0.67764731438756132</v>
      </c>
      <c r="AM192" s="29">
        <f>PRODUCT($C192:Q192)</f>
        <v>0.64376494866818323</v>
      </c>
      <c r="AN192" s="29">
        <f>PRODUCT($C192:R192)</f>
        <v>0.61157670123477403</v>
      </c>
      <c r="AO192" s="29">
        <f>PRODUCT($C192:S192)</f>
        <v>0.58099786617303528</v>
      </c>
      <c r="AP192" s="29">
        <f>PRODUCT($C192:T192)</f>
        <v>0.57809287684217014</v>
      </c>
      <c r="AQ192" s="29">
        <f>PRODUCT($C192:U192)</f>
        <v>0.54918823300006159</v>
      </c>
      <c r="AR192" s="29">
        <f>PRODUCT($C192:V192)</f>
        <v>0.54644229183506132</v>
      </c>
      <c r="AU192">
        <f t="shared" si="18"/>
        <v>181</v>
      </c>
      <c r="AV192" s="30">
        <f>Y192*'Base no wds'!AA195</f>
        <v>0</v>
      </c>
      <c r="AW192" s="30">
        <f>Z192*'Base no wds'!AB195</f>
        <v>0.95</v>
      </c>
      <c r="AX192" s="30">
        <f>AA192*'Base no wds'!AC195</f>
        <v>0.94524999999999992</v>
      </c>
      <c r="AY192" s="30">
        <f>AB192*'Base no wds'!AD195</f>
        <v>0.94052374999999988</v>
      </c>
      <c r="AZ192" s="30">
        <f>AC192*'Base no wds'!AE195</f>
        <v>0</v>
      </c>
      <c r="BA192" s="30">
        <f>AD192*'Base no wds'!AF195</f>
        <v>0</v>
      </c>
      <c r="BB192" s="30">
        <f>AE192*'Base no wds'!AG195</f>
        <v>0.84457857095312483</v>
      </c>
      <c r="BC192" s="30">
        <f>AF192*'Base no wds'!AH195</f>
        <v>0.8403556780983592</v>
      </c>
      <c r="BD192" s="30">
        <f>AG192*'Base no wds'!AI195</f>
        <v>0</v>
      </c>
      <c r="BE192" s="30">
        <f>AH192*'Base no wds'!AJ195</f>
        <v>0</v>
      </c>
      <c r="BF192" s="30">
        <f>AI192*'Base no wds'!AK195</f>
        <v>0</v>
      </c>
      <c r="BG192" s="30">
        <f>AJ192*'Base no wds'!AL195</f>
        <v>0.71689744976203273</v>
      </c>
      <c r="BH192" s="30">
        <f>AK192*'Base no wds'!AM195</f>
        <v>0</v>
      </c>
      <c r="BI192" s="30">
        <f>AL192*'Base no wds'!AN195</f>
        <v>0</v>
      </c>
      <c r="BJ192" s="30">
        <f>AM192*'Base no wds'!AO195</f>
        <v>0</v>
      </c>
      <c r="BK192" s="30">
        <f>AN192*'Base no wds'!AP195</f>
        <v>0</v>
      </c>
      <c r="BL192" s="30">
        <f>AO192*'Base no wds'!AQ195</f>
        <v>0.58099786617303528</v>
      </c>
      <c r="BM192" s="30">
        <f>AP192*'Base no wds'!AR195</f>
        <v>0</v>
      </c>
      <c r="BN192" s="30">
        <f>AQ192*'Base no wds'!AS195</f>
        <v>0.54918823300006159</v>
      </c>
      <c r="BO192" s="30">
        <f>AR192*'Base no wds'!AT195</f>
        <v>0</v>
      </c>
      <c r="BP192" s="8">
        <f t="shared" si="19"/>
        <v>6.3677915479866138</v>
      </c>
      <c r="BQ192" s="32">
        <f t="shared" si="15"/>
        <v>6</v>
      </c>
    </row>
    <row r="193" spans="1:69" x14ac:dyDescent="0.2">
      <c r="A193">
        <f t="shared" si="16"/>
        <v>182</v>
      </c>
      <c r="C193" s="29">
        <f>1-IF(C$10=0.5,0,IF('Base no wds'!Z196=1,'Base with wds'!$H$4,'Base with wds'!$H$5))</f>
        <v>1</v>
      </c>
      <c r="D193" s="29">
        <f>1-IF(D$10=0.5,0,IF('Base no wds'!AA196=1,'Base with wds'!$H$4,'Base with wds'!$H$5))</f>
        <v>0.995</v>
      </c>
      <c r="E193" s="29">
        <f>1-IF(E$10=0.5,0,IF('Base no wds'!AB196=1,'Base with wds'!$H$4,'Base with wds'!$H$5))</f>
        <v>0.95</v>
      </c>
      <c r="F193" s="29">
        <f>1-IF(F$10=0.5,0,IF('Base no wds'!AC196=1,'Base with wds'!$H$4,'Base with wds'!$H$5))</f>
        <v>0.995</v>
      </c>
      <c r="G193" s="29">
        <f>1-IF(G$10=0.5,0,IF('Base no wds'!AD196=1,'Base with wds'!$H$4,'Base with wds'!$H$5))</f>
        <v>0.995</v>
      </c>
      <c r="H193" s="29">
        <f>1-IF(H$10=0.5,0,IF('Base no wds'!AE196=1,'Base with wds'!$H$4,'Base with wds'!$H$5))</f>
        <v>0.995</v>
      </c>
      <c r="I193" s="29">
        <f>1-IF(I$10=0.5,0,IF('Base no wds'!AF196=1,'Base with wds'!$H$4,'Base with wds'!$H$5))</f>
        <v>0.95</v>
      </c>
      <c r="J193" s="29">
        <f>1-IF(J$10=0.5,0,IF('Base no wds'!AG196=1,'Base with wds'!$H$4,'Base with wds'!$H$5))</f>
        <v>0.995</v>
      </c>
      <c r="K193" s="29">
        <f>1-IF(K$10=0.5,0,IF('Base no wds'!AH196=1,'Base with wds'!$H$4,'Base with wds'!$H$5))</f>
        <v>0.95</v>
      </c>
      <c r="L193" s="29">
        <f>1-IF(L$10=0.5,0,IF('Base no wds'!AI196=1,'Base with wds'!$H$4,'Base with wds'!$H$5))</f>
        <v>0.995</v>
      </c>
      <c r="M193" s="29">
        <f>1-IF(M$10=0.5,0,IF('Base no wds'!AJ196=1,'Base with wds'!$H$4,'Base with wds'!$H$5))</f>
        <v>0.95</v>
      </c>
      <c r="N193" s="29">
        <f>1-IF(N$10=0.5,0,IF('Base no wds'!AK196=1,'Base with wds'!$H$4,'Base with wds'!$H$5))</f>
        <v>0.995</v>
      </c>
      <c r="O193" s="29">
        <f>1-IF(O$10=0.5,0,IF('Base no wds'!AL196=1,'Base with wds'!$H$4,'Base with wds'!$H$5))</f>
        <v>0.95</v>
      </c>
      <c r="P193" s="29">
        <f>1-IF(P$10=0.5,0,IF('Base no wds'!AM196=1,'Base with wds'!$H$4,'Base with wds'!$H$5))</f>
        <v>0.95</v>
      </c>
      <c r="Q193" s="29">
        <f>1-IF(Q$10=0.5,0,IF('Base no wds'!AN196=1,'Base with wds'!$H$4,'Base with wds'!$H$5))</f>
        <v>0.995</v>
      </c>
      <c r="R193" s="29">
        <f>1-IF(R$10=0.5,0,IF('Base no wds'!AO196=1,'Base with wds'!$H$4,'Base with wds'!$H$5))</f>
        <v>0.95</v>
      </c>
      <c r="S193" s="29">
        <f>1-IF(S$10=0.5,0,IF('Base no wds'!AP196=1,'Base with wds'!$H$4,'Base with wds'!$H$5))</f>
        <v>0.95</v>
      </c>
      <c r="T193" s="29">
        <f>1-IF(T$10=0.5,0,IF('Base no wds'!AQ196=1,'Base with wds'!$H$4,'Base with wds'!$H$5))</f>
        <v>0.95</v>
      </c>
      <c r="U193" s="29">
        <f>1-IF(U$10=0.5,0,IF('Base no wds'!AR196=1,'Base with wds'!$H$4,'Base with wds'!$H$5))</f>
        <v>0.95</v>
      </c>
      <c r="V193" s="29">
        <f>1-IF(V$10=0.5,0,IF('Base no wds'!AS196=1,'Base with wds'!$H$4,'Base with wds'!$H$5))</f>
        <v>0.995</v>
      </c>
      <c r="X193">
        <f t="shared" si="17"/>
        <v>182</v>
      </c>
      <c r="Y193" s="29">
        <f>PRODUCT($C193:C193)</f>
        <v>1</v>
      </c>
      <c r="Z193" s="29">
        <f>PRODUCT($C193:D193)</f>
        <v>0.995</v>
      </c>
      <c r="AA193" s="29">
        <f>PRODUCT($C193:E193)</f>
        <v>0.94524999999999992</v>
      </c>
      <c r="AB193" s="29">
        <f>PRODUCT($C193:F193)</f>
        <v>0.94052374999999988</v>
      </c>
      <c r="AC193" s="29">
        <f>PRODUCT($C193:G193)</f>
        <v>0.93582113124999988</v>
      </c>
      <c r="AD193" s="29">
        <f>PRODUCT($C193:H193)</f>
        <v>0.93114202559374992</v>
      </c>
      <c r="AE193" s="29">
        <f>PRODUCT($C193:I193)</f>
        <v>0.88458492431406244</v>
      </c>
      <c r="AF193" s="29">
        <f>PRODUCT($C193:J193)</f>
        <v>0.88016199969249209</v>
      </c>
      <c r="AG193" s="29">
        <f>PRODUCT($C193:K193)</f>
        <v>0.83615389970786747</v>
      </c>
      <c r="AH193" s="29">
        <f>PRODUCT($C193:L193)</f>
        <v>0.83197313020932817</v>
      </c>
      <c r="AI193" s="29">
        <f>PRODUCT($C193:M193)</f>
        <v>0.79037447369886171</v>
      </c>
      <c r="AJ193" s="29">
        <f>PRODUCT($C193:N193)</f>
        <v>0.78642260133036745</v>
      </c>
      <c r="AK193" s="29">
        <f>PRODUCT($C193:O193)</f>
        <v>0.74710147126384907</v>
      </c>
      <c r="AL193" s="29">
        <f>PRODUCT($C193:P193)</f>
        <v>0.70974639770065662</v>
      </c>
      <c r="AM193" s="29">
        <f>PRODUCT($C193:Q193)</f>
        <v>0.70619766571215337</v>
      </c>
      <c r="AN193" s="29">
        <f>PRODUCT($C193:R193)</f>
        <v>0.67088778242654568</v>
      </c>
      <c r="AO193" s="29">
        <f>PRODUCT($C193:S193)</f>
        <v>0.63734339330521839</v>
      </c>
      <c r="AP193" s="29">
        <f>PRODUCT($C193:T193)</f>
        <v>0.60547622363995746</v>
      </c>
      <c r="AQ193" s="29">
        <f>PRODUCT($C193:U193)</f>
        <v>0.57520241245795956</v>
      </c>
      <c r="AR193" s="29">
        <f>PRODUCT($C193:V193)</f>
        <v>0.57232640039566973</v>
      </c>
      <c r="AU193">
        <f t="shared" si="18"/>
        <v>182</v>
      </c>
      <c r="AV193" s="30">
        <f>Y193*'Base no wds'!AA196</f>
        <v>1</v>
      </c>
      <c r="AW193" s="30">
        <f>Z193*'Base no wds'!AB196</f>
        <v>0</v>
      </c>
      <c r="AX193" s="30">
        <f>AA193*'Base no wds'!AC196</f>
        <v>0.94524999999999992</v>
      </c>
      <c r="AY193" s="30">
        <f>AB193*'Base no wds'!AD196</f>
        <v>0.94052374999999988</v>
      </c>
      <c r="AZ193" s="30">
        <f>AC193*'Base no wds'!AE196</f>
        <v>0.93582113124999988</v>
      </c>
      <c r="BA193" s="30">
        <f>AD193*'Base no wds'!AF196</f>
        <v>0</v>
      </c>
      <c r="BB193" s="30">
        <f>AE193*'Base no wds'!AG196</f>
        <v>0.88458492431406244</v>
      </c>
      <c r="BC193" s="30">
        <f>AF193*'Base no wds'!AH196</f>
        <v>0</v>
      </c>
      <c r="BD193" s="30">
        <f>AG193*'Base no wds'!AI196</f>
        <v>0.83615389970786747</v>
      </c>
      <c r="BE193" s="30">
        <f>AH193*'Base no wds'!AJ196</f>
        <v>0</v>
      </c>
      <c r="BF193" s="30">
        <f>AI193*'Base no wds'!AK196</f>
        <v>0.79037447369886171</v>
      </c>
      <c r="BG193" s="30">
        <f>AJ193*'Base no wds'!AL196</f>
        <v>0</v>
      </c>
      <c r="BH193" s="30">
        <f>AK193*'Base no wds'!AM196</f>
        <v>0</v>
      </c>
      <c r="BI193" s="30">
        <f>AL193*'Base no wds'!AN196</f>
        <v>0.70974639770065662</v>
      </c>
      <c r="BJ193" s="30">
        <f>AM193*'Base no wds'!AO196</f>
        <v>0</v>
      </c>
      <c r="BK193" s="30">
        <f>AN193*'Base no wds'!AP196</f>
        <v>0</v>
      </c>
      <c r="BL193" s="30">
        <f>AO193*'Base no wds'!AQ196</f>
        <v>0</v>
      </c>
      <c r="BM193" s="30">
        <f>AP193*'Base no wds'!AR196</f>
        <v>0</v>
      </c>
      <c r="BN193" s="30">
        <f>AQ193*'Base no wds'!AS196</f>
        <v>0.57520241245795956</v>
      </c>
      <c r="BO193" s="30">
        <f>AR193*'Base no wds'!AT196</f>
        <v>0.57232640039566973</v>
      </c>
      <c r="BP193" s="8">
        <f t="shared" si="19"/>
        <v>8.1899833895250769</v>
      </c>
      <c r="BQ193" s="32">
        <f t="shared" si="15"/>
        <v>8</v>
      </c>
    </row>
    <row r="194" spans="1:69" x14ac:dyDescent="0.2">
      <c r="A194">
        <f t="shared" si="16"/>
        <v>183</v>
      </c>
      <c r="C194" s="29">
        <f>1-IF(C$10=0.5,0,IF('Base no wds'!Z197=1,'Base with wds'!$H$4,'Base with wds'!$H$5))</f>
        <v>1</v>
      </c>
      <c r="D194" s="29">
        <f>1-IF(D$10=0.5,0,IF('Base no wds'!AA197=1,'Base with wds'!$H$4,'Base with wds'!$H$5))</f>
        <v>0.95</v>
      </c>
      <c r="E194" s="29">
        <f>1-IF(E$10=0.5,0,IF('Base no wds'!AB197=1,'Base with wds'!$H$4,'Base with wds'!$H$5))</f>
        <v>0.95</v>
      </c>
      <c r="F194" s="29">
        <f>1-IF(F$10=0.5,0,IF('Base no wds'!AC197=1,'Base with wds'!$H$4,'Base with wds'!$H$5))</f>
        <v>0.95</v>
      </c>
      <c r="G194" s="29">
        <f>1-IF(G$10=0.5,0,IF('Base no wds'!AD197=1,'Base with wds'!$H$4,'Base with wds'!$H$5))</f>
        <v>0.995</v>
      </c>
      <c r="H194" s="29">
        <f>1-IF(H$10=0.5,0,IF('Base no wds'!AE197=1,'Base with wds'!$H$4,'Base with wds'!$H$5))</f>
        <v>0.95</v>
      </c>
      <c r="I194" s="29">
        <f>1-IF(I$10=0.5,0,IF('Base no wds'!AF197=1,'Base with wds'!$H$4,'Base with wds'!$H$5))</f>
        <v>0.995</v>
      </c>
      <c r="J194" s="29">
        <f>1-IF(J$10=0.5,0,IF('Base no wds'!AG197=1,'Base with wds'!$H$4,'Base with wds'!$H$5))</f>
        <v>0.995</v>
      </c>
      <c r="K194" s="29">
        <f>1-IF(K$10=0.5,0,IF('Base no wds'!AH197=1,'Base with wds'!$H$4,'Base with wds'!$H$5))</f>
        <v>0.995</v>
      </c>
      <c r="L194" s="29">
        <f>1-IF(L$10=0.5,0,IF('Base no wds'!AI197=1,'Base with wds'!$H$4,'Base with wds'!$H$5))</f>
        <v>0.95</v>
      </c>
      <c r="M194" s="29">
        <f>1-IF(M$10=0.5,0,IF('Base no wds'!AJ197=1,'Base with wds'!$H$4,'Base with wds'!$H$5))</f>
        <v>0.95</v>
      </c>
      <c r="N194" s="29">
        <f>1-IF(N$10=0.5,0,IF('Base no wds'!AK197=1,'Base with wds'!$H$4,'Base with wds'!$H$5))</f>
        <v>0.995</v>
      </c>
      <c r="O194" s="29">
        <f>1-IF(O$10=0.5,0,IF('Base no wds'!AL197=1,'Base with wds'!$H$4,'Base with wds'!$H$5))</f>
        <v>0.995</v>
      </c>
      <c r="P194" s="29">
        <f>1-IF(P$10=0.5,0,IF('Base no wds'!AM197=1,'Base with wds'!$H$4,'Base with wds'!$H$5))</f>
        <v>0.95</v>
      </c>
      <c r="Q194" s="29">
        <f>1-IF(Q$10=0.5,0,IF('Base no wds'!AN197=1,'Base with wds'!$H$4,'Base with wds'!$H$5))</f>
        <v>0.95</v>
      </c>
      <c r="R194" s="29">
        <f>1-IF(R$10=0.5,0,IF('Base no wds'!AO197=1,'Base with wds'!$H$4,'Base with wds'!$H$5))</f>
        <v>0.95</v>
      </c>
      <c r="S194" s="29">
        <f>1-IF(S$10=0.5,0,IF('Base no wds'!AP197=1,'Base with wds'!$H$4,'Base with wds'!$H$5))</f>
        <v>0.995</v>
      </c>
      <c r="T194" s="29">
        <f>1-IF(T$10=0.5,0,IF('Base no wds'!AQ197=1,'Base with wds'!$H$4,'Base with wds'!$H$5))</f>
        <v>0.995</v>
      </c>
      <c r="U194" s="29">
        <f>1-IF(U$10=0.5,0,IF('Base no wds'!AR197=1,'Base with wds'!$H$4,'Base with wds'!$H$5))</f>
        <v>0.995</v>
      </c>
      <c r="V194" s="29">
        <f>1-IF(V$10=0.5,0,IF('Base no wds'!AS197=1,'Base with wds'!$H$4,'Base with wds'!$H$5))</f>
        <v>0.95</v>
      </c>
      <c r="X194">
        <f t="shared" si="17"/>
        <v>183</v>
      </c>
      <c r="Y194" s="29">
        <f>PRODUCT($C194:C194)</f>
        <v>1</v>
      </c>
      <c r="Z194" s="29">
        <f>PRODUCT($C194:D194)</f>
        <v>0.95</v>
      </c>
      <c r="AA194" s="29">
        <f>PRODUCT($C194:E194)</f>
        <v>0.90249999999999997</v>
      </c>
      <c r="AB194" s="29">
        <f>PRODUCT($C194:F194)</f>
        <v>0.85737499999999989</v>
      </c>
      <c r="AC194" s="29">
        <f>PRODUCT($C194:G194)</f>
        <v>0.85308812499999986</v>
      </c>
      <c r="AD194" s="29">
        <f>PRODUCT($C194:H194)</f>
        <v>0.81043371874999981</v>
      </c>
      <c r="AE194" s="29">
        <f>PRODUCT($C194:I194)</f>
        <v>0.80638155015624979</v>
      </c>
      <c r="AF194" s="29">
        <f>PRODUCT($C194:J194)</f>
        <v>0.80234964240546858</v>
      </c>
      <c r="AG194" s="29">
        <f>PRODUCT($C194:K194)</f>
        <v>0.79833789419344126</v>
      </c>
      <c r="AH194" s="29">
        <f>PRODUCT($C194:L194)</f>
        <v>0.75842099948376918</v>
      </c>
      <c r="AI194" s="29">
        <f>PRODUCT($C194:M194)</f>
        <v>0.72049994950958063</v>
      </c>
      <c r="AJ194" s="29">
        <f>PRODUCT($C194:N194)</f>
        <v>0.71689744976203273</v>
      </c>
      <c r="AK194" s="29">
        <f>PRODUCT($C194:O194)</f>
        <v>0.71331296251322251</v>
      </c>
      <c r="AL194" s="29">
        <f>PRODUCT($C194:P194)</f>
        <v>0.67764731438756132</v>
      </c>
      <c r="AM194" s="29">
        <f>PRODUCT($C194:Q194)</f>
        <v>0.64376494866818323</v>
      </c>
      <c r="AN194" s="29">
        <f>PRODUCT($C194:R194)</f>
        <v>0.61157670123477403</v>
      </c>
      <c r="AO194" s="29">
        <f>PRODUCT($C194:S194)</f>
        <v>0.60851881772860017</v>
      </c>
      <c r="AP194" s="29">
        <f>PRODUCT($C194:T194)</f>
        <v>0.60547622363995712</v>
      </c>
      <c r="AQ194" s="29">
        <f>PRODUCT($C194:U194)</f>
        <v>0.60244884252175734</v>
      </c>
      <c r="AR194" s="29">
        <f>PRODUCT($C194:V194)</f>
        <v>0.5723264003956694</v>
      </c>
      <c r="AU194">
        <f t="shared" si="18"/>
        <v>183</v>
      </c>
      <c r="AV194" s="30">
        <f>Y194*'Base no wds'!AA197</f>
        <v>0</v>
      </c>
      <c r="AW194" s="30">
        <f>Z194*'Base no wds'!AB197</f>
        <v>0</v>
      </c>
      <c r="AX194" s="30">
        <f>AA194*'Base no wds'!AC197</f>
        <v>0</v>
      </c>
      <c r="AY194" s="30">
        <f>AB194*'Base no wds'!AD197</f>
        <v>0.85737499999999989</v>
      </c>
      <c r="AZ194" s="30">
        <f>AC194*'Base no wds'!AE197</f>
        <v>0</v>
      </c>
      <c r="BA194" s="30">
        <f>AD194*'Base no wds'!AF197</f>
        <v>0.81043371874999981</v>
      </c>
      <c r="BB194" s="30">
        <f>AE194*'Base no wds'!AG197</f>
        <v>0.80638155015624979</v>
      </c>
      <c r="BC194" s="30">
        <f>AF194*'Base no wds'!AH197</f>
        <v>0.80234964240546858</v>
      </c>
      <c r="BD194" s="30">
        <f>AG194*'Base no wds'!AI197</f>
        <v>0</v>
      </c>
      <c r="BE194" s="30">
        <f>AH194*'Base no wds'!AJ197</f>
        <v>0</v>
      </c>
      <c r="BF194" s="30">
        <f>AI194*'Base no wds'!AK197</f>
        <v>0.72049994950958063</v>
      </c>
      <c r="BG194" s="30">
        <f>AJ194*'Base no wds'!AL197</f>
        <v>0.71689744976203273</v>
      </c>
      <c r="BH194" s="30">
        <f>AK194*'Base no wds'!AM197</f>
        <v>0</v>
      </c>
      <c r="BI194" s="30">
        <f>AL194*'Base no wds'!AN197</f>
        <v>0</v>
      </c>
      <c r="BJ194" s="30">
        <f>AM194*'Base no wds'!AO197</f>
        <v>0</v>
      </c>
      <c r="BK194" s="30">
        <f>AN194*'Base no wds'!AP197</f>
        <v>0.61157670123477403</v>
      </c>
      <c r="BL194" s="30">
        <f>AO194*'Base no wds'!AQ197</f>
        <v>0.60851881772860017</v>
      </c>
      <c r="BM194" s="30">
        <f>AP194*'Base no wds'!AR197</f>
        <v>0.60547622363995712</v>
      </c>
      <c r="BN194" s="30">
        <f>AQ194*'Base no wds'!AS197</f>
        <v>0</v>
      </c>
      <c r="BO194" s="30">
        <f>AR194*'Base no wds'!AT197</f>
        <v>0</v>
      </c>
      <c r="BP194" s="8">
        <f t="shared" si="19"/>
        <v>6.5395090531866629</v>
      </c>
      <c r="BQ194" s="32">
        <f t="shared" si="15"/>
        <v>7</v>
      </c>
    </row>
    <row r="195" spans="1:69" x14ac:dyDescent="0.2">
      <c r="A195">
        <f t="shared" si="16"/>
        <v>184</v>
      </c>
      <c r="C195" s="29">
        <f>1-IF(C$10=0.5,0,IF('Base no wds'!Z198=1,'Base with wds'!$H$4,'Base with wds'!$H$5))</f>
        <v>1</v>
      </c>
      <c r="D195" s="29">
        <f>1-IF(D$10=0.5,0,IF('Base no wds'!AA198=1,'Base with wds'!$H$4,'Base with wds'!$H$5))</f>
        <v>0.95</v>
      </c>
      <c r="E195" s="29">
        <f>1-IF(E$10=0.5,0,IF('Base no wds'!AB198=1,'Base with wds'!$H$4,'Base with wds'!$H$5))</f>
        <v>0.995</v>
      </c>
      <c r="F195" s="29">
        <f>1-IF(F$10=0.5,0,IF('Base no wds'!AC198=1,'Base with wds'!$H$4,'Base with wds'!$H$5))</f>
        <v>0.95</v>
      </c>
      <c r="G195" s="29">
        <f>1-IF(G$10=0.5,0,IF('Base no wds'!AD198=1,'Base with wds'!$H$4,'Base with wds'!$H$5))</f>
        <v>0.995</v>
      </c>
      <c r="H195" s="29">
        <f>1-IF(H$10=0.5,0,IF('Base no wds'!AE198=1,'Base with wds'!$H$4,'Base with wds'!$H$5))</f>
        <v>0.95</v>
      </c>
      <c r="I195" s="29">
        <f>1-IF(I$10=0.5,0,IF('Base no wds'!AF198=1,'Base with wds'!$H$4,'Base with wds'!$H$5))</f>
        <v>0.995</v>
      </c>
      <c r="J195" s="29">
        <f>1-IF(J$10=0.5,0,IF('Base no wds'!AG198=1,'Base with wds'!$H$4,'Base with wds'!$H$5))</f>
        <v>0.95</v>
      </c>
      <c r="K195" s="29">
        <f>1-IF(K$10=0.5,0,IF('Base no wds'!AH198=1,'Base with wds'!$H$4,'Base with wds'!$H$5))</f>
        <v>0.95</v>
      </c>
      <c r="L195" s="29">
        <f>1-IF(L$10=0.5,0,IF('Base no wds'!AI198=1,'Base with wds'!$H$4,'Base with wds'!$H$5))</f>
        <v>0.95</v>
      </c>
      <c r="M195" s="29">
        <f>1-IF(M$10=0.5,0,IF('Base no wds'!AJ198=1,'Base with wds'!$H$4,'Base with wds'!$H$5))</f>
        <v>0.995</v>
      </c>
      <c r="N195" s="29">
        <f>1-IF(N$10=0.5,0,IF('Base no wds'!AK198=1,'Base with wds'!$H$4,'Base with wds'!$H$5))</f>
        <v>0.995</v>
      </c>
      <c r="O195" s="29">
        <f>1-IF(O$10=0.5,0,IF('Base no wds'!AL198=1,'Base with wds'!$H$4,'Base with wds'!$H$5))</f>
        <v>0.95</v>
      </c>
      <c r="P195" s="29">
        <f>1-IF(P$10=0.5,0,IF('Base no wds'!AM198=1,'Base with wds'!$H$4,'Base with wds'!$H$5))</f>
        <v>0.95</v>
      </c>
      <c r="Q195" s="29">
        <f>1-IF(Q$10=0.5,0,IF('Base no wds'!AN198=1,'Base with wds'!$H$4,'Base with wds'!$H$5))</f>
        <v>0.995</v>
      </c>
      <c r="R195" s="29">
        <f>1-IF(R$10=0.5,0,IF('Base no wds'!AO198=1,'Base with wds'!$H$4,'Base with wds'!$H$5))</f>
        <v>0.95</v>
      </c>
      <c r="S195" s="29">
        <f>1-IF(S$10=0.5,0,IF('Base no wds'!AP198=1,'Base with wds'!$H$4,'Base with wds'!$H$5))</f>
        <v>0.995</v>
      </c>
      <c r="T195" s="29">
        <f>1-IF(T$10=0.5,0,IF('Base no wds'!AQ198=1,'Base with wds'!$H$4,'Base with wds'!$H$5))</f>
        <v>0.995</v>
      </c>
      <c r="U195" s="29">
        <f>1-IF(U$10=0.5,0,IF('Base no wds'!AR198=1,'Base with wds'!$H$4,'Base with wds'!$H$5))</f>
        <v>0.95</v>
      </c>
      <c r="V195" s="29">
        <f>1-IF(V$10=0.5,0,IF('Base no wds'!AS198=1,'Base with wds'!$H$4,'Base with wds'!$H$5))</f>
        <v>0.995</v>
      </c>
      <c r="X195">
        <f t="shared" si="17"/>
        <v>184</v>
      </c>
      <c r="Y195" s="29">
        <f>PRODUCT($C195:C195)</f>
        <v>1</v>
      </c>
      <c r="Z195" s="29">
        <f>PRODUCT($C195:D195)</f>
        <v>0.95</v>
      </c>
      <c r="AA195" s="29">
        <f>PRODUCT($C195:E195)</f>
        <v>0.94524999999999992</v>
      </c>
      <c r="AB195" s="29">
        <f>PRODUCT($C195:F195)</f>
        <v>0.89798749999999994</v>
      </c>
      <c r="AC195" s="29">
        <f>PRODUCT($C195:G195)</f>
        <v>0.8934975624999999</v>
      </c>
      <c r="AD195" s="29">
        <f>PRODUCT($C195:H195)</f>
        <v>0.84882268437499986</v>
      </c>
      <c r="AE195" s="29">
        <f>PRODUCT($C195:I195)</f>
        <v>0.84457857095312483</v>
      </c>
      <c r="AF195" s="29">
        <f>PRODUCT($C195:J195)</f>
        <v>0.80234964240546858</v>
      </c>
      <c r="AG195" s="29">
        <f>PRODUCT($C195:K195)</f>
        <v>0.76223216028519514</v>
      </c>
      <c r="AH195" s="29">
        <f>PRODUCT($C195:L195)</f>
        <v>0.7241205522709353</v>
      </c>
      <c r="AI195" s="29">
        <f>PRODUCT($C195:M195)</f>
        <v>0.72049994950958063</v>
      </c>
      <c r="AJ195" s="29">
        <f>PRODUCT($C195:N195)</f>
        <v>0.71689744976203273</v>
      </c>
      <c r="AK195" s="29">
        <f>PRODUCT($C195:O195)</f>
        <v>0.68105257727393109</v>
      </c>
      <c r="AL195" s="29">
        <f>PRODUCT($C195:P195)</f>
        <v>0.64699994841023456</v>
      </c>
      <c r="AM195" s="29">
        <f>PRODUCT($C195:Q195)</f>
        <v>0.64376494866818335</v>
      </c>
      <c r="AN195" s="29">
        <f>PRODUCT($C195:R195)</f>
        <v>0.61157670123477414</v>
      </c>
      <c r="AO195" s="29">
        <f>PRODUCT($C195:S195)</f>
        <v>0.60851881772860028</v>
      </c>
      <c r="AP195" s="29">
        <f>PRODUCT($C195:T195)</f>
        <v>0.60547622363995723</v>
      </c>
      <c r="AQ195" s="29">
        <f>PRODUCT($C195:U195)</f>
        <v>0.57520241245795933</v>
      </c>
      <c r="AR195" s="29">
        <f>PRODUCT($C195:V195)</f>
        <v>0.57232640039566951</v>
      </c>
      <c r="AU195">
        <f t="shared" si="18"/>
        <v>184</v>
      </c>
      <c r="AV195" s="30">
        <f>Y195*'Base no wds'!AA198</f>
        <v>0</v>
      </c>
      <c r="AW195" s="30">
        <f>Z195*'Base no wds'!AB198</f>
        <v>0.95</v>
      </c>
      <c r="AX195" s="30">
        <f>AA195*'Base no wds'!AC198</f>
        <v>0</v>
      </c>
      <c r="AY195" s="30">
        <f>AB195*'Base no wds'!AD198</f>
        <v>0.89798749999999994</v>
      </c>
      <c r="AZ195" s="30">
        <f>AC195*'Base no wds'!AE198</f>
        <v>0</v>
      </c>
      <c r="BA195" s="30">
        <f>AD195*'Base no wds'!AF198</f>
        <v>0.84882268437499986</v>
      </c>
      <c r="BB195" s="30">
        <f>AE195*'Base no wds'!AG198</f>
        <v>0</v>
      </c>
      <c r="BC195" s="30">
        <f>AF195*'Base no wds'!AH198</f>
        <v>0</v>
      </c>
      <c r="BD195" s="30">
        <f>AG195*'Base no wds'!AI198</f>
        <v>0</v>
      </c>
      <c r="BE195" s="30">
        <f>AH195*'Base no wds'!AJ198</f>
        <v>0.7241205522709353</v>
      </c>
      <c r="BF195" s="30">
        <f>AI195*'Base no wds'!AK198</f>
        <v>0.72049994950958063</v>
      </c>
      <c r="BG195" s="30">
        <f>AJ195*'Base no wds'!AL198</f>
        <v>0</v>
      </c>
      <c r="BH195" s="30">
        <f>AK195*'Base no wds'!AM198</f>
        <v>0</v>
      </c>
      <c r="BI195" s="30">
        <f>AL195*'Base no wds'!AN198</f>
        <v>0.64699994841023456</v>
      </c>
      <c r="BJ195" s="30">
        <f>AM195*'Base no wds'!AO198</f>
        <v>0</v>
      </c>
      <c r="BK195" s="30">
        <f>AN195*'Base no wds'!AP198</f>
        <v>0.61157670123477414</v>
      </c>
      <c r="BL195" s="30">
        <f>AO195*'Base no wds'!AQ198</f>
        <v>0.60851881772860028</v>
      </c>
      <c r="BM195" s="30">
        <f>AP195*'Base no wds'!AR198</f>
        <v>0</v>
      </c>
      <c r="BN195" s="30">
        <f>AQ195*'Base no wds'!AS198</f>
        <v>0.57520241245795933</v>
      </c>
      <c r="BO195" s="30">
        <f>AR195*'Base no wds'!AT198</f>
        <v>0.57232640039566951</v>
      </c>
      <c r="BP195" s="8">
        <f t="shared" si="19"/>
        <v>7.1560549663827553</v>
      </c>
      <c r="BQ195" s="32">
        <f t="shared" si="15"/>
        <v>7</v>
      </c>
    </row>
    <row r="196" spans="1:69" x14ac:dyDescent="0.2">
      <c r="A196">
        <f t="shared" si="16"/>
        <v>185</v>
      </c>
      <c r="C196" s="29">
        <f>1-IF(C$10=0.5,0,IF('Base no wds'!Z199=1,'Base with wds'!$H$4,'Base with wds'!$H$5))</f>
        <v>1</v>
      </c>
      <c r="D196" s="29">
        <f>1-IF(D$10=0.5,0,IF('Base no wds'!AA199=1,'Base with wds'!$H$4,'Base with wds'!$H$5))</f>
        <v>0.95</v>
      </c>
      <c r="E196" s="29">
        <f>1-IF(E$10=0.5,0,IF('Base no wds'!AB199=1,'Base with wds'!$H$4,'Base with wds'!$H$5))</f>
        <v>0.95</v>
      </c>
      <c r="F196" s="29">
        <f>1-IF(F$10=0.5,0,IF('Base no wds'!AC199=1,'Base with wds'!$H$4,'Base with wds'!$H$5))</f>
        <v>0.995</v>
      </c>
      <c r="G196" s="29">
        <f>1-IF(G$10=0.5,0,IF('Base no wds'!AD199=1,'Base with wds'!$H$4,'Base with wds'!$H$5))</f>
        <v>0.995</v>
      </c>
      <c r="H196" s="29">
        <f>1-IF(H$10=0.5,0,IF('Base no wds'!AE199=1,'Base with wds'!$H$4,'Base with wds'!$H$5))</f>
        <v>0.995</v>
      </c>
      <c r="I196" s="29">
        <f>1-IF(I$10=0.5,0,IF('Base no wds'!AF199=1,'Base with wds'!$H$4,'Base with wds'!$H$5))</f>
        <v>0.95</v>
      </c>
      <c r="J196" s="29">
        <f>1-IF(J$10=0.5,0,IF('Base no wds'!AG199=1,'Base with wds'!$H$4,'Base with wds'!$H$5))</f>
        <v>0.995</v>
      </c>
      <c r="K196" s="29">
        <f>1-IF(K$10=0.5,0,IF('Base no wds'!AH199=1,'Base with wds'!$H$4,'Base with wds'!$H$5))</f>
        <v>0.995</v>
      </c>
      <c r="L196" s="29">
        <f>1-IF(L$10=0.5,0,IF('Base no wds'!AI199=1,'Base with wds'!$H$4,'Base with wds'!$H$5))</f>
        <v>0.95</v>
      </c>
      <c r="M196" s="29">
        <f>1-IF(M$10=0.5,0,IF('Base no wds'!AJ199=1,'Base with wds'!$H$4,'Base with wds'!$H$5))</f>
        <v>0.995</v>
      </c>
      <c r="N196" s="29">
        <f>1-IF(N$10=0.5,0,IF('Base no wds'!AK199=1,'Base with wds'!$H$4,'Base with wds'!$H$5))</f>
        <v>0.95</v>
      </c>
      <c r="O196" s="29">
        <f>1-IF(O$10=0.5,0,IF('Base no wds'!AL199=1,'Base with wds'!$H$4,'Base with wds'!$H$5))</f>
        <v>0.995</v>
      </c>
      <c r="P196" s="29">
        <f>1-IF(P$10=0.5,0,IF('Base no wds'!AM199=1,'Base with wds'!$H$4,'Base with wds'!$H$5))</f>
        <v>0.95</v>
      </c>
      <c r="Q196" s="29">
        <f>1-IF(Q$10=0.5,0,IF('Base no wds'!AN199=1,'Base with wds'!$H$4,'Base with wds'!$H$5))</f>
        <v>0.995</v>
      </c>
      <c r="R196" s="29">
        <f>1-IF(R$10=0.5,0,IF('Base no wds'!AO199=1,'Base with wds'!$H$4,'Base with wds'!$H$5))</f>
        <v>0.95</v>
      </c>
      <c r="S196" s="29">
        <f>1-IF(S$10=0.5,0,IF('Base no wds'!AP199=1,'Base with wds'!$H$4,'Base with wds'!$H$5))</f>
        <v>0.95</v>
      </c>
      <c r="T196" s="29">
        <f>1-IF(T$10=0.5,0,IF('Base no wds'!AQ199=1,'Base with wds'!$H$4,'Base with wds'!$H$5))</f>
        <v>0.995</v>
      </c>
      <c r="U196" s="29">
        <f>1-IF(U$10=0.5,0,IF('Base no wds'!AR199=1,'Base with wds'!$H$4,'Base with wds'!$H$5))</f>
        <v>0.995</v>
      </c>
      <c r="V196" s="29">
        <f>1-IF(V$10=0.5,0,IF('Base no wds'!AS199=1,'Base with wds'!$H$4,'Base with wds'!$H$5))</f>
        <v>0.95</v>
      </c>
      <c r="X196">
        <f t="shared" si="17"/>
        <v>185</v>
      </c>
      <c r="Y196" s="29">
        <f>PRODUCT($C196:C196)</f>
        <v>1</v>
      </c>
      <c r="Z196" s="29">
        <f>PRODUCT($C196:D196)</f>
        <v>0.95</v>
      </c>
      <c r="AA196" s="29">
        <f>PRODUCT($C196:E196)</f>
        <v>0.90249999999999997</v>
      </c>
      <c r="AB196" s="29">
        <f>PRODUCT($C196:F196)</f>
        <v>0.89798749999999994</v>
      </c>
      <c r="AC196" s="29">
        <f>PRODUCT($C196:G196)</f>
        <v>0.8934975624999999</v>
      </c>
      <c r="AD196" s="29">
        <f>PRODUCT($C196:H196)</f>
        <v>0.88903007468749995</v>
      </c>
      <c r="AE196" s="29">
        <f>PRODUCT($C196:I196)</f>
        <v>0.84457857095312494</v>
      </c>
      <c r="AF196" s="29">
        <f>PRODUCT($C196:J196)</f>
        <v>0.84035567809835932</v>
      </c>
      <c r="AG196" s="29">
        <f>PRODUCT($C196:K196)</f>
        <v>0.83615389970786747</v>
      </c>
      <c r="AH196" s="29">
        <f>PRODUCT($C196:L196)</f>
        <v>0.79434620472247408</v>
      </c>
      <c r="AI196" s="29">
        <f>PRODUCT($C196:M196)</f>
        <v>0.79037447369886171</v>
      </c>
      <c r="AJ196" s="29">
        <f>PRODUCT($C196:N196)</f>
        <v>0.75085575001391858</v>
      </c>
      <c r="AK196" s="29">
        <f>PRODUCT($C196:O196)</f>
        <v>0.74710147126384896</v>
      </c>
      <c r="AL196" s="29">
        <f>PRODUCT($C196:P196)</f>
        <v>0.70974639770065651</v>
      </c>
      <c r="AM196" s="29">
        <f>PRODUCT($C196:Q196)</f>
        <v>0.70619766571215326</v>
      </c>
      <c r="AN196" s="29">
        <f>PRODUCT($C196:R196)</f>
        <v>0.67088778242654556</v>
      </c>
      <c r="AO196" s="29">
        <f>PRODUCT($C196:S196)</f>
        <v>0.63734339330521828</v>
      </c>
      <c r="AP196" s="29">
        <f>PRODUCT($C196:T196)</f>
        <v>0.63415667633869222</v>
      </c>
      <c r="AQ196" s="29">
        <f>PRODUCT($C196:U196)</f>
        <v>0.63098589295699881</v>
      </c>
      <c r="AR196" s="29">
        <f>PRODUCT($C196:V196)</f>
        <v>0.59943659830914886</v>
      </c>
      <c r="AU196">
        <f t="shared" si="18"/>
        <v>185</v>
      </c>
      <c r="AV196" s="30">
        <f>Y196*'Base no wds'!AA199</f>
        <v>0</v>
      </c>
      <c r="AW196" s="30">
        <f>Z196*'Base no wds'!AB199</f>
        <v>0</v>
      </c>
      <c r="AX196" s="30">
        <f>AA196*'Base no wds'!AC199</f>
        <v>0.90249999999999997</v>
      </c>
      <c r="AY196" s="30">
        <f>AB196*'Base no wds'!AD199</f>
        <v>0.89798749999999994</v>
      </c>
      <c r="AZ196" s="30">
        <f>AC196*'Base no wds'!AE199</f>
        <v>0.8934975624999999</v>
      </c>
      <c r="BA196" s="30">
        <f>AD196*'Base no wds'!AF199</f>
        <v>0</v>
      </c>
      <c r="BB196" s="30">
        <f>AE196*'Base no wds'!AG199</f>
        <v>0.84457857095312494</v>
      </c>
      <c r="BC196" s="30">
        <f>AF196*'Base no wds'!AH199</f>
        <v>0.84035567809835932</v>
      </c>
      <c r="BD196" s="30">
        <f>AG196*'Base no wds'!AI199</f>
        <v>0</v>
      </c>
      <c r="BE196" s="30">
        <f>AH196*'Base no wds'!AJ199</f>
        <v>0.79434620472247408</v>
      </c>
      <c r="BF196" s="30">
        <f>AI196*'Base no wds'!AK199</f>
        <v>0</v>
      </c>
      <c r="BG196" s="30">
        <f>AJ196*'Base no wds'!AL199</f>
        <v>0.75085575001391858</v>
      </c>
      <c r="BH196" s="30">
        <f>AK196*'Base no wds'!AM199</f>
        <v>0</v>
      </c>
      <c r="BI196" s="30">
        <f>AL196*'Base no wds'!AN199</f>
        <v>0.70974639770065651</v>
      </c>
      <c r="BJ196" s="30">
        <f>AM196*'Base no wds'!AO199</f>
        <v>0</v>
      </c>
      <c r="BK196" s="30">
        <f>AN196*'Base no wds'!AP199</f>
        <v>0</v>
      </c>
      <c r="BL196" s="30">
        <f>AO196*'Base no wds'!AQ199</f>
        <v>0.63734339330521828</v>
      </c>
      <c r="BM196" s="30">
        <f>AP196*'Base no wds'!AR199</f>
        <v>0.63415667633869222</v>
      </c>
      <c r="BN196" s="30">
        <f>AQ196*'Base no wds'!AS199</f>
        <v>0</v>
      </c>
      <c r="BO196" s="30">
        <f>AR196*'Base no wds'!AT199</f>
        <v>0</v>
      </c>
      <c r="BP196" s="8">
        <f t="shared" si="19"/>
        <v>7.9053677336324437</v>
      </c>
      <c r="BQ196" s="32">
        <f t="shared" si="15"/>
        <v>8</v>
      </c>
    </row>
    <row r="197" spans="1:69" x14ac:dyDescent="0.2">
      <c r="A197">
        <f t="shared" si="16"/>
        <v>186</v>
      </c>
      <c r="C197" s="29">
        <f>1-IF(C$10=0.5,0,IF('Base no wds'!Z200=1,'Base with wds'!$H$4,'Base with wds'!$H$5))</f>
        <v>1</v>
      </c>
      <c r="D197" s="29">
        <f>1-IF(D$10=0.5,0,IF('Base no wds'!AA200=1,'Base with wds'!$H$4,'Base with wds'!$H$5))</f>
        <v>0.95</v>
      </c>
      <c r="E197" s="29">
        <f>1-IF(E$10=0.5,0,IF('Base no wds'!AB200=1,'Base with wds'!$H$4,'Base with wds'!$H$5))</f>
        <v>0.995</v>
      </c>
      <c r="F197" s="29">
        <f>1-IF(F$10=0.5,0,IF('Base no wds'!AC200=1,'Base with wds'!$H$4,'Base with wds'!$H$5))</f>
        <v>0.95</v>
      </c>
      <c r="G197" s="29">
        <f>1-IF(G$10=0.5,0,IF('Base no wds'!AD200=1,'Base with wds'!$H$4,'Base with wds'!$H$5))</f>
        <v>0.95</v>
      </c>
      <c r="H197" s="29">
        <f>1-IF(H$10=0.5,0,IF('Base no wds'!AE200=1,'Base with wds'!$H$4,'Base with wds'!$H$5))</f>
        <v>0.95</v>
      </c>
      <c r="I197" s="29">
        <f>1-IF(I$10=0.5,0,IF('Base no wds'!AF200=1,'Base with wds'!$H$4,'Base with wds'!$H$5))</f>
        <v>0.95</v>
      </c>
      <c r="J197" s="29">
        <f>1-IF(J$10=0.5,0,IF('Base no wds'!AG200=1,'Base with wds'!$H$4,'Base with wds'!$H$5))</f>
        <v>0.95</v>
      </c>
      <c r="K197" s="29">
        <f>1-IF(K$10=0.5,0,IF('Base no wds'!AH200=1,'Base with wds'!$H$4,'Base with wds'!$H$5))</f>
        <v>0.995</v>
      </c>
      <c r="L197" s="29">
        <f>1-IF(L$10=0.5,0,IF('Base no wds'!AI200=1,'Base with wds'!$H$4,'Base with wds'!$H$5))</f>
        <v>0.95</v>
      </c>
      <c r="M197" s="29">
        <f>1-IF(M$10=0.5,0,IF('Base no wds'!AJ200=1,'Base with wds'!$H$4,'Base with wds'!$H$5))</f>
        <v>0.95</v>
      </c>
      <c r="N197" s="29">
        <f>1-IF(N$10=0.5,0,IF('Base no wds'!AK200=1,'Base with wds'!$H$4,'Base with wds'!$H$5))</f>
        <v>0.95</v>
      </c>
      <c r="O197" s="29">
        <f>1-IF(O$10=0.5,0,IF('Base no wds'!AL200=1,'Base with wds'!$H$4,'Base with wds'!$H$5))</f>
        <v>0.995</v>
      </c>
      <c r="P197" s="29">
        <f>1-IF(P$10=0.5,0,IF('Base no wds'!AM200=1,'Base with wds'!$H$4,'Base with wds'!$H$5))</f>
        <v>0.995</v>
      </c>
      <c r="Q197" s="29">
        <f>1-IF(Q$10=0.5,0,IF('Base no wds'!AN200=1,'Base with wds'!$H$4,'Base with wds'!$H$5))</f>
        <v>0.95</v>
      </c>
      <c r="R197" s="29">
        <f>1-IF(R$10=0.5,0,IF('Base no wds'!AO200=1,'Base with wds'!$H$4,'Base with wds'!$H$5))</f>
        <v>0.95</v>
      </c>
      <c r="S197" s="29">
        <f>1-IF(S$10=0.5,0,IF('Base no wds'!AP200=1,'Base with wds'!$H$4,'Base with wds'!$H$5))</f>
        <v>0.995</v>
      </c>
      <c r="T197" s="29">
        <f>1-IF(T$10=0.5,0,IF('Base no wds'!AQ200=1,'Base with wds'!$H$4,'Base with wds'!$H$5))</f>
        <v>0.995</v>
      </c>
      <c r="U197" s="29">
        <f>1-IF(U$10=0.5,0,IF('Base no wds'!AR200=1,'Base with wds'!$H$4,'Base with wds'!$H$5))</f>
        <v>0.95</v>
      </c>
      <c r="V197" s="29">
        <f>1-IF(V$10=0.5,0,IF('Base no wds'!AS200=1,'Base with wds'!$H$4,'Base with wds'!$H$5))</f>
        <v>0.995</v>
      </c>
      <c r="X197">
        <f t="shared" si="17"/>
        <v>186</v>
      </c>
      <c r="Y197" s="29">
        <f>PRODUCT($C197:C197)</f>
        <v>1</v>
      </c>
      <c r="Z197" s="29">
        <f>PRODUCT($C197:D197)</f>
        <v>0.95</v>
      </c>
      <c r="AA197" s="29">
        <f>PRODUCT($C197:E197)</f>
        <v>0.94524999999999992</v>
      </c>
      <c r="AB197" s="29">
        <f>PRODUCT($C197:F197)</f>
        <v>0.89798749999999994</v>
      </c>
      <c r="AC197" s="29">
        <f>PRODUCT($C197:G197)</f>
        <v>0.85308812499999986</v>
      </c>
      <c r="AD197" s="29">
        <f>PRODUCT($C197:H197)</f>
        <v>0.81043371874999981</v>
      </c>
      <c r="AE197" s="29">
        <f>PRODUCT($C197:I197)</f>
        <v>0.76991203281249976</v>
      </c>
      <c r="AF197" s="29">
        <f>PRODUCT($C197:J197)</f>
        <v>0.73141643117187471</v>
      </c>
      <c r="AG197" s="29">
        <f>PRODUCT($C197:K197)</f>
        <v>0.72775934901601536</v>
      </c>
      <c r="AH197" s="29">
        <f>PRODUCT($C197:L197)</f>
        <v>0.6913713815652146</v>
      </c>
      <c r="AI197" s="29">
        <f>PRODUCT($C197:M197)</f>
        <v>0.65680281248695382</v>
      </c>
      <c r="AJ197" s="29">
        <f>PRODUCT($C197:N197)</f>
        <v>0.62396267186260612</v>
      </c>
      <c r="AK197" s="29">
        <f>PRODUCT($C197:O197)</f>
        <v>0.62084285850329313</v>
      </c>
      <c r="AL197" s="29">
        <f>PRODUCT($C197:P197)</f>
        <v>0.61773864421077662</v>
      </c>
      <c r="AM197" s="29">
        <f>PRODUCT($C197:Q197)</f>
        <v>0.58685171200023778</v>
      </c>
      <c r="AN197" s="29">
        <f>PRODUCT($C197:R197)</f>
        <v>0.55750912640022587</v>
      </c>
      <c r="AO197" s="29">
        <f>PRODUCT($C197:S197)</f>
        <v>0.55472158076822475</v>
      </c>
      <c r="AP197" s="29">
        <f>PRODUCT($C197:T197)</f>
        <v>0.55194797286438357</v>
      </c>
      <c r="AQ197" s="29">
        <f>PRODUCT($C197:U197)</f>
        <v>0.52435057422116438</v>
      </c>
      <c r="AR197" s="29">
        <f>PRODUCT($C197:V197)</f>
        <v>0.5217288213500586</v>
      </c>
      <c r="AU197">
        <f t="shared" si="18"/>
        <v>186</v>
      </c>
      <c r="AV197" s="30">
        <f>Y197*'Base no wds'!AA200</f>
        <v>0</v>
      </c>
      <c r="AW197" s="30">
        <f>Z197*'Base no wds'!AB200</f>
        <v>0.95</v>
      </c>
      <c r="AX197" s="30">
        <f>AA197*'Base no wds'!AC200</f>
        <v>0</v>
      </c>
      <c r="AY197" s="30">
        <f>AB197*'Base no wds'!AD200</f>
        <v>0</v>
      </c>
      <c r="AZ197" s="30">
        <f>AC197*'Base no wds'!AE200</f>
        <v>0</v>
      </c>
      <c r="BA197" s="30">
        <f>AD197*'Base no wds'!AF200</f>
        <v>0</v>
      </c>
      <c r="BB197" s="30">
        <f>AE197*'Base no wds'!AG200</f>
        <v>0</v>
      </c>
      <c r="BC197" s="30">
        <f>AF197*'Base no wds'!AH200</f>
        <v>0.73141643117187471</v>
      </c>
      <c r="BD197" s="30">
        <f>AG197*'Base no wds'!AI200</f>
        <v>0</v>
      </c>
      <c r="BE197" s="30">
        <f>AH197*'Base no wds'!AJ200</f>
        <v>0</v>
      </c>
      <c r="BF197" s="30">
        <f>AI197*'Base no wds'!AK200</f>
        <v>0</v>
      </c>
      <c r="BG197" s="30">
        <f>AJ197*'Base no wds'!AL200</f>
        <v>0.62396267186260612</v>
      </c>
      <c r="BH197" s="30">
        <f>AK197*'Base no wds'!AM200</f>
        <v>0.62084285850329313</v>
      </c>
      <c r="BI197" s="30">
        <f>AL197*'Base no wds'!AN200</f>
        <v>0</v>
      </c>
      <c r="BJ197" s="30">
        <f>AM197*'Base no wds'!AO200</f>
        <v>0</v>
      </c>
      <c r="BK197" s="30">
        <f>AN197*'Base no wds'!AP200</f>
        <v>0.55750912640022587</v>
      </c>
      <c r="BL197" s="30">
        <f>AO197*'Base no wds'!AQ200</f>
        <v>0.55472158076822475</v>
      </c>
      <c r="BM197" s="30">
        <f>AP197*'Base no wds'!AR200</f>
        <v>0</v>
      </c>
      <c r="BN197" s="30">
        <f>AQ197*'Base no wds'!AS200</f>
        <v>0.52435057422116438</v>
      </c>
      <c r="BO197" s="30">
        <f>AR197*'Base no wds'!AT200</f>
        <v>0.5217288213500586</v>
      </c>
      <c r="BP197" s="8">
        <f t="shared" si="19"/>
        <v>5.0845320642774468</v>
      </c>
      <c r="BQ197" s="32">
        <f t="shared" si="15"/>
        <v>5</v>
      </c>
    </row>
    <row r="198" spans="1:69" x14ac:dyDescent="0.2">
      <c r="A198">
        <f t="shared" si="16"/>
        <v>187</v>
      </c>
      <c r="C198" s="29">
        <f>1-IF(C$10=0.5,0,IF('Base no wds'!Z201=1,'Base with wds'!$H$4,'Base with wds'!$H$5))</f>
        <v>1</v>
      </c>
      <c r="D198" s="29">
        <f>1-IF(D$10=0.5,0,IF('Base no wds'!AA201=1,'Base with wds'!$H$4,'Base with wds'!$H$5))</f>
        <v>0.95</v>
      </c>
      <c r="E198" s="29">
        <f>1-IF(E$10=0.5,0,IF('Base no wds'!AB201=1,'Base with wds'!$H$4,'Base with wds'!$H$5))</f>
        <v>0.95</v>
      </c>
      <c r="F198" s="29">
        <f>1-IF(F$10=0.5,0,IF('Base no wds'!AC201=1,'Base with wds'!$H$4,'Base with wds'!$H$5))</f>
        <v>0.995</v>
      </c>
      <c r="G198" s="29">
        <f>1-IF(G$10=0.5,0,IF('Base no wds'!AD201=1,'Base with wds'!$H$4,'Base with wds'!$H$5))</f>
        <v>0.95</v>
      </c>
      <c r="H198" s="29">
        <f>1-IF(H$10=0.5,0,IF('Base no wds'!AE201=1,'Base with wds'!$H$4,'Base with wds'!$H$5))</f>
        <v>0.95</v>
      </c>
      <c r="I198" s="29">
        <f>1-IF(I$10=0.5,0,IF('Base no wds'!AF201=1,'Base with wds'!$H$4,'Base with wds'!$H$5))</f>
        <v>0.995</v>
      </c>
      <c r="J198" s="29">
        <f>1-IF(J$10=0.5,0,IF('Base no wds'!AG201=1,'Base with wds'!$H$4,'Base with wds'!$H$5))</f>
        <v>0.995</v>
      </c>
      <c r="K198" s="29">
        <f>1-IF(K$10=0.5,0,IF('Base no wds'!AH201=1,'Base with wds'!$H$4,'Base with wds'!$H$5))</f>
        <v>0.95</v>
      </c>
      <c r="L198" s="29">
        <f>1-IF(L$10=0.5,0,IF('Base no wds'!AI201=1,'Base with wds'!$H$4,'Base with wds'!$H$5))</f>
        <v>0.995</v>
      </c>
      <c r="M198" s="29">
        <f>1-IF(M$10=0.5,0,IF('Base no wds'!AJ201=1,'Base with wds'!$H$4,'Base with wds'!$H$5))</f>
        <v>0.95</v>
      </c>
      <c r="N198" s="29">
        <f>1-IF(N$10=0.5,0,IF('Base no wds'!AK201=1,'Base with wds'!$H$4,'Base with wds'!$H$5))</f>
        <v>0.95</v>
      </c>
      <c r="O198" s="29">
        <f>1-IF(O$10=0.5,0,IF('Base no wds'!AL201=1,'Base with wds'!$H$4,'Base with wds'!$H$5))</f>
        <v>0.995</v>
      </c>
      <c r="P198" s="29">
        <f>1-IF(P$10=0.5,0,IF('Base no wds'!AM201=1,'Base with wds'!$H$4,'Base with wds'!$H$5))</f>
        <v>0.95</v>
      </c>
      <c r="Q198" s="29">
        <f>1-IF(Q$10=0.5,0,IF('Base no wds'!AN201=1,'Base with wds'!$H$4,'Base with wds'!$H$5))</f>
        <v>0.95</v>
      </c>
      <c r="R198" s="29">
        <f>1-IF(R$10=0.5,0,IF('Base no wds'!AO201=1,'Base with wds'!$H$4,'Base with wds'!$H$5))</f>
        <v>0.995</v>
      </c>
      <c r="S198" s="29">
        <f>1-IF(S$10=0.5,0,IF('Base no wds'!AP201=1,'Base with wds'!$H$4,'Base with wds'!$H$5))</f>
        <v>0.95</v>
      </c>
      <c r="T198" s="29">
        <f>1-IF(T$10=0.5,0,IF('Base no wds'!AQ201=1,'Base with wds'!$H$4,'Base with wds'!$H$5))</f>
        <v>0.995</v>
      </c>
      <c r="U198" s="29">
        <f>1-IF(U$10=0.5,0,IF('Base no wds'!AR201=1,'Base with wds'!$H$4,'Base with wds'!$H$5))</f>
        <v>0.95</v>
      </c>
      <c r="V198" s="29">
        <f>1-IF(V$10=0.5,0,IF('Base no wds'!AS201=1,'Base with wds'!$H$4,'Base with wds'!$H$5))</f>
        <v>0.995</v>
      </c>
      <c r="X198">
        <f t="shared" si="17"/>
        <v>187</v>
      </c>
      <c r="Y198" s="29">
        <f>PRODUCT($C198:C198)</f>
        <v>1</v>
      </c>
      <c r="Z198" s="29">
        <f>PRODUCT($C198:D198)</f>
        <v>0.95</v>
      </c>
      <c r="AA198" s="29">
        <f>PRODUCT($C198:E198)</f>
        <v>0.90249999999999997</v>
      </c>
      <c r="AB198" s="29">
        <f>PRODUCT($C198:F198)</f>
        <v>0.89798749999999994</v>
      </c>
      <c r="AC198" s="29">
        <f>PRODUCT($C198:G198)</f>
        <v>0.85308812499999986</v>
      </c>
      <c r="AD198" s="29">
        <f>PRODUCT($C198:H198)</f>
        <v>0.81043371874999981</v>
      </c>
      <c r="AE198" s="29">
        <f>PRODUCT($C198:I198)</f>
        <v>0.80638155015624979</v>
      </c>
      <c r="AF198" s="29">
        <f>PRODUCT($C198:J198)</f>
        <v>0.80234964240546858</v>
      </c>
      <c r="AG198" s="29">
        <f>PRODUCT($C198:K198)</f>
        <v>0.76223216028519514</v>
      </c>
      <c r="AH198" s="29">
        <f>PRODUCT($C198:L198)</f>
        <v>0.75842099948376918</v>
      </c>
      <c r="AI198" s="29">
        <f>PRODUCT($C198:M198)</f>
        <v>0.72049994950958063</v>
      </c>
      <c r="AJ198" s="29">
        <f>PRODUCT($C198:N198)</f>
        <v>0.68447495203410158</v>
      </c>
      <c r="AK198" s="29">
        <f>PRODUCT($C198:O198)</f>
        <v>0.68105257727393109</v>
      </c>
      <c r="AL198" s="29">
        <f>PRODUCT($C198:P198)</f>
        <v>0.64699994841023456</v>
      </c>
      <c r="AM198" s="29">
        <f>PRODUCT($C198:Q198)</f>
        <v>0.61464995098972275</v>
      </c>
      <c r="AN198" s="29">
        <f>PRODUCT($C198:R198)</f>
        <v>0.61157670123477414</v>
      </c>
      <c r="AO198" s="29">
        <f>PRODUCT($C198:S198)</f>
        <v>0.58099786617303539</v>
      </c>
      <c r="AP198" s="29">
        <f>PRODUCT($C198:T198)</f>
        <v>0.57809287684217026</v>
      </c>
      <c r="AQ198" s="29">
        <f>PRODUCT($C198:U198)</f>
        <v>0.5491882330000617</v>
      </c>
      <c r="AR198" s="29">
        <f>PRODUCT($C198:V198)</f>
        <v>0.54644229183506143</v>
      </c>
      <c r="AU198">
        <f t="shared" si="18"/>
        <v>187</v>
      </c>
      <c r="AV198" s="30">
        <f>Y198*'Base no wds'!AA201</f>
        <v>0</v>
      </c>
      <c r="AW198" s="30">
        <f>Z198*'Base no wds'!AB201</f>
        <v>0</v>
      </c>
      <c r="AX198" s="30">
        <f>AA198*'Base no wds'!AC201</f>
        <v>0.90249999999999997</v>
      </c>
      <c r="AY198" s="30">
        <f>AB198*'Base no wds'!AD201</f>
        <v>0</v>
      </c>
      <c r="AZ198" s="30">
        <f>AC198*'Base no wds'!AE201</f>
        <v>0</v>
      </c>
      <c r="BA198" s="30">
        <f>AD198*'Base no wds'!AF201</f>
        <v>0.81043371874999981</v>
      </c>
      <c r="BB198" s="30">
        <f>AE198*'Base no wds'!AG201</f>
        <v>0.80638155015624979</v>
      </c>
      <c r="BC198" s="30">
        <f>AF198*'Base no wds'!AH201</f>
        <v>0</v>
      </c>
      <c r="BD198" s="30">
        <f>AG198*'Base no wds'!AI201</f>
        <v>0.76223216028519514</v>
      </c>
      <c r="BE198" s="30">
        <f>AH198*'Base no wds'!AJ201</f>
        <v>0</v>
      </c>
      <c r="BF198" s="30">
        <f>AI198*'Base no wds'!AK201</f>
        <v>0</v>
      </c>
      <c r="BG198" s="30">
        <f>AJ198*'Base no wds'!AL201</f>
        <v>0.68447495203410158</v>
      </c>
      <c r="BH198" s="30">
        <f>AK198*'Base no wds'!AM201</f>
        <v>0</v>
      </c>
      <c r="BI198" s="30">
        <f>AL198*'Base no wds'!AN201</f>
        <v>0</v>
      </c>
      <c r="BJ198" s="30">
        <f>AM198*'Base no wds'!AO201</f>
        <v>0.61464995098972275</v>
      </c>
      <c r="BK198" s="30">
        <f>AN198*'Base no wds'!AP201</f>
        <v>0</v>
      </c>
      <c r="BL198" s="30">
        <f>AO198*'Base no wds'!AQ201</f>
        <v>0.58099786617303539</v>
      </c>
      <c r="BM198" s="30">
        <f>AP198*'Base no wds'!AR201</f>
        <v>0</v>
      </c>
      <c r="BN198" s="30">
        <f>AQ198*'Base no wds'!AS201</f>
        <v>0.5491882330000617</v>
      </c>
      <c r="BO198" s="30">
        <f>AR198*'Base no wds'!AT201</f>
        <v>0</v>
      </c>
      <c r="BP198" s="8">
        <f t="shared" si="19"/>
        <v>5.7108584313883668</v>
      </c>
      <c r="BQ198" s="32">
        <f t="shared" si="15"/>
        <v>6</v>
      </c>
    </row>
    <row r="199" spans="1:69" x14ac:dyDescent="0.2">
      <c r="A199">
        <f t="shared" si="16"/>
        <v>188</v>
      </c>
      <c r="C199" s="29">
        <f>1-IF(C$10=0.5,0,IF('Base no wds'!Z202=1,'Base with wds'!$H$4,'Base with wds'!$H$5))</f>
        <v>1</v>
      </c>
      <c r="D199" s="29">
        <f>1-IF(D$10=0.5,0,IF('Base no wds'!AA202=1,'Base with wds'!$H$4,'Base with wds'!$H$5))</f>
        <v>0.995</v>
      </c>
      <c r="E199" s="29">
        <f>1-IF(E$10=0.5,0,IF('Base no wds'!AB202=1,'Base with wds'!$H$4,'Base with wds'!$H$5))</f>
        <v>0.95</v>
      </c>
      <c r="F199" s="29">
        <f>1-IF(F$10=0.5,0,IF('Base no wds'!AC202=1,'Base with wds'!$H$4,'Base with wds'!$H$5))</f>
        <v>0.95</v>
      </c>
      <c r="G199" s="29">
        <f>1-IF(G$10=0.5,0,IF('Base no wds'!AD202=1,'Base with wds'!$H$4,'Base with wds'!$H$5))</f>
        <v>0.995</v>
      </c>
      <c r="H199" s="29">
        <f>1-IF(H$10=0.5,0,IF('Base no wds'!AE202=1,'Base with wds'!$H$4,'Base with wds'!$H$5))</f>
        <v>0.995</v>
      </c>
      <c r="I199" s="29">
        <f>1-IF(I$10=0.5,0,IF('Base no wds'!AF202=1,'Base with wds'!$H$4,'Base with wds'!$H$5))</f>
        <v>0.95</v>
      </c>
      <c r="J199" s="29">
        <f>1-IF(J$10=0.5,0,IF('Base no wds'!AG202=1,'Base with wds'!$H$4,'Base with wds'!$H$5))</f>
        <v>0.95</v>
      </c>
      <c r="K199" s="29">
        <f>1-IF(K$10=0.5,0,IF('Base no wds'!AH202=1,'Base with wds'!$H$4,'Base with wds'!$H$5))</f>
        <v>0.95</v>
      </c>
      <c r="L199" s="29">
        <f>1-IF(L$10=0.5,0,IF('Base no wds'!AI202=1,'Base with wds'!$H$4,'Base with wds'!$H$5))</f>
        <v>0.995</v>
      </c>
      <c r="M199" s="29">
        <f>1-IF(M$10=0.5,0,IF('Base no wds'!AJ202=1,'Base with wds'!$H$4,'Base with wds'!$H$5))</f>
        <v>0.95</v>
      </c>
      <c r="N199" s="29">
        <f>1-IF(N$10=0.5,0,IF('Base no wds'!AK202=1,'Base with wds'!$H$4,'Base with wds'!$H$5))</f>
        <v>0.995</v>
      </c>
      <c r="O199" s="29">
        <f>1-IF(O$10=0.5,0,IF('Base no wds'!AL202=1,'Base with wds'!$H$4,'Base with wds'!$H$5))</f>
        <v>0.95</v>
      </c>
      <c r="P199" s="29">
        <f>1-IF(P$10=0.5,0,IF('Base no wds'!AM202=1,'Base with wds'!$H$4,'Base with wds'!$H$5))</f>
        <v>0.95</v>
      </c>
      <c r="Q199" s="29">
        <f>1-IF(Q$10=0.5,0,IF('Base no wds'!AN202=1,'Base with wds'!$H$4,'Base with wds'!$H$5))</f>
        <v>0.95</v>
      </c>
      <c r="R199" s="29">
        <f>1-IF(R$10=0.5,0,IF('Base no wds'!AO202=1,'Base with wds'!$H$4,'Base with wds'!$H$5))</f>
        <v>0.995</v>
      </c>
      <c r="S199" s="29">
        <f>1-IF(S$10=0.5,0,IF('Base no wds'!AP202=1,'Base with wds'!$H$4,'Base with wds'!$H$5))</f>
        <v>0.995</v>
      </c>
      <c r="T199" s="29">
        <f>1-IF(T$10=0.5,0,IF('Base no wds'!AQ202=1,'Base with wds'!$H$4,'Base with wds'!$H$5))</f>
        <v>0.995</v>
      </c>
      <c r="U199" s="29">
        <f>1-IF(U$10=0.5,0,IF('Base no wds'!AR202=1,'Base with wds'!$H$4,'Base with wds'!$H$5))</f>
        <v>0.95</v>
      </c>
      <c r="V199" s="29">
        <f>1-IF(V$10=0.5,0,IF('Base no wds'!AS202=1,'Base with wds'!$H$4,'Base with wds'!$H$5))</f>
        <v>0.95</v>
      </c>
      <c r="X199">
        <f t="shared" si="17"/>
        <v>188</v>
      </c>
      <c r="Y199" s="29">
        <f>PRODUCT($C199:C199)</f>
        <v>1</v>
      </c>
      <c r="Z199" s="29">
        <f>PRODUCT($C199:D199)</f>
        <v>0.995</v>
      </c>
      <c r="AA199" s="29">
        <f>PRODUCT($C199:E199)</f>
        <v>0.94524999999999992</v>
      </c>
      <c r="AB199" s="29">
        <f>PRODUCT($C199:F199)</f>
        <v>0.89798749999999994</v>
      </c>
      <c r="AC199" s="29">
        <f>PRODUCT($C199:G199)</f>
        <v>0.8934975624999999</v>
      </c>
      <c r="AD199" s="29">
        <f>PRODUCT($C199:H199)</f>
        <v>0.88903007468749995</v>
      </c>
      <c r="AE199" s="29">
        <f>PRODUCT($C199:I199)</f>
        <v>0.84457857095312494</v>
      </c>
      <c r="AF199" s="29">
        <f>PRODUCT($C199:J199)</f>
        <v>0.80234964240546869</v>
      </c>
      <c r="AG199" s="29">
        <f>PRODUCT($C199:K199)</f>
        <v>0.76223216028519525</v>
      </c>
      <c r="AH199" s="29">
        <f>PRODUCT($C199:L199)</f>
        <v>0.75842099948376929</v>
      </c>
      <c r="AI199" s="29">
        <f>PRODUCT($C199:M199)</f>
        <v>0.72049994950958074</v>
      </c>
      <c r="AJ199" s="29">
        <f>PRODUCT($C199:N199)</f>
        <v>0.71689744976203285</v>
      </c>
      <c r="AK199" s="29">
        <f>PRODUCT($C199:O199)</f>
        <v>0.6810525772739312</v>
      </c>
      <c r="AL199" s="29">
        <f>PRODUCT($C199:P199)</f>
        <v>0.64699994841023456</v>
      </c>
      <c r="AM199" s="29">
        <f>PRODUCT($C199:Q199)</f>
        <v>0.61464995098972275</v>
      </c>
      <c r="AN199" s="29">
        <f>PRODUCT($C199:R199)</f>
        <v>0.61157670123477414</v>
      </c>
      <c r="AO199" s="29">
        <f>PRODUCT($C199:S199)</f>
        <v>0.60851881772860028</v>
      </c>
      <c r="AP199" s="29">
        <f>PRODUCT($C199:T199)</f>
        <v>0.60547622363995723</v>
      </c>
      <c r="AQ199" s="29">
        <f>PRODUCT($C199:U199)</f>
        <v>0.57520241245795933</v>
      </c>
      <c r="AR199" s="29">
        <f>PRODUCT($C199:V199)</f>
        <v>0.54644229183506132</v>
      </c>
      <c r="AU199">
        <f t="shared" si="18"/>
        <v>188</v>
      </c>
      <c r="AV199" s="30">
        <f>Y199*'Base no wds'!AA202</f>
        <v>1</v>
      </c>
      <c r="AW199" s="30">
        <f>Z199*'Base no wds'!AB202</f>
        <v>0</v>
      </c>
      <c r="AX199" s="30">
        <f>AA199*'Base no wds'!AC202</f>
        <v>0</v>
      </c>
      <c r="AY199" s="30">
        <f>AB199*'Base no wds'!AD202</f>
        <v>0.89798749999999994</v>
      </c>
      <c r="AZ199" s="30">
        <f>AC199*'Base no wds'!AE202</f>
        <v>0.8934975624999999</v>
      </c>
      <c r="BA199" s="30">
        <f>AD199*'Base no wds'!AF202</f>
        <v>0</v>
      </c>
      <c r="BB199" s="30">
        <f>AE199*'Base no wds'!AG202</f>
        <v>0</v>
      </c>
      <c r="BC199" s="30">
        <f>AF199*'Base no wds'!AH202</f>
        <v>0</v>
      </c>
      <c r="BD199" s="30">
        <f>AG199*'Base no wds'!AI202</f>
        <v>0.76223216028519525</v>
      </c>
      <c r="BE199" s="30">
        <f>AH199*'Base no wds'!AJ202</f>
        <v>0</v>
      </c>
      <c r="BF199" s="30">
        <f>AI199*'Base no wds'!AK202</f>
        <v>0.72049994950958074</v>
      </c>
      <c r="BG199" s="30">
        <f>AJ199*'Base no wds'!AL202</f>
        <v>0</v>
      </c>
      <c r="BH199" s="30">
        <f>AK199*'Base no wds'!AM202</f>
        <v>0</v>
      </c>
      <c r="BI199" s="30">
        <f>AL199*'Base no wds'!AN202</f>
        <v>0</v>
      </c>
      <c r="BJ199" s="30">
        <f>AM199*'Base no wds'!AO202</f>
        <v>0.61464995098972275</v>
      </c>
      <c r="BK199" s="30">
        <f>AN199*'Base no wds'!AP202</f>
        <v>0.61157670123477414</v>
      </c>
      <c r="BL199" s="30">
        <f>AO199*'Base no wds'!AQ202</f>
        <v>0.60851881772860028</v>
      </c>
      <c r="BM199" s="30">
        <f>AP199*'Base no wds'!AR202</f>
        <v>0</v>
      </c>
      <c r="BN199" s="30">
        <f>AQ199*'Base no wds'!AS202</f>
        <v>0</v>
      </c>
      <c r="BO199" s="30">
        <f>AR199*'Base no wds'!AT202</f>
        <v>0</v>
      </c>
      <c r="BP199" s="8">
        <f t="shared" si="19"/>
        <v>6.1089626422478736</v>
      </c>
      <c r="BQ199" s="32">
        <f t="shared" si="15"/>
        <v>6</v>
      </c>
    </row>
    <row r="200" spans="1:69" x14ac:dyDescent="0.2">
      <c r="A200">
        <f t="shared" si="16"/>
        <v>189</v>
      </c>
      <c r="C200" s="29">
        <f>1-IF(C$10=0.5,0,IF('Base no wds'!Z203=1,'Base with wds'!$H$4,'Base with wds'!$H$5))</f>
        <v>1</v>
      </c>
      <c r="D200" s="29">
        <f>1-IF(D$10=0.5,0,IF('Base no wds'!AA203=1,'Base with wds'!$H$4,'Base with wds'!$H$5))</f>
        <v>0.95</v>
      </c>
      <c r="E200" s="29">
        <f>1-IF(E$10=0.5,0,IF('Base no wds'!AB203=1,'Base with wds'!$H$4,'Base with wds'!$H$5))</f>
        <v>0.95</v>
      </c>
      <c r="F200" s="29">
        <f>1-IF(F$10=0.5,0,IF('Base no wds'!AC203=1,'Base with wds'!$H$4,'Base with wds'!$H$5))</f>
        <v>0.95</v>
      </c>
      <c r="G200" s="29">
        <f>1-IF(G$10=0.5,0,IF('Base no wds'!AD203=1,'Base with wds'!$H$4,'Base with wds'!$H$5))</f>
        <v>0.95</v>
      </c>
      <c r="H200" s="29">
        <f>1-IF(H$10=0.5,0,IF('Base no wds'!AE203=1,'Base with wds'!$H$4,'Base with wds'!$H$5))</f>
        <v>0.95</v>
      </c>
      <c r="I200" s="29">
        <f>1-IF(I$10=0.5,0,IF('Base no wds'!AF203=1,'Base with wds'!$H$4,'Base with wds'!$H$5))</f>
        <v>0.95</v>
      </c>
      <c r="J200" s="29">
        <f>1-IF(J$10=0.5,0,IF('Base no wds'!AG203=1,'Base with wds'!$H$4,'Base with wds'!$H$5))</f>
        <v>0.95</v>
      </c>
      <c r="K200" s="29">
        <f>1-IF(K$10=0.5,0,IF('Base no wds'!AH203=1,'Base with wds'!$H$4,'Base with wds'!$H$5))</f>
        <v>0.995</v>
      </c>
      <c r="L200" s="29">
        <f>1-IF(L$10=0.5,0,IF('Base no wds'!AI203=1,'Base with wds'!$H$4,'Base with wds'!$H$5))</f>
        <v>0.95</v>
      </c>
      <c r="M200" s="29">
        <f>1-IF(M$10=0.5,0,IF('Base no wds'!AJ203=1,'Base with wds'!$H$4,'Base with wds'!$H$5))</f>
        <v>0.95</v>
      </c>
      <c r="N200" s="29">
        <f>1-IF(N$10=0.5,0,IF('Base no wds'!AK203=1,'Base with wds'!$H$4,'Base with wds'!$H$5))</f>
        <v>0.95</v>
      </c>
      <c r="O200" s="29">
        <f>1-IF(O$10=0.5,0,IF('Base no wds'!AL203=1,'Base with wds'!$H$4,'Base with wds'!$H$5))</f>
        <v>0.95</v>
      </c>
      <c r="P200" s="29">
        <f>1-IF(P$10=0.5,0,IF('Base no wds'!AM203=1,'Base with wds'!$H$4,'Base with wds'!$H$5))</f>
        <v>0.95</v>
      </c>
      <c r="Q200" s="29">
        <f>1-IF(Q$10=0.5,0,IF('Base no wds'!AN203=1,'Base with wds'!$H$4,'Base with wds'!$H$5))</f>
        <v>0.995</v>
      </c>
      <c r="R200" s="29">
        <f>1-IF(R$10=0.5,0,IF('Base no wds'!AO203=1,'Base with wds'!$H$4,'Base with wds'!$H$5))</f>
        <v>0.95</v>
      </c>
      <c r="S200" s="29">
        <f>1-IF(S$10=0.5,0,IF('Base no wds'!AP203=1,'Base with wds'!$H$4,'Base with wds'!$H$5))</f>
        <v>0.95</v>
      </c>
      <c r="T200" s="29">
        <f>1-IF(T$10=0.5,0,IF('Base no wds'!AQ203=1,'Base with wds'!$H$4,'Base with wds'!$H$5))</f>
        <v>0.95</v>
      </c>
      <c r="U200" s="29">
        <f>1-IF(U$10=0.5,0,IF('Base no wds'!AR203=1,'Base with wds'!$H$4,'Base with wds'!$H$5))</f>
        <v>0.995</v>
      </c>
      <c r="V200" s="29">
        <f>1-IF(V$10=0.5,0,IF('Base no wds'!AS203=1,'Base with wds'!$H$4,'Base with wds'!$H$5))</f>
        <v>0.95</v>
      </c>
      <c r="X200">
        <f t="shared" si="17"/>
        <v>189</v>
      </c>
      <c r="Y200" s="29">
        <f>PRODUCT($C200:C200)</f>
        <v>1</v>
      </c>
      <c r="Z200" s="29">
        <f>PRODUCT($C200:D200)</f>
        <v>0.95</v>
      </c>
      <c r="AA200" s="29">
        <f>PRODUCT($C200:E200)</f>
        <v>0.90249999999999997</v>
      </c>
      <c r="AB200" s="29">
        <f>PRODUCT($C200:F200)</f>
        <v>0.85737499999999989</v>
      </c>
      <c r="AC200" s="29">
        <f>PRODUCT($C200:G200)</f>
        <v>0.81450624999999988</v>
      </c>
      <c r="AD200" s="29">
        <f>PRODUCT($C200:H200)</f>
        <v>0.77378093749999988</v>
      </c>
      <c r="AE200" s="29">
        <f>PRODUCT($C200:I200)</f>
        <v>0.7350918906249998</v>
      </c>
      <c r="AF200" s="29">
        <f>PRODUCT($C200:J200)</f>
        <v>0.69833729609374973</v>
      </c>
      <c r="AG200" s="29">
        <f>PRODUCT($C200:K200)</f>
        <v>0.69484560961328101</v>
      </c>
      <c r="AH200" s="29">
        <f>PRODUCT($C200:L200)</f>
        <v>0.66010332913261693</v>
      </c>
      <c r="AI200" s="29">
        <f>PRODUCT($C200:M200)</f>
        <v>0.62709816267598606</v>
      </c>
      <c r="AJ200" s="29">
        <f>PRODUCT($C200:N200)</f>
        <v>0.59574325454218668</v>
      </c>
      <c r="AK200" s="29">
        <f>PRODUCT($C200:O200)</f>
        <v>0.56595609181507733</v>
      </c>
      <c r="AL200" s="29">
        <f>PRODUCT($C200:P200)</f>
        <v>0.53765828722432341</v>
      </c>
      <c r="AM200" s="29">
        <f>PRODUCT($C200:Q200)</f>
        <v>0.53496999578820181</v>
      </c>
      <c r="AN200" s="29">
        <f>PRODUCT($C200:R200)</f>
        <v>0.50822149599879174</v>
      </c>
      <c r="AO200" s="29">
        <f>PRODUCT($C200:S200)</f>
        <v>0.48281042119885215</v>
      </c>
      <c r="AP200" s="29">
        <f>PRODUCT($C200:T200)</f>
        <v>0.45866990013890951</v>
      </c>
      <c r="AQ200" s="29">
        <f>PRODUCT($C200:U200)</f>
        <v>0.45637655063821497</v>
      </c>
      <c r="AR200" s="29">
        <f>PRODUCT($C200:V200)</f>
        <v>0.43355772310630419</v>
      </c>
      <c r="AU200">
        <f t="shared" si="18"/>
        <v>189</v>
      </c>
      <c r="AV200" s="30">
        <f>Y200*'Base no wds'!AA203</f>
        <v>0</v>
      </c>
      <c r="AW200" s="30">
        <f>Z200*'Base no wds'!AB203</f>
        <v>0</v>
      </c>
      <c r="AX200" s="30">
        <f>AA200*'Base no wds'!AC203</f>
        <v>0</v>
      </c>
      <c r="AY200" s="30">
        <f>AB200*'Base no wds'!AD203</f>
        <v>0</v>
      </c>
      <c r="AZ200" s="30">
        <f>AC200*'Base no wds'!AE203</f>
        <v>0</v>
      </c>
      <c r="BA200" s="30">
        <f>AD200*'Base no wds'!AF203</f>
        <v>0</v>
      </c>
      <c r="BB200" s="30">
        <f>AE200*'Base no wds'!AG203</f>
        <v>0</v>
      </c>
      <c r="BC200" s="30">
        <f>AF200*'Base no wds'!AH203</f>
        <v>0.69833729609374973</v>
      </c>
      <c r="BD200" s="30">
        <f>AG200*'Base no wds'!AI203</f>
        <v>0</v>
      </c>
      <c r="BE200" s="30">
        <f>AH200*'Base no wds'!AJ203</f>
        <v>0</v>
      </c>
      <c r="BF200" s="30">
        <f>AI200*'Base no wds'!AK203</f>
        <v>0</v>
      </c>
      <c r="BG200" s="30">
        <f>AJ200*'Base no wds'!AL203</f>
        <v>0</v>
      </c>
      <c r="BH200" s="30">
        <f>AK200*'Base no wds'!AM203</f>
        <v>0</v>
      </c>
      <c r="BI200" s="30">
        <f>AL200*'Base no wds'!AN203</f>
        <v>0.53765828722432341</v>
      </c>
      <c r="BJ200" s="30">
        <f>AM200*'Base no wds'!AO203</f>
        <v>0</v>
      </c>
      <c r="BK200" s="30">
        <f>AN200*'Base no wds'!AP203</f>
        <v>0</v>
      </c>
      <c r="BL200" s="30">
        <f>AO200*'Base no wds'!AQ203</f>
        <v>0</v>
      </c>
      <c r="BM200" s="30">
        <f>AP200*'Base no wds'!AR203</f>
        <v>0.45866990013890951</v>
      </c>
      <c r="BN200" s="30">
        <f>AQ200*'Base no wds'!AS203</f>
        <v>0</v>
      </c>
      <c r="BO200" s="30">
        <f>AR200*'Base no wds'!AT203</f>
        <v>0</v>
      </c>
      <c r="BP200" s="8">
        <f t="shared" si="19"/>
        <v>1.6946654834569825</v>
      </c>
      <c r="BQ200" s="32">
        <f t="shared" si="15"/>
        <v>2</v>
      </c>
    </row>
    <row r="201" spans="1:69" x14ac:dyDescent="0.2">
      <c r="A201">
        <f t="shared" si="16"/>
        <v>190</v>
      </c>
      <c r="C201" s="29">
        <f>1-IF(C$10=0.5,0,IF('Base no wds'!Z204=1,'Base with wds'!$H$4,'Base with wds'!$H$5))</f>
        <v>1</v>
      </c>
      <c r="D201" s="29">
        <f>1-IF(D$10=0.5,0,IF('Base no wds'!AA204=1,'Base with wds'!$H$4,'Base with wds'!$H$5))</f>
        <v>0.95</v>
      </c>
      <c r="E201" s="29">
        <f>1-IF(E$10=0.5,0,IF('Base no wds'!AB204=1,'Base with wds'!$H$4,'Base with wds'!$H$5))</f>
        <v>0.95</v>
      </c>
      <c r="F201" s="29">
        <f>1-IF(F$10=0.5,0,IF('Base no wds'!AC204=1,'Base with wds'!$H$4,'Base with wds'!$H$5))</f>
        <v>0.995</v>
      </c>
      <c r="G201" s="29">
        <f>1-IF(G$10=0.5,0,IF('Base no wds'!AD204=1,'Base with wds'!$H$4,'Base with wds'!$H$5))</f>
        <v>0.995</v>
      </c>
      <c r="H201" s="29">
        <f>1-IF(H$10=0.5,0,IF('Base no wds'!AE204=1,'Base with wds'!$H$4,'Base with wds'!$H$5))</f>
        <v>0.95</v>
      </c>
      <c r="I201" s="29">
        <f>1-IF(I$10=0.5,0,IF('Base no wds'!AF204=1,'Base with wds'!$H$4,'Base with wds'!$H$5))</f>
        <v>0.995</v>
      </c>
      <c r="J201" s="29">
        <f>1-IF(J$10=0.5,0,IF('Base no wds'!AG204=1,'Base with wds'!$H$4,'Base with wds'!$H$5))</f>
        <v>0.95</v>
      </c>
      <c r="K201" s="29">
        <f>1-IF(K$10=0.5,0,IF('Base no wds'!AH204=1,'Base with wds'!$H$4,'Base with wds'!$H$5))</f>
        <v>0.995</v>
      </c>
      <c r="L201" s="29">
        <f>1-IF(L$10=0.5,0,IF('Base no wds'!AI204=1,'Base with wds'!$H$4,'Base with wds'!$H$5))</f>
        <v>0.995</v>
      </c>
      <c r="M201" s="29">
        <f>1-IF(M$10=0.5,0,IF('Base no wds'!AJ204=1,'Base with wds'!$H$4,'Base with wds'!$H$5))</f>
        <v>0.95</v>
      </c>
      <c r="N201" s="29">
        <f>1-IF(N$10=0.5,0,IF('Base no wds'!AK204=1,'Base with wds'!$H$4,'Base with wds'!$H$5))</f>
        <v>0.995</v>
      </c>
      <c r="O201" s="29">
        <f>1-IF(O$10=0.5,0,IF('Base no wds'!AL204=1,'Base with wds'!$H$4,'Base with wds'!$H$5))</f>
        <v>0.95</v>
      </c>
      <c r="P201" s="29">
        <f>1-IF(P$10=0.5,0,IF('Base no wds'!AM204=1,'Base with wds'!$H$4,'Base with wds'!$H$5))</f>
        <v>0.995</v>
      </c>
      <c r="Q201" s="29">
        <f>1-IF(Q$10=0.5,0,IF('Base no wds'!AN204=1,'Base with wds'!$H$4,'Base with wds'!$H$5))</f>
        <v>0.995</v>
      </c>
      <c r="R201" s="29">
        <f>1-IF(R$10=0.5,0,IF('Base no wds'!AO204=1,'Base with wds'!$H$4,'Base with wds'!$H$5))</f>
        <v>0.995</v>
      </c>
      <c r="S201" s="29">
        <f>1-IF(S$10=0.5,0,IF('Base no wds'!AP204=1,'Base with wds'!$H$4,'Base with wds'!$H$5))</f>
        <v>0.95</v>
      </c>
      <c r="T201" s="29">
        <f>1-IF(T$10=0.5,0,IF('Base no wds'!AQ204=1,'Base with wds'!$H$4,'Base with wds'!$H$5))</f>
        <v>0.95</v>
      </c>
      <c r="U201" s="29">
        <f>1-IF(U$10=0.5,0,IF('Base no wds'!AR204=1,'Base with wds'!$H$4,'Base with wds'!$H$5))</f>
        <v>0.995</v>
      </c>
      <c r="V201" s="29">
        <f>1-IF(V$10=0.5,0,IF('Base no wds'!AS204=1,'Base with wds'!$H$4,'Base with wds'!$H$5))</f>
        <v>0.95</v>
      </c>
      <c r="X201">
        <f t="shared" si="17"/>
        <v>190</v>
      </c>
      <c r="Y201" s="29">
        <f>PRODUCT($C201:C201)</f>
        <v>1</v>
      </c>
      <c r="Z201" s="29">
        <f>PRODUCT($C201:D201)</f>
        <v>0.95</v>
      </c>
      <c r="AA201" s="29">
        <f>PRODUCT($C201:E201)</f>
        <v>0.90249999999999997</v>
      </c>
      <c r="AB201" s="29">
        <f>PRODUCT($C201:F201)</f>
        <v>0.89798749999999994</v>
      </c>
      <c r="AC201" s="29">
        <f>PRODUCT($C201:G201)</f>
        <v>0.8934975624999999</v>
      </c>
      <c r="AD201" s="29">
        <f>PRODUCT($C201:H201)</f>
        <v>0.84882268437499986</v>
      </c>
      <c r="AE201" s="29">
        <f>PRODUCT($C201:I201)</f>
        <v>0.84457857095312483</v>
      </c>
      <c r="AF201" s="29">
        <f>PRODUCT($C201:J201)</f>
        <v>0.80234964240546858</v>
      </c>
      <c r="AG201" s="29">
        <f>PRODUCT($C201:K201)</f>
        <v>0.79833789419344126</v>
      </c>
      <c r="AH201" s="29">
        <f>PRODUCT($C201:L201)</f>
        <v>0.79434620472247408</v>
      </c>
      <c r="AI201" s="29">
        <f>PRODUCT($C201:M201)</f>
        <v>0.75462889448635029</v>
      </c>
      <c r="AJ201" s="29">
        <f>PRODUCT($C201:N201)</f>
        <v>0.75085575001391858</v>
      </c>
      <c r="AK201" s="29">
        <f>PRODUCT($C201:O201)</f>
        <v>0.71331296251322263</v>
      </c>
      <c r="AL201" s="29">
        <f>PRODUCT($C201:P201)</f>
        <v>0.70974639770065651</v>
      </c>
      <c r="AM201" s="29">
        <f>PRODUCT($C201:Q201)</f>
        <v>0.70619766571215326</v>
      </c>
      <c r="AN201" s="29">
        <f>PRODUCT($C201:R201)</f>
        <v>0.70266667738359245</v>
      </c>
      <c r="AO201" s="29">
        <f>PRODUCT($C201:S201)</f>
        <v>0.66753334351441285</v>
      </c>
      <c r="AP201" s="29">
        <f>PRODUCT($C201:T201)</f>
        <v>0.63415667633869222</v>
      </c>
      <c r="AQ201" s="29">
        <f>PRODUCT($C201:U201)</f>
        <v>0.63098589295699881</v>
      </c>
      <c r="AR201" s="29">
        <f>PRODUCT($C201:V201)</f>
        <v>0.59943659830914886</v>
      </c>
      <c r="AU201">
        <f t="shared" si="18"/>
        <v>190</v>
      </c>
      <c r="AV201" s="30">
        <f>Y201*'Base no wds'!AA204</f>
        <v>0</v>
      </c>
      <c r="AW201" s="30">
        <f>Z201*'Base no wds'!AB204</f>
        <v>0</v>
      </c>
      <c r="AX201" s="30">
        <f>AA201*'Base no wds'!AC204</f>
        <v>0.90249999999999997</v>
      </c>
      <c r="AY201" s="30">
        <f>AB201*'Base no wds'!AD204</f>
        <v>0.89798749999999994</v>
      </c>
      <c r="AZ201" s="30">
        <f>AC201*'Base no wds'!AE204</f>
        <v>0</v>
      </c>
      <c r="BA201" s="30">
        <f>AD201*'Base no wds'!AF204</f>
        <v>0.84882268437499986</v>
      </c>
      <c r="BB201" s="30">
        <f>AE201*'Base no wds'!AG204</f>
        <v>0</v>
      </c>
      <c r="BC201" s="30">
        <f>AF201*'Base no wds'!AH204</f>
        <v>0.80234964240546858</v>
      </c>
      <c r="BD201" s="30">
        <f>AG201*'Base no wds'!AI204</f>
        <v>0.79833789419344126</v>
      </c>
      <c r="BE201" s="30">
        <f>AH201*'Base no wds'!AJ204</f>
        <v>0</v>
      </c>
      <c r="BF201" s="30">
        <f>AI201*'Base no wds'!AK204</f>
        <v>0.75462889448635029</v>
      </c>
      <c r="BG201" s="30">
        <f>AJ201*'Base no wds'!AL204</f>
        <v>0</v>
      </c>
      <c r="BH201" s="30">
        <f>AK201*'Base no wds'!AM204</f>
        <v>0.71331296251322263</v>
      </c>
      <c r="BI201" s="30">
        <f>AL201*'Base no wds'!AN204</f>
        <v>0.70974639770065651</v>
      </c>
      <c r="BJ201" s="30">
        <f>AM201*'Base no wds'!AO204</f>
        <v>0.70619766571215326</v>
      </c>
      <c r="BK201" s="30">
        <f>AN201*'Base no wds'!AP204</f>
        <v>0</v>
      </c>
      <c r="BL201" s="30">
        <f>AO201*'Base no wds'!AQ204</f>
        <v>0</v>
      </c>
      <c r="BM201" s="30">
        <f>AP201*'Base no wds'!AR204</f>
        <v>0.63415667633869222</v>
      </c>
      <c r="BN201" s="30">
        <f>AQ201*'Base no wds'!AS204</f>
        <v>0</v>
      </c>
      <c r="BO201" s="30">
        <f>AR201*'Base no wds'!AT204</f>
        <v>0</v>
      </c>
      <c r="BP201" s="8">
        <f t="shared" si="19"/>
        <v>7.7680403177249842</v>
      </c>
      <c r="BQ201" s="32">
        <f t="shared" si="15"/>
        <v>8</v>
      </c>
    </row>
    <row r="202" spans="1:69" x14ac:dyDescent="0.2">
      <c r="A202">
        <f t="shared" si="16"/>
        <v>191</v>
      </c>
      <c r="C202" s="29">
        <f>1-IF(C$10=0.5,0,IF('Base no wds'!Z205=1,'Base with wds'!$H$4,'Base with wds'!$H$5))</f>
        <v>1</v>
      </c>
      <c r="D202" s="29">
        <f>1-IF(D$10=0.5,0,IF('Base no wds'!AA205=1,'Base with wds'!$H$4,'Base with wds'!$H$5))</f>
        <v>0.95</v>
      </c>
      <c r="E202" s="29">
        <f>1-IF(E$10=0.5,0,IF('Base no wds'!AB205=1,'Base with wds'!$H$4,'Base with wds'!$H$5))</f>
        <v>0.95</v>
      </c>
      <c r="F202" s="29">
        <f>1-IF(F$10=0.5,0,IF('Base no wds'!AC205=1,'Base with wds'!$H$4,'Base with wds'!$H$5))</f>
        <v>0.995</v>
      </c>
      <c r="G202" s="29">
        <f>1-IF(G$10=0.5,0,IF('Base no wds'!AD205=1,'Base with wds'!$H$4,'Base with wds'!$H$5))</f>
        <v>0.995</v>
      </c>
      <c r="H202" s="29">
        <f>1-IF(H$10=0.5,0,IF('Base no wds'!AE205=1,'Base with wds'!$H$4,'Base with wds'!$H$5))</f>
        <v>0.95</v>
      </c>
      <c r="I202" s="29">
        <f>1-IF(I$10=0.5,0,IF('Base no wds'!AF205=1,'Base with wds'!$H$4,'Base with wds'!$H$5))</f>
        <v>0.95</v>
      </c>
      <c r="J202" s="29">
        <f>1-IF(J$10=0.5,0,IF('Base no wds'!AG205=1,'Base with wds'!$H$4,'Base with wds'!$H$5))</f>
        <v>0.995</v>
      </c>
      <c r="K202" s="29">
        <f>1-IF(K$10=0.5,0,IF('Base no wds'!AH205=1,'Base with wds'!$H$4,'Base with wds'!$H$5))</f>
        <v>0.95</v>
      </c>
      <c r="L202" s="29">
        <f>1-IF(L$10=0.5,0,IF('Base no wds'!AI205=1,'Base with wds'!$H$4,'Base with wds'!$H$5))</f>
        <v>0.95</v>
      </c>
      <c r="M202" s="29">
        <f>1-IF(M$10=0.5,0,IF('Base no wds'!AJ205=1,'Base with wds'!$H$4,'Base with wds'!$H$5))</f>
        <v>0.995</v>
      </c>
      <c r="N202" s="29">
        <f>1-IF(N$10=0.5,0,IF('Base no wds'!AK205=1,'Base with wds'!$H$4,'Base with wds'!$H$5))</f>
        <v>0.95</v>
      </c>
      <c r="O202" s="29">
        <f>1-IF(O$10=0.5,0,IF('Base no wds'!AL205=1,'Base with wds'!$H$4,'Base with wds'!$H$5))</f>
        <v>0.95</v>
      </c>
      <c r="P202" s="29">
        <f>1-IF(P$10=0.5,0,IF('Base no wds'!AM205=1,'Base with wds'!$H$4,'Base with wds'!$H$5))</f>
        <v>0.95</v>
      </c>
      <c r="Q202" s="29">
        <f>1-IF(Q$10=0.5,0,IF('Base no wds'!AN205=1,'Base with wds'!$H$4,'Base with wds'!$H$5))</f>
        <v>0.95</v>
      </c>
      <c r="R202" s="29">
        <f>1-IF(R$10=0.5,0,IF('Base no wds'!AO205=1,'Base with wds'!$H$4,'Base with wds'!$H$5))</f>
        <v>0.95</v>
      </c>
      <c r="S202" s="29">
        <f>1-IF(S$10=0.5,0,IF('Base no wds'!AP205=1,'Base with wds'!$H$4,'Base with wds'!$H$5))</f>
        <v>0.995</v>
      </c>
      <c r="T202" s="29">
        <f>1-IF(T$10=0.5,0,IF('Base no wds'!AQ205=1,'Base with wds'!$H$4,'Base with wds'!$H$5))</f>
        <v>0.95</v>
      </c>
      <c r="U202" s="29">
        <f>1-IF(U$10=0.5,0,IF('Base no wds'!AR205=1,'Base with wds'!$H$4,'Base with wds'!$H$5))</f>
        <v>0.95</v>
      </c>
      <c r="V202" s="29">
        <f>1-IF(V$10=0.5,0,IF('Base no wds'!AS205=1,'Base with wds'!$H$4,'Base with wds'!$H$5))</f>
        <v>0.95</v>
      </c>
      <c r="X202">
        <f t="shared" si="17"/>
        <v>191</v>
      </c>
      <c r="Y202" s="29">
        <f>PRODUCT($C202:C202)</f>
        <v>1</v>
      </c>
      <c r="Z202" s="29">
        <f>PRODUCT($C202:D202)</f>
        <v>0.95</v>
      </c>
      <c r="AA202" s="29">
        <f>PRODUCT($C202:E202)</f>
        <v>0.90249999999999997</v>
      </c>
      <c r="AB202" s="29">
        <f>PRODUCT($C202:F202)</f>
        <v>0.89798749999999994</v>
      </c>
      <c r="AC202" s="29">
        <f>PRODUCT($C202:G202)</f>
        <v>0.8934975624999999</v>
      </c>
      <c r="AD202" s="29">
        <f>PRODUCT($C202:H202)</f>
        <v>0.84882268437499986</v>
      </c>
      <c r="AE202" s="29">
        <f>PRODUCT($C202:I202)</f>
        <v>0.80638155015624979</v>
      </c>
      <c r="AF202" s="29">
        <f>PRODUCT($C202:J202)</f>
        <v>0.80234964240546858</v>
      </c>
      <c r="AG202" s="29">
        <f>PRODUCT($C202:K202)</f>
        <v>0.76223216028519514</v>
      </c>
      <c r="AH202" s="29">
        <f>PRODUCT($C202:L202)</f>
        <v>0.7241205522709353</v>
      </c>
      <c r="AI202" s="29">
        <f>PRODUCT($C202:M202)</f>
        <v>0.72049994950958063</v>
      </c>
      <c r="AJ202" s="29">
        <f>PRODUCT($C202:N202)</f>
        <v>0.68447495203410158</v>
      </c>
      <c r="AK202" s="29">
        <f>PRODUCT($C202:O202)</f>
        <v>0.65025120443239648</v>
      </c>
      <c r="AL202" s="29">
        <f>PRODUCT($C202:P202)</f>
        <v>0.61773864421077662</v>
      </c>
      <c r="AM202" s="29">
        <f>PRODUCT($C202:Q202)</f>
        <v>0.58685171200023778</v>
      </c>
      <c r="AN202" s="29">
        <f>PRODUCT($C202:R202)</f>
        <v>0.55750912640022587</v>
      </c>
      <c r="AO202" s="29">
        <f>PRODUCT($C202:S202)</f>
        <v>0.55472158076822475</v>
      </c>
      <c r="AP202" s="29">
        <f>PRODUCT($C202:T202)</f>
        <v>0.52698550172981351</v>
      </c>
      <c r="AQ202" s="29">
        <f>PRODUCT($C202:U202)</f>
        <v>0.50063622664332286</v>
      </c>
      <c r="AR202" s="29">
        <f>PRODUCT($C202:V202)</f>
        <v>0.47560441531115671</v>
      </c>
      <c r="AU202">
        <f t="shared" si="18"/>
        <v>191</v>
      </c>
      <c r="AV202" s="30">
        <f>Y202*'Base no wds'!AA205</f>
        <v>0</v>
      </c>
      <c r="AW202" s="30">
        <f>Z202*'Base no wds'!AB205</f>
        <v>0</v>
      </c>
      <c r="AX202" s="30">
        <f>AA202*'Base no wds'!AC205</f>
        <v>0.90249999999999997</v>
      </c>
      <c r="AY202" s="30">
        <f>AB202*'Base no wds'!AD205</f>
        <v>0.89798749999999994</v>
      </c>
      <c r="AZ202" s="30">
        <f>AC202*'Base no wds'!AE205</f>
        <v>0</v>
      </c>
      <c r="BA202" s="30">
        <f>AD202*'Base no wds'!AF205</f>
        <v>0</v>
      </c>
      <c r="BB202" s="30">
        <f>AE202*'Base no wds'!AG205</f>
        <v>0.80638155015624979</v>
      </c>
      <c r="BC202" s="30">
        <f>AF202*'Base no wds'!AH205</f>
        <v>0</v>
      </c>
      <c r="BD202" s="30">
        <f>AG202*'Base no wds'!AI205</f>
        <v>0</v>
      </c>
      <c r="BE202" s="30">
        <f>AH202*'Base no wds'!AJ205</f>
        <v>0.7241205522709353</v>
      </c>
      <c r="BF202" s="30">
        <f>AI202*'Base no wds'!AK205</f>
        <v>0</v>
      </c>
      <c r="BG202" s="30">
        <f>AJ202*'Base no wds'!AL205</f>
        <v>0</v>
      </c>
      <c r="BH202" s="30">
        <f>AK202*'Base no wds'!AM205</f>
        <v>0</v>
      </c>
      <c r="BI202" s="30">
        <f>AL202*'Base no wds'!AN205</f>
        <v>0</v>
      </c>
      <c r="BJ202" s="30">
        <f>AM202*'Base no wds'!AO205</f>
        <v>0</v>
      </c>
      <c r="BK202" s="30">
        <f>AN202*'Base no wds'!AP205</f>
        <v>0.55750912640022587</v>
      </c>
      <c r="BL202" s="30">
        <f>AO202*'Base no wds'!AQ205</f>
        <v>0</v>
      </c>
      <c r="BM202" s="30">
        <f>AP202*'Base no wds'!AR205</f>
        <v>0</v>
      </c>
      <c r="BN202" s="30">
        <f>AQ202*'Base no wds'!AS205</f>
        <v>0</v>
      </c>
      <c r="BO202" s="30">
        <f>AR202*'Base no wds'!AT205</f>
        <v>0.47560441531115671</v>
      </c>
      <c r="BP202" s="8">
        <f t="shared" si="19"/>
        <v>4.3641031441385678</v>
      </c>
      <c r="BQ202" s="32">
        <f t="shared" si="15"/>
        <v>4</v>
      </c>
    </row>
    <row r="203" spans="1:69" x14ac:dyDescent="0.2">
      <c r="A203">
        <f t="shared" si="16"/>
        <v>192</v>
      </c>
      <c r="C203" s="29">
        <f>1-IF(C$10=0.5,0,IF('Base no wds'!Z206=1,'Base with wds'!$H$4,'Base with wds'!$H$5))</f>
        <v>1</v>
      </c>
      <c r="D203" s="29">
        <f>1-IF(D$10=0.5,0,IF('Base no wds'!AA206=1,'Base with wds'!$H$4,'Base with wds'!$H$5))</f>
        <v>0.95</v>
      </c>
      <c r="E203" s="29">
        <f>1-IF(E$10=0.5,0,IF('Base no wds'!AB206=1,'Base with wds'!$H$4,'Base with wds'!$H$5))</f>
        <v>0.995</v>
      </c>
      <c r="F203" s="29">
        <f>1-IF(F$10=0.5,0,IF('Base no wds'!AC206=1,'Base with wds'!$H$4,'Base with wds'!$H$5))</f>
        <v>0.95</v>
      </c>
      <c r="G203" s="29">
        <f>1-IF(G$10=0.5,0,IF('Base no wds'!AD206=1,'Base with wds'!$H$4,'Base with wds'!$H$5))</f>
        <v>0.95</v>
      </c>
      <c r="H203" s="29">
        <f>1-IF(H$10=0.5,0,IF('Base no wds'!AE206=1,'Base with wds'!$H$4,'Base with wds'!$H$5))</f>
        <v>0.995</v>
      </c>
      <c r="I203" s="29">
        <f>1-IF(I$10=0.5,0,IF('Base no wds'!AF206=1,'Base with wds'!$H$4,'Base with wds'!$H$5))</f>
        <v>0.95</v>
      </c>
      <c r="J203" s="29">
        <f>1-IF(J$10=0.5,0,IF('Base no wds'!AG206=1,'Base with wds'!$H$4,'Base with wds'!$H$5))</f>
        <v>0.995</v>
      </c>
      <c r="K203" s="29">
        <f>1-IF(K$10=0.5,0,IF('Base no wds'!AH206=1,'Base with wds'!$H$4,'Base with wds'!$H$5))</f>
        <v>0.95</v>
      </c>
      <c r="L203" s="29">
        <f>1-IF(L$10=0.5,0,IF('Base no wds'!AI206=1,'Base with wds'!$H$4,'Base with wds'!$H$5))</f>
        <v>0.95</v>
      </c>
      <c r="M203" s="29">
        <f>1-IF(M$10=0.5,0,IF('Base no wds'!AJ206=1,'Base with wds'!$H$4,'Base with wds'!$H$5))</f>
        <v>0.95</v>
      </c>
      <c r="N203" s="29">
        <f>1-IF(N$10=0.5,0,IF('Base no wds'!AK206=1,'Base with wds'!$H$4,'Base with wds'!$H$5))</f>
        <v>0.995</v>
      </c>
      <c r="O203" s="29">
        <f>1-IF(O$10=0.5,0,IF('Base no wds'!AL206=1,'Base with wds'!$H$4,'Base with wds'!$H$5))</f>
        <v>0.95</v>
      </c>
      <c r="P203" s="29">
        <f>1-IF(P$10=0.5,0,IF('Base no wds'!AM206=1,'Base with wds'!$H$4,'Base with wds'!$H$5))</f>
        <v>0.95</v>
      </c>
      <c r="Q203" s="29">
        <f>1-IF(Q$10=0.5,0,IF('Base no wds'!AN206=1,'Base with wds'!$H$4,'Base with wds'!$H$5))</f>
        <v>0.95</v>
      </c>
      <c r="R203" s="29">
        <f>1-IF(R$10=0.5,0,IF('Base no wds'!AO206=1,'Base with wds'!$H$4,'Base with wds'!$H$5))</f>
        <v>0.995</v>
      </c>
      <c r="S203" s="29">
        <f>1-IF(S$10=0.5,0,IF('Base no wds'!AP206=1,'Base with wds'!$H$4,'Base with wds'!$H$5))</f>
        <v>0.95</v>
      </c>
      <c r="T203" s="29">
        <f>1-IF(T$10=0.5,0,IF('Base no wds'!AQ206=1,'Base with wds'!$H$4,'Base with wds'!$H$5))</f>
        <v>0.995</v>
      </c>
      <c r="U203" s="29">
        <f>1-IF(U$10=0.5,0,IF('Base no wds'!AR206=1,'Base with wds'!$H$4,'Base with wds'!$H$5))</f>
        <v>0.995</v>
      </c>
      <c r="V203" s="29">
        <f>1-IF(V$10=0.5,0,IF('Base no wds'!AS206=1,'Base with wds'!$H$4,'Base with wds'!$H$5))</f>
        <v>0.95</v>
      </c>
      <c r="X203">
        <f t="shared" si="17"/>
        <v>192</v>
      </c>
      <c r="Y203" s="29">
        <f>PRODUCT($C203:C203)</f>
        <v>1</v>
      </c>
      <c r="Z203" s="29">
        <f>PRODUCT($C203:D203)</f>
        <v>0.95</v>
      </c>
      <c r="AA203" s="29">
        <f>PRODUCT($C203:E203)</f>
        <v>0.94524999999999992</v>
      </c>
      <c r="AB203" s="29">
        <f>PRODUCT($C203:F203)</f>
        <v>0.89798749999999994</v>
      </c>
      <c r="AC203" s="29">
        <f>PRODUCT($C203:G203)</f>
        <v>0.85308812499999986</v>
      </c>
      <c r="AD203" s="29">
        <f>PRODUCT($C203:H203)</f>
        <v>0.84882268437499986</v>
      </c>
      <c r="AE203" s="29">
        <f>PRODUCT($C203:I203)</f>
        <v>0.80638155015624979</v>
      </c>
      <c r="AF203" s="29">
        <f>PRODUCT($C203:J203)</f>
        <v>0.80234964240546858</v>
      </c>
      <c r="AG203" s="29">
        <f>PRODUCT($C203:K203)</f>
        <v>0.76223216028519514</v>
      </c>
      <c r="AH203" s="29">
        <f>PRODUCT($C203:L203)</f>
        <v>0.7241205522709353</v>
      </c>
      <c r="AI203" s="29">
        <f>PRODUCT($C203:M203)</f>
        <v>0.68791452465738856</v>
      </c>
      <c r="AJ203" s="29">
        <f>PRODUCT($C203:N203)</f>
        <v>0.68447495203410158</v>
      </c>
      <c r="AK203" s="29">
        <f>PRODUCT($C203:O203)</f>
        <v>0.65025120443239648</v>
      </c>
      <c r="AL203" s="29">
        <f>PRODUCT($C203:P203)</f>
        <v>0.61773864421077662</v>
      </c>
      <c r="AM203" s="29">
        <f>PRODUCT($C203:Q203)</f>
        <v>0.58685171200023778</v>
      </c>
      <c r="AN203" s="29">
        <f>PRODUCT($C203:R203)</f>
        <v>0.5839174534402366</v>
      </c>
      <c r="AO203" s="29">
        <f>PRODUCT($C203:S203)</f>
        <v>0.55472158076822475</v>
      </c>
      <c r="AP203" s="29">
        <f>PRODUCT($C203:T203)</f>
        <v>0.55194797286438357</v>
      </c>
      <c r="AQ203" s="29">
        <f>PRODUCT($C203:U203)</f>
        <v>0.5491882330000617</v>
      </c>
      <c r="AR203" s="29">
        <f>PRODUCT($C203:V203)</f>
        <v>0.5217288213500586</v>
      </c>
      <c r="AU203">
        <f t="shared" si="18"/>
        <v>192</v>
      </c>
      <c r="AV203" s="30">
        <f>Y203*'Base no wds'!AA206</f>
        <v>0</v>
      </c>
      <c r="AW203" s="30">
        <f>Z203*'Base no wds'!AB206</f>
        <v>0.95</v>
      </c>
      <c r="AX203" s="30">
        <f>AA203*'Base no wds'!AC206</f>
        <v>0</v>
      </c>
      <c r="AY203" s="30">
        <f>AB203*'Base no wds'!AD206</f>
        <v>0</v>
      </c>
      <c r="AZ203" s="30">
        <f>AC203*'Base no wds'!AE206</f>
        <v>0.85308812499999986</v>
      </c>
      <c r="BA203" s="30">
        <f>AD203*'Base no wds'!AF206</f>
        <v>0</v>
      </c>
      <c r="BB203" s="30">
        <f>AE203*'Base no wds'!AG206</f>
        <v>0.80638155015624979</v>
      </c>
      <c r="BC203" s="30">
        <f>AF203*'Base no wds'!AH206</f>
        <v>0</v>
      </c>
      <c r="BD203" s="30">
        <f>AG203*'Base no wds'!AI206</f>
        <v>0</v>
      </c>
      <c r="BE203" s="30">
        <f>AH203*'Base no wds'!AJ206</f>
        <v>0</v>
      </c>
      <c r="BF203" s="30">
        <f>AI203*'Base no wds'!AK206</f>
        <v>0.68791452465738856</v>
      </c>
      <c r="BG203" s="30">
        <f>AJ203*'Base no wds'!AL206</f>
        <v>0</v>
      </c>
      <c r="BH203" s="30">
        <f>AK203*'Base no wds'!AM206</f>
        <v>0</v>
      </c>
      <c r="BI203" s="30">
        <f>AL203*'Base no wds'!AN206</f>
        <v>0</v>
      </c>
      <c r="BJ203" s="30">
        <f>AM203*'Base no wds'!AO206</f>
        <v>0.58685171200023778</v>
      </c>
      <c r="BK203" s="30">
        <f>AN203*'Base no wds'!AP206</f>
        <v>0</v>
      </c>
      <c r="BL203" s="30">
        <f>AO203*'Base no wds'!AQ206</f>
        <v>0.55472158076822475</v>
      </c>
      <c r="BM203" s="30">
        <f>AP203*'Base no wds'!AR206</f>
        <v>0.55194797286438357</v>
      </c>
      <c r="BN203" s="30">
        <f>AQ203*'Base no wds'!AS206</f>
        <v>0</v>
      </c>
      <c r="BO203" s="30">
        <f>AR203*'Base no wds'!AT206</f>
        <v>0</v>
      </c>
      <c r="BP203" s="8">
        <f t="shared" si="19"/>
        <v>4.9909054654464846</v>
      </c>
      <c r="BQ203" s="32">
        <f t="shared" si="15"/>
        <v>5</v>
      </c>
    </row>
    <row r="204" spans="1:69" x14ac:dyDescent="0.2">
      <c r="A204">
        <f t="shared" si="16"/>
        <v>193</v>
      </c>
      <c r="C204" s="29">
        <f>1-IF(C$10=0.5,0,IF('Base no wds'!Z207=1,'Base with wds'!$H$4,'Base with wds'!$H$5))</f>
        <v>1</v>
      </c>
      <c r="D204" s="29">
        <f>1-IF(D$10=0.5,0,IF('Base no wds'!AA207=1,'Base with wds'!$H$4,'Base with wds'!$H$5))</f>
        <v>0.95</v>
      </c>
      <c r="E204" s="29">
        <f>1-IF(E$10=0.5,0,IF('Base no wds'!AB207=1,'Base with wds'!$H$4,'Base with wds'!$H$5))</f>
        <v>0.995</v>
      </c>
      <c r="F204" s="29">
        <f>1-IF(F$10=0.5,0,IF('Base no wds'!AC207=1,'Base with wds'!$H$4,'Base with wds'!$H$5))</f>
        <v>0.995</v>
      </c>
      <c r="G204" s="29">
        <f>1-IF(G$10=0.5,0,IF('Base no wds'!AD207=1,'Base with wds'!$H$4,'Base with wds'!$H$5))</f>
        <v>0.95</v>
      </c>
      <c r="H204" s="29">
        <f>1-IF(H$10=0.5,0,IF('Base no wds'!AE207=1,'Base with wds'!$H$4,'Base with wds'!$H$5))</f>
        <v>0.95</v>
      </c>
      <c r="I204" s="29">
        <f>1-IF(I$10=0.5,0,IF('Base no wds'!AF207=1,'Base with wds'!$H$4,'Base with wds'!$H$5))</f>
        <v>0.995</v>
      </c>
      <c r="J204" s="29">
        <f>1-IF(J$10=0.5,0,IF('Base no wds'!AG207=1,'Base with wds'!$H$4,'Base with wds'!$H$5))</f>
        <v>0.95</v>
      </c>
      <c r="K204" s="29">
        <f>1-IF(K$10=0.5,0,IF('Base no wds'!AH207=1,'Base with wds'!$H$4,'Base with wds'!$H$5))</f>
        <v>0.995</v>
      </c>
      <c r="L204" s="29">
        <f>1-IF(L$10=0.5,0,IF('Base no wds'!AI207=1,'Base with wds'!$H$4,'Base with wds'!$H$5))</f>
        <v>0.995</v>
      </c>
      <c r="M204" s="29">
        <f>1-IF(M$10=0.5,0,IF('Base no wds'!AJ207=1,'Base with wds'!$H$4,'Base with wds'!$H$5))</f>
        <v>0.95</v>
      </c>
      <c r="N204" s="29">
        <f>1-IF(N$10=0.5,0,IF('Base no wds'!AK207=1,'Base with wds'!$H$4,'Base with wds'!$H$5))</f>
        <v>0.95</v>
      </c>
      <c r="O204" s="29">
        <f>1-IF(O$10=0.5,0,IF('Base no wds'!AL207=1,'Base with wds'!$H$4,'Base with wds'!$H$5))</f>
        <v>0.995</v>
      </c>
      <c r="P204" s="29">
        <f>1-IF(P$10=0.5,0,IF('Base no wds'!AM207=1,'Base with wds'!$H$4,'Base with wds'!$H$5))</f>
        <v>0.95</v>
      </c>
      <c r="Q204" s="29">
        <f>1-IF(Q$10=0.5,0,IF('Base no wds'!AN207=1,'Base with wds'!$H$4,'Base with wds'!$H$5))</f>
        <v>0.995</v>
      </c>
      <c r="R204" s="29">
        <f>1-IF(R$10=0.5,0,IF('Base no wds'!AO207=1,'Base with wds'!$H$4,'Base with wds'!$H$5))</f>
        <v>0.95</v>
      </c>
      <c r="S204" s="29">
        <f>1-IF(S$10=0.5,0,IF('Base no wds'!AP207=1,'Base with wds'!$H$4,'Base with wds'!$H$5))</f>
        <v>0.95</v>
      </c>
      <c r="T204" s="29">
        <f>1-IF(T$10=0.5,0,IF('Base no wds'!AQ207=1,'Base with wds'!$H$4,'Base with wds'!$H$5))</f>
        <v>0.995</v>
      </c>
      <c r="U204" s="29">
        <f>1-IF(U$10=0.5,0,IF('Base no wds'!AR207=1,'Base with wds'!$H$4,'Base with wds'!$H$5))</f>
        <v>0.95</v>
      </c>
      <c r="V204" s="29">
        <f>1-IF(V$10=0.5,0,IF('Base no wds'!AS207=1,'Base with wds'!$H$4,'Base with wds'!$H$5))</f>
        <v>0.995</v>
      </c>
      <c r="X204">
        <f t="shared" si="17"/>
        <v>193</v>
      </c>
      <c r="Y204" s="29">
        <f>PRODUCT($C204:C204)</f>
        <v>1</v>
      </c>
      <c r="Z204" s="29">
        <f>PRODUCT($C204:D204)</f>
        <v>0.95</v>
      </c>
      <c r="AA204" s="29">
        <f>PRODUCT($C204:E204)</f>
        <v>0.94524999999999992</v>
      </c>
      <c r="AB204" s="29">
        <f>PRODUCT($C204:F204)</f>
        <v>0.94052374999999988</v>
      </c>
      <c r="AC204" s="29">
        <f>PRODUCT($C204:G204)</f>
        <v>0.8934975624999999</v>
      </c>
      <c r="AD204" s="29">
        <f>PRODUCT($C204:H204)</f>
        <v>0.84882268437499986</v>
      </c>
      <c r="AE204" s="29">
        <f>PRODUCT($C204:I204)</f>
        <v>0.84457857095312483</v>
      </c>
      <c r="AF204" s="29">
        <f>PRODUCT($C204:J204)</f>
        <v>0.80234964240546858</v>
      </c>
      <c r="AG204" s="29">
        <f>PRODUCT($C204:K204)</f>
        <v>0.79833789419344126</v>
      </c>
      <c r="AH204" s="29">
        <f>PRODUCT($C204:L204)</f>
        <v>0.79434620472247408</v>
      </c>
      <c r="AI204" s="29">
        <f>PRODUCT($C204:M204)</f>
        <v>0.75462889448635029</v>
      </c>
      <c r="AJ204" s="29">
        <f>PRODUCT($C204:N204)</f>
        <v>0.71689744976203273</v>
      </c>
      <c r="AK204" s="29">
        <f>PRODUCT($C204:O204)</f>
        <v>0.71331296251322251</v>
      </c>
      <c r="AL204" s="29">
        <f>PRODUCT($C204:P204)</f>
        <v>0.67764731438756132</v>
      </c>
      <c r="AM204" s="29">
        <f>PRODUCT($C204:Q204)</f>
        <v>0.67425907781562355</v>
      </c>
      <c r="AN204" s="29">
        <f>PRODUCT($C204:R204)</f>
        <v>0.64054612392484234</v>
      </c>
      <c r="AO204" s="29">
        <f>PRODUCT($C204:S204)</f>
        <v>0.60851881772860017</v>
      </c>
      <c r="AP204" s="29">
        <f>PRODUCT($C204:T204)</f>
        <v>0.60547622363995712</v>
      </c>
      <c r="AQ204" s="29">
        <f>PRODUCT($C204:U204)</f>
        <v>0.57520241245795922</v>
      </c>
      <c r="AR204" s="29">
        <f>PRODUCT($C204:V204)</f>
        <v>0.5723264003956694</v>
      </c>
      <c r="AU204">
        <f t="shared" si="18"/>
        <v>193</v>
      </c>
      <c r="AV204" s="30">
        <f>Y204*'Base no wds'!AA207</f>
        <v>0</v>
      </c>
      <c r="AW204" s="30">
        <f>Z204*'Base no wds'!AB207</f>
        <v>0.95</v>
      </c>
      <c r="AX204" s="30">
        <f>AA204*'Base no wds'!AC207</f>
        <v>0.94524999999999992</v>
      </c>
      <c r="AY204" s="30">
        <f>AB204*'Base no wds'!AD207</f>
        <v>0</v>
      </c>
      <c r="AZ204" s="30">
        <f>AC204*'Base no wds'!AE207</f>
        <v>0</v>
      </c>
      <c r="BA204" s="30">
        <f>AD204*'Base no wds'!AF207</f>
        <v>0.84882268437499986</v>
      </c>
      <c r="BB204" s="30">
        <f>AE204*'Base no wds'!AG207</f>
        <v>0</v>
      </c>
      <c r="BC204" s="30">
        <f>AF204*'Base no wds'!AH207</f>
        <v>0.80234964240546858</v>
      </c>
      <c r="BD204" s="30">
        <f>AG204*'Base no wds'!AI207</f>
        <v>0.79833789419344126</v>
      </c>
      <c r="BE204" s="30">
        <f>AH204*'Base no wds'!AJ207</f>
        <v>0</v>
      </c>
      <c r="BF204" s="30">
        <f>AI204*'Base no wds'!AK207</f>
        <v>0</v>
      </c>
      <c r="BG204" s="30">
        <f>AJ204*'Base no wds'!AL207</f>
        <v>0.71689744976203273</v>
      </c>
      <c r="BH204" s="30">
        <f>AK204*'Base no wds'!AM207</f>
        <v>0</v>
      </c>
      <c r="BI204" s="30">
        <f>AL204*'Base no wds'!AN207</f>
        <v>0.67764731438756132</v>
      </c>
      <c r="BJ204" s="30">
        <f>AM204*'Base no wds'!AO207</f>
        <v>0</v>
      </c>
      <c r="BK204" s="30">
        <f>AN204*'Base no wds'!AP207</f>
        <v>0</v>
      </c>
      <c r="BL204" s="30">
        <f>AO204*'Base no wds'!AQ207</f>
        <v>0.60851881772860017</v>
      </c>
      <c r="BM204" s="30">
        <f>AP204*'Base no wds'!AR207</f>
        <v>0</v>
      </c>
      <c r="BN204" s="30">
        <f>AQ204*'Base no wds'!AS207</f>
        <v>0.57520241245795922</v>
      </c>
      <c r="BO204" s="30">
        <f>AR204*'Base no wds'!AT207</f>
        <v>0</v>
      </c>
      <c r="BP204" s="8">
        <f t="shared" si="19"/>
        <v>6.9230262153100632</v>
      </c>
      <c r="BQ204" s="32">
        <f t="shared" si="15"/>
        <v>7</v>
      </c>
    </row>
    <row r="205" spans="1:69" x14ac:dyDescent="0.2">
      <c r="A205">
        <f t="shared" si="16"/>
        <v>194</v>
      </c>
      <c r="C205" s="29">
        <f>1-IF(C$10=0.5,0,IF('Base no wds'!Z208=1,'Base with wds'!$H$4,'Base with wds'!$H$5))</f>
        <v>1</v>
      </c>
      <c r="D205" s="29">
        <f>1-IF(D$10=0.5,0,IF('Base no wds'!AA208=1,'Base with wds'!$H$4,'Base with wds'!$H$5))</f>
        <v>0.95</v>
      </c>
      <c r="E205" s="29">
        <f>1-IF(E$10=0.5,0,IF('Base no wds'!AB208=1,'Base with wds'!$H$4,'Base with wds'!$H$5))</f>
        <v>0.95</v>
      </c>
      <c r="F205" s="29">
        <f>1-IF(F$10=0.5,0,IF('Base no wds'!AC208=1,'Base with wds'!$H$4,'Base with wds'!$H$5))</f>
        <v>0.995</v>
      </c>
      <c r="G205" s="29">
        <f>1-IF(G$10=0.5,0,IF('Base no wds'!AD208=1,'Base with wds'!$H$4,'Base with wds'!$H$5))</f>
        <v>0.95</v>
      </c>
      <c r="H205" s="29">
        <f>1-IF(H$10=0.5,0,IF('Base no wds'!AE208=1,'Base with wds'!$H$4,'Base with wds'!$H$5))</f>
        <v>0.95</v>
      </c>
      <c r="I205" s="29">
        <f>1-IF(I$10=0.5,0,IF('Base no wds'!AF208=1,'Base with wds'!$H$4,'Base with wds'!$H$5))</f>
        <v>0.995</v>
      </c>
      <c r="J205" s="29">
        <f>1-IF(J$10=0.5,0,IF('Base no wds'!AG208=1,'Base with wds'!$H$4,'Base with wds'!$H$5))</f>
        <v>0.995</v>
      </c>
      <c r="K205" s="29">
        <f>1-IF(K$10=0.5,0,IF('Base no wds'!AH208=1,'Base with wds'!$H$4,'Base with wds'!$H$5))</f>
        <v>0.995</v>
      </c>
      <c r="L205" s="29">
        <f>1-IF(L$10=0.5,0,IF('Base no wds'!AI208=1,'Base with wds'!$H$4,'Base with wds'!$H$5))</f>
        <v>0.95</v>
      </c>
      <c r="M205" s="29">
        <f>1-IF(M$10=0.5,0,IF('Base no wds'!AJ208=1,'Base with wds'!$H$4,'Base with wds'!$H$5))</f>
        <v>0.995</v>
      </c>
      <c r="N205" s="29">
        <f>1-IF(N$10=0.5,0,IF('Base no wds'!AK208=1,'Base with wds'!$H$4,'Base with wds'!$H$5))</f>
        <v>0.95</v>
      </c>
      <c r="O205" s="29">
        <f>1-IF(O$10=0.5,0,IF('Base no wds'!AL208=1,'Base with wds'!$H$4,'Base with wds'!$H$5))</f>
        <v>0.995</v>
      </c>
      <c r="P205" s="29">
        <f>1-IF(P$10=0.5,0,IF('Base no wds'!AM208=1,'Base with wds'!$H$4,'Base with wds'!$H$5))</f>
        <v>0.995</v>
      </c>
      <c r="Q205" s="29">
        <f>1-IF(Q$10=0.5,0,IF('Base no wds'!AN208=1,'Base with wds'!$H$4,'Base with wds'!$H$5))</f>
        <v>0.95</v>
      </c>
      <c r="R205" s="29">
        <f>1-IF(R$10=0.5,0,IF('Base no wds'!AO208=1,'Base with wds'!$H$4,'Base with wds'!$H$5))</f>
        <v>0.95</v>
      </c>
      <c r="S205" s="29">
        <f>1-IF(S$10=0.5,0,IF('Base no wds'!AP208=1,'Base with wds'!$H$4,'Base with wds'!$H$5))</f>
        <v>0.95</v>
      </c>
      <c r="T205" s="29">
        <f>1-IF(T$10=0.5,0,IF('Base no wds'!AQ208=1,'Base with wds'!$H$4,'Base with wds'!$H$5))</f>
        <v>0.95</v>
      </c>
      <c r="U205" s="29">
        <f>1-IF(U$10=0.5,0,IF('Base no wds'!AR208=1,'Base with wds'!$H$4,'Base with wds'!$H$5))</f>
        <v>0.995</v>
      </c>
      <c r="V205" s="29">
        <f>1-IF(V$10=0.5,0,IF('Base no wds'!AS208=1,'Base with wds'!$H$4,'Base with wds'!$H$5))</f>
        <v>0.995</v>
      </c>
      <c r="X205">
        <f t="shared" si="17"/>
        <v>194</v>
      </c>
      <c r="Y205" s="29">
        <f>PRODUCT($C205:C205)</f>
        <v>1</v>
      </c>
      <c r="Z205" s="29">
        <f>PRODUCT($C205:D205)</f>
        <v>0.95</v>
      </c>
      <c r="AA205" s="29">
        <f>PRODUCT($C205:E205)</f>
        <v>0.90249999999999997</v>
      </c>
      <c r="AB205" s="29">
        <f>PRODUCT($C205:F205)</f>
        <v>0.89798749999999994</v>
      </c>
      <c r="AC205" s="29">
        <f>PRODUCT($C205:G205)</f>
        <v>0.85308812499999986</v>
      </c>
      <c r="AD205" s="29">
        <f>PRODUCT($C205:H205)</f>
        <v>0.81043371874999981</v>
      </c>
      <c r="AE205" s="29">
        <f>PRODUCT($C205:I205)</f>
        <v>0.80638155015624979</v>
      </c>
      <c r="AF205" s="29">
        <f>PRODUCT($C205:J205)</f>
        <v>0.80234964240546858</v>
      </c>
      <c r="AG205" s="29">
        <f>PRODUCT($C205:K205)</f>
        <v>0.79833789419344126</v>
      </c>
      <c r="AH205" s="29">
        <f>PRODUCT($C205:L205)</f>
        <v>0.75842099948376918</v>
      </c>
      <c r="AI205" s="29">
        <f>PRODUCT($C205:M205)</f>
        <v>0.75462889448635029</v>
      </c>
      <c r="AJ205" s="29">
        <f>PRODUCT($C205:N205)</f>
        <v>0.71689744976203273</v>
      </c>
      <c r="AK205" s="29">
        <f>PRODUCT($C205:O205)</f>
        <v>0.71331296251322251</v>
      </c>
      <c r="AL205" s="29">
        <f>PRODUCT($C205:P205)</f>
        <v>0.7097463977006564</v>
      </c>
      <c r="AM205" s="29">
        <f>PRODUCT($C205:Q205)</f>
        <v>0.67425907781562355</v>
      </c>
      <c r="AN205" s="29">
        <f>PRODUCT($C205:R205)</f>
        <v>0.64054612392484234</v>
      </c>
      <c r="AO205" s="29">
        <f>PRODUCT($C205:S205)</f>
        <v>0.60851881772860017</v>
      </c>
      <c r="AP205" s="29">
        <f>PRODUCT($C205:T205)</f>
        <v>0.57809287684217014</v>
      </c>
      <c r="AQ205" s="29">
        <f>PRODUCT($C205:U205)</f>
        <v>0.57520241245795933</v>
      </c>
      <c r="AR205" s="29">
        <f>PRODUCT($C205:V205)</f>
        <v>0.57232640039566951</v>
      </c>
      <c r="AU205">
        <f t="shared" si="18"/>
        <v>194</v>
      </c>
      <c r="AV205" s="30">
        <f>Y205*'Base no wds'!AA208</f>
        <v>0</v>
      </c>
      <c r="AW205" s="30">
        <f>Z205*'Base no wds'!AB208</f>
        <v>0</v>
      </c>
      <c r="AX205" s="30">
        <f>AA205*'Base no wds'!AC208</f>
        <v>0.90249999999999997</v>
      </c>
      <c r="AY205" s="30">
        <f>AB205*'Base no wds'!AD208</f>
        <v>0</v>
      </c>
      <c r="AZ205" s="30">
        <f>AC205*'Base no wds'!AE208</f>
        <v>0</v>
      </c>
      <c r="BA205" s="30">
        <f>AD205*'Base no wds'!AF208</f>
        <v>0.81043371874999981</v>
      </c>
      <c r="BB205" s="30">
        <f>AE205*'Base no wds'!AG208</f>
        <v>0.80638155015624979</v>
      </c>
      <c r="BC205" s="30">
        <f>AF205*'Base no wds'!AH208</f>
        <v>0.80234964240546858</v>
      </c>
      <c r="BD205" s="30">
        <f>AG205*'Base no wds'!AI208</f>
        <v>0</v>
      </c>
      <c r="BE205" s="30">
        <f>AH205*'Base no wds'!AJ208</f>
        <v>0.75842099948376918</v>
      </c>
      <c r="BF205" s="30">
        <f>AI205*'Base no wds'!AK208</f>
        <v>0</v>
      </c>
      <c r="BG205" s="30">
        <f>AJ205*'Base no wds'!AL208</f>
        <v>0.71689744976203273</v>
      </c>
      <c r="BH205" s="30">
        <f>AK205*'Base no wds'!AM208</f>
        <v>0.71331296251322251</v>
      </c>
      <c r="BI205" s="30">
        <f>AL205*'Base no wds'!AN208</f>
        <v>0</v>
      </c>
      <c r="BJ205" s="30">
        <f>AM205*'Base no wds'!AO208</f>
        <v>0</v>
      </c>
      <c r="BK205" s="30">
        <f>AN205*'Base no wds'!AP208</f>
        <v>0</v>
      </c>
      <c r="BL205" s="30">
        <f>AO205*'Base no wds'!AQ208</f>
        <v>0</v>
      </c>
      <c r="BM205" s="30">
        <f>AP205*'Base no wds'!AR208</f>
        <v>0.57809287684217014</v>
      </c>
      <c r="BN205" s="30">
        <f>AQ205*'Base no wds'!AS208</f>
        <v>0.57520241245795933</v>
      </c>
      <c r="BO205" s="30">
        <f>AR205*'Base no wds'!AT208</f>
        <v>0</v>
      </c>
      <c r="BP205" s="8">
        <f t="shared" si="19"/>
        <v>6.6635916123708716</v>
      </c>
      <c r="BQ205" s="32">
        <f t="shared" ref="BQ205:BQ211" si="20">ROUND(BP205,0)</f>
        <v>7</v>
      </c>
    </row>
    <row r="206" spans="1:69" x14ac:dyDescent="0.2">
      <c r="A206">
        <f t="shared" ref="A206:A211" si="21">A205+1</f>
        <v>195</v>
      </c>
      <c r="C206" s="29">
        <f>1-IF(C$10=0.5,0,IF('Base no wds'!Z209=1,'Base with wds'!$H$4,'Base with wds'!$H$5))</f>
        <v>1</v>
      </c>
      <c r="D206" s="29">
        <f>1-IF(D$10=0.5,0,IF('Base no wds'!AA209=1,'Base with wds'!$H$4,'Base with wds'!$H$5))</f>
        <v>0.995</v>
      </c>
      <c r="E206" s="29">
        <f>1-IF(E$10=0.5,0,IF('Base no wds'!AB209=1,'Base with wds'!$H$4,'Base with wds'!$H$5))</f>
        <v>0.995</v>
      </c>
      <c r="F206" s="29">
        <f>1-IF(F$10=0.5,0,IF('Base no wds'!AC209=1,'Base with wds'!$H$4,'Base with wds'!$H$5))</f>
        <v>0.95</v>
      </c>
      <c r="G206" s="29">
        <f>1-IF(G$10=0.5,0,IF('Base no wds'!AD209=1,'Base with wds'!$H$4,'Base with wds'!$H$5))</f>
        <v>0.995</v>
      </c>
      <c r="H206" s="29">
        <f>1-IF(H$10=0.5,0,IF('Base no wds'!AE209=1,'Base with wds'!$H$4,'Base with wds'!$H$5))</f>
        <v>0.995</v>
      </c>
      <c r="I206" s="29">
        <f>1-IF(I$10=0.5,0,IF('Base no wds'!AF209=1,'Base with wds'!$H$4,'Base with wds'!$H$5))</f>
        <v>0.995</v>
      </c>
      <c r="J206" s="29">
        <f>1-IF(J$10=0.5,0,IF('Base no wds'!AG209=1,'Base with wds'!$H$4,'Base with wds'!$H$5))</f>
        <v>0.995</v>
      </c>
      <c r="K206" s="29">
        <f>1-IF(K$10=0.5,0,IF('Base no wds'!AH209=1,'Base with wds'!$H$4,'Base with wds'!$H$5))</f>
        <v>0.95</v>
      </c>
      <c r="L206" s="29">
        <f>1-IF(L$10=0.5,0,IF('Base no wds'!AI209=1,'Base with wds'!$H$4,'Base with wds'!$H$5))</f>
        <v>0.95</v>
      </c>
      <c r="M206" s="29">
        <f>1-IF(M$10=0.5,0,IF('Base no wds'!AJ209=1,'Base with wds'!$H$4,'Base with wds'!$H$5))</f>
        <v>0.95</v>
      </c>
      <c r="N206" s="29">
        <f>1-IF(N$10=0.5,0,IF('Base no wds'!AK209=1,'Base with wds'!$H$4,'Base with wds'!$H$5))</f>
        <v>0.95</v>
      </c>
      <c r="O206" s="29">
        <f>1-IF(O$10=0.5,0,IF('Base no wds'!AL209=1,'Base with wds'!$H$4,'Base with wds'!$H$5))</f>
        <v>0.95</v>
      </c>
      <c r="P206" s="29">
        <f>1-IF(P$10=0.5,0,IF('Base no wds'!AM209=1,'Base with wds'!$H$4,'Base with wds'!$H$5))</f>
        <v>0.95</v>
      </c>
      <c r="Q206" s="29">
        <f>1-IF(Q$10=0.5,0,IF('Base no wds'!AN209=1,'Base with wds'!$H$4,'Base with wds'!$H$5))</f>
        <v>0.95</v>
      </c>
      <c r="R206" s="29">
        <f>1-IF(R$10=0.5,0,IF('Base no wds'!AO209=1,'Base with wds'!$H$4,'Base with wds'!$H$5))</f>
        <v>0.95</v>
      </c>
      <c r="S206" s="29">
        <f>1-IF(S$10=0.5,0,IF('Base no wds'!AP209=1,'Base with wds'!$H$4,'Base with wds'!$H$5))</f>
        <v>0.95</v>
      </c>
      <c r="T206" s="29">
        <f>1-IF(T$10=0.5,0,IF('Base no wds'!AQ209=1,'Base with wds'!$H$4,'Base with wds'!$H$5))</f>
        <v>0.95</v>
      </c>
      <c r="U206" s="29">
        <f>1-IF(U$10=0.5,0,IF('Base no wds'!AR209=1,'Base with wds'!$H$4,'Base with wds'!$H$5))</f>
        <v>0.995</v>
      </c>
      <c r="V206" s="29">
        <f>1-IF(V$10=0.5,0,IF('Base no wds'!AS209=1,'Base with wds'!$H$4,'Base with wds'!$H$5))</f>
        <v>0.95</v>
      </c>
      <c r="X206">
        <f t="shared" ref="X206:X211" si="22">X205+1</f>
        <v>195</v>
      </c>
      <c r="Y206" s="29">
        <f>PRODUCT($C206:C206)</f>
        <v>1</v>
      </c>
      <c r="Z206" s="29">
        <f>PRODUCT($C206:D206)</f>
        <v>0.995</v>
      </c>
      <c r="AA206" s="29">
        <f>PRODUCT($C206:E206)</f>
        <v>0.99002500000000004</v>
      </c>
      <c r="AB206" s="29">
        <f>PRODUCT($C206:F206)</f>
        <v>0.94052374999999999</v>
      </c>
      <c r="AC206" s="29">
        <f>PRODUCT($C206:G206)</f>
        <v>0.93582113124999999</v>
      </c>
      <c r="AD206" s="29">
        <f>PRODUCT($C206:H206)</f>
        <v>0.93114202559375003</v>
      </c>
      <c r="AE206" s="29">
        <f>PRODUCT($C206:I206)</f>
        <v>0.92648631546578131</v>
      </c>
      <c r="AF206" s="29">
        <f>PRODUCT($C206:J206)</f>
        <v>0.92185388388845235</v>
      </c>
      <c r="AG206" s="29">
        <f>PRODUCT($C206:K206)</f>
        <v>0.87576118969402972</v>
      </c>
      <c r="AH206" s="29">
        <f>PRODUCT($C206:L206)</f>
        <v>0.83197313020932817</v>
      </c>
      <c r="AI206" s="29">
        <f>PRODUCT($C206:M206)</f>
        <v>0.79037447369886171</v>
      </c>
      <c r="AJ206" s="29">
        <f>PRODUCT($C206:N206)</f>
        <v>0.75085575001391858</v>
      </c>
      <c r="AK206" s="29">
        <f>PRODUCT($C206:O206)</f>
        <v>0.71331296251322263</v>
      </c>
      <c r="AL206" s="29">
        <f>PRODUCT($C206:P206)</f>
        <v>0.67764731438756143</v>
      </c>
      <c r="AM206" s="29">
        <f>PRODUCT($C206:Q206)</f>
        <v>0.64376494866818335</v>
      </c>
      <c r="AN206" s="29">
        <f>PRODUCT($C206:R206)</f>
        <v>0.61157670123477414</v>
      </c>
      <c r="AO206" s="29">
        <f>PRODUCT($C206:S206)</f>
        <v>0.58099786617303539</v>
      </c>
      <c r="AP206" s="29">
        <f>PRODUCT($C206:T206)</f>
        <v>0.55194797286438357</v>
      </c>
      <c r="AQ206" s="29">
        <f>PRODUCT($C206:U206)</f>
        <v>0.5491882330000617</v>
      </c>
      <c r="AR206" s="29">
        <f>PRODUCT($C206:V206)</f>
        <v>0.5217288213500586</v>
      </c>
      <c r="AU206">
        <f t="shared" si="18"/>
        <v>195</v>
      </c>
      <c r="AV206" s="30">
        <f>Y206*'Base no wds'!AA209</f>
        <v>1</v>
      </c>
      <c r="AW206" s="30">
        <f>Z206*'Base no wds'!AB209</f>
        <v>0.995</v>
      </c>
      <c r="AX206" s="30">
        <f>AA206*'Base no wds'!AC209</f>
        <v>0</v>
      </c>
      <c r="AY206" s="30">
        <f>AB206*'Base no wds'!AD209</f>
        <v>0.94052374999999999</v>
      </c>
      <c r="AZ206" s="30">
        <f>AC206*'Base no wds'!AE209</f>
        <v>0.93582113124999999</v>
      </c>
      <c r="BA206" s="30">
        <f>AD206*'Base no wds'!AF209</f>
        <v>0.93114202559375003</v>
      </c>
      <c r="BB206" s="30">
        <f>AE206*'Base no wds'!AG209</f>
        <v>0.92648631546578131</v>
      </c>
      <c r="BC206" s="30">
        <f>AF206*'Base no wds'!AH209</f>
        <v>0</v>
      </c>
      <c r="BD206" s="30">
        <f>AG206*'Base no wds'!AI209</f>
        <v>0</v>
      </c>
      <c r="BE206" s="30">
        <f>AH206*'Base no wds'!AJ209</f>
        <v>0</v>
      </c>
      <c r="BF206" s="30">
        <f>AI206*'Base no wds'!AK209</f>
        <v>0</v>
      </c>
      <c r="BG206" s="30">
        <f>AJ206*'Base no wds'!AL209</f>
        <v>0</v>
      </c>
      <c r="BH206" s="30">
        <f>AK206*'Base no wds'!AM209</f>
        <v>0</v>
      </c>
      <c r="BI206" s="30">
        <f>AL206*'Base no wds'!AN209</f>
        <v>0</v>
      </c>
      <c r="BJ206" s="30">
        <f>AM206*'Base no wds'!AO209</f>
        <v>0</v>
      </c>
      <c r="BK206" s="30">
        <f>AN206*'Base no wds'!AP209</f>
        <v>0</v>
      </c>
      <c r="BL206" s="30">
        <f>AO206*'Base no wds'!AQ209</f>
        <v>0</v>
      </c>
      <c r="BM206" s="30">
        <f>AP206*'Base no wds'!AR209</f>
        <v>0.55194797286438357</v>
      </c>
      <c r="BN206" s="30">
        <f>AQ206*'Base no wds'!AS209</f>
        <v>0</v>
      </c>
      <c r="BO206" s="30">
        <f>AR206*'Base no wds'!AT209</f>
        <v>0</v>
      </c>
      <c r="BP206" s="8">
        <f t="shared" si="19"/>
        <v>6.2809211951739155</v>
      </c>
      <c r="BQ206" s="32">
        <f t="shared" si="20"/>
        <v>6</v>
      </c>
    </row>
    <row r="207" spans="1:69" x14ac:dyDescent="0.2">
      <c r="A207">
        <f t="shared" si="21"/>
        <v>196</v>
      </c>
      <c r="C207" s="29">
        <f>1-IF(C$10=0.5,0,IF('Base no wds'!Z210=1,'Base with wds'!$H$4,'Base with wds'!$H$5))</f>
        <v>1</v>
      </c>
      <c r="D207" s="29">
        <f>1-IF(D$10=0.5,0,IF('Base no wds'!AA210=1,'Base with wds'!$H$4,'Base with wds'!$H$5))</f>
        <v>0.95</v>
      </c>
      <c r="E207" s="29">
        <f>1-IF(E$10=0.5,0,IF('Base no wds'!AB210=1,'Base with wds'!$H$4,'Base with wds'!$H$5))</f>
        <v>0.95</v>
      </c>
      <c r="F207" s="29">
        <f>1-IF(F$10=0.5,0,IF('Base no wds'!AC210=1,'Base with wds'!$H$4,'Base with wds'!$H$5))</f>
        <v>0.95</v>
      </c>
      <c r="G207" s="29">
        <f>1-IF(G$10=0.5,0,IF('Base no wds'!AD210=1,'Base with wds'!$H$4,'Base with wds'!$H$5))</f>
        <v>0.995</v>
      </c>
      <c r="H207" s="29">
        <f>1-IF(H$10=0.5,0,IF('Base no wds'!AE210=1,'Base with wds'!$H$4,'Base with wds'!$H$5))</f>
        <v>0.995</v>
      </c>
      <c r="I207" s="29">
        <f>1-IF(I$10=0.5,0,IF('Base no wds'!AF210=1,'Base with wds'!$H$4,'Base with wds'!$H$5))</f>
        <v>0.95</v>
      </c>
      <c r="J207" s="29">
        <f>1-IF(J$10=0.5,0,IF('Base no wds'!AG210=1,'Base with wds'!$H$4,'Base with wds'!$H$5))</f>
        <v>0.95</v>
      </c>
      <c r="K207" s="29">
        <f>1-IF(K$10=0.5,0,IF('Base no wds'!AH210=1,'Base with wds'!$H$4,'Base with wds'!$H$5))</f>
        <v>0.95</v>
      </c>
      <c r="L207" s="29">
        <f>1-IF(L$10=0.5,0,IF('Base no wds'!AI210=1,'Base with wds'!$H$4,'Base with wds'!$H$5))</f>
        <v>0.995</v>
      </c>
      <c r="M207" s="29">
        <f>1-IF(M$10=0.5,0,IF('Base no wds'!AJ210=1,'Base with wds'!$H$4,'Base with wds'!$H$5))</f>
        <v>0.995</v>
      </c>
      <c r="N207" s="29">
        <f>1-IF(N$10=0.5,0,IF('Base no wds'!AK210=1,'Base with wds'!$H$4,'Base with wds'!$H$5))</f>
        <v>0.995</v>
      </c>
      <c r="O207" s="29">
        <f>1-IF(O$10=0.5,0,IF('Base no wds'!AL210=1,'Base with wds'!$H$4,'Base with wds'!$H$5))</f>
        <v>0.95</v>
      </c>
      <c r="P207" s="29">
        <f>1-IF(P$10=0.5,0,IF('Base no wds'!AM210=1,'Base with wds'!$H$4,'Base with wds'!$H$5))</f>
        <v>0.995</v>
      </c>
      <c r="Q207" s="29">
        <f>1-IF(Q$10=0.5,0,IF('Base no wds'!AN210=1,'Base with wds'!$H$4,'Base with wds'!$H$5))</f>
        <v>0.995</v>
      </c>
      <c r="R207" s="29">
        <f>1-IF(R$10=0.5,0,IF('Base no wds'!AO210=1,'Base with wds'!$H$4,'Base with wds'!$H$5))</f>
        <v>0.995</v>
      </c>
      <c r="S207" s="29">
        <f>1-IF(S$10=0.5,0,IF('Base no wds'!AP210=1,'Base with wds'!$H$4,'Base with wds'!$H$5))</f>
        <v>0.95</v>
      </c>
      <c r="T207" s="29">
        <f>1-IF(T$10=0.5,0,IF('Base no wds'!AQ210=1,'Base with wds'!$H$4,'Base with wds'!$H$5))</f>
        <v>0.95</v>
      </c>
      <c r="U207" s="29">
        <f>1-IF(U$10=0.5,0,IF('Base no wds'!AR210=1,'Base with wds'!$H$4,'Base with wds'!$H$5))</f>
        <v>0.995</v>
      </c>
      <c r="V207" s="29">
        <f>1-IF(V$10=0.5,0,IF('Base no wds'!AS210=1,'Base with wds'!$H$4,'Base with wds'!$H$5))</f>
        <v>0.95</v>
      </c>
      <c r="X207">
        <f t="shared" si="22"/>
        <v>196</v>
      </c>
      <c r="Y207" s="29">
        <f>PRODUCT($C207:C207)</f>
        <v>1</v>
      </c>
      <c r="Z207" s="29">
        <f>PRODUCT($C207:D207)</f>
        <v>0.95</v>
      </c>
      <c r="AA207" s="29">
        <f>PRODUCT($C207:E207)</f>
        <v>0.90249999999999997</v>
      </c>
      <c r="AB207" s="29">
        <f>PRODUCT($C207:F207)</f>
        <v>0.85737499999999989</v>
      </c>
      <c r="AC207" s="29">
        <f>PRODUCT($C207:G207)</f>
        <v>0.85308812499999986</v>
      </c>
      <c r="AD207" s="29">
        <f>PRODUCT($C207:H207)</f>
        <v>0.84882268437499986</v>
      </c>
      <c r="AE207" s="29">
        <f>PRODUCT($C207:I207)</f>
        <v>0.80638155015624979</v>
      </c>
      <c r="AF207" s="29">
        <f>PRODUCT($C207:J207)</f>
        <v>0.7660624726484373</v>
      </c>
      <c r="AG207" s="29">
        <f>PRODUCT($C207:K207)</f>
        <v>0.72775934901601536</v>
      </c>
      <c r="AH207" s="29">
        <f>PRODUCT($C207:L207)</f>
        <v>0.7241205522709353</v>
      </c>
      <c r="AI207" s="29">
        <f>PRODUCT($C207:M207)</f>
        <v>0.72049994950958063</v>
      </c>
      <c r="AJ207" s="29">
        <f>PRODUCT($C207:N207)</f>
        <v>0.71689744976203273</v>
      </c>
      <c r="AK207" s="29">
        <f>PRODUCT($C207:O207)</f>
        <v>0.68105257727393109</v>
      </c>
      <c r="AL207" s="29">
        <f>PRODUCT($C207:P207)</f>
        <v>0.67764731438756143</v>
      </c>
      <c r="AM207" s="29">
        <f>PRODUCT($C207:Q207)</f>
        <v>0.67425907781562366</v>
      </c>
      <c r="AN207" s="29">
        <f>PRODUCT($C207:R207)</f>
        <v>0.67088778242654556</v>
      </c>
      <c r="AO207" s="29">
        <f>PRODUCT($C207:S207)</f>
        <v>0.63734339330521828</v>
      </c>
      <c r="AP207" s="29">
        <f>PRODUCT($C207:T207)</f>
        <v>0.60547622363995734</v>
      </c>
      <c r="AQ207" s="29">
        <f>PRODUCT($C207:U207)</f>
        <v>0.60244884252175757</v>
      </c>
      <c r="AR207" s="29">
        <f>PRODUCT($C207:V207)</f>
        <v>0.57232640039566962</v>
      </c>
      <c r="AU207">
        <f t="shared" si="18"/>
        <v>196</v>
      </c>
      <c r="AV207" s="30">
        <f>Y207*'Base no wds'!AA210</f>
        <v>0</v>
      </c>
      <c r="AW207" s="30">
        <f>Z207*'Base no wds'!AB210</f>
        <v>0</v>
      </c>
      <c r="AX207" s="30">
        <f>AA207*'Base no wds'!AC210</f>
        <v>0</v>
      </c>
      <c r="AY207" s="30">
        <f>AB207*'Base no wds'!AD210</f>
        <v>0.85737499999999989</v>
      </c>
      <c r="AZ207" s="30">
        <f>AC207*'Base no wds'!AE210</f>
        <v>0.85308812499999986</v>
      </c>
      <c r="BA207" s="30">
        <f>AD207*'Base no wds'!AF210</f>
        <v>0</v>
      </c>
      <c r="BB207" s="30">
        <f>AE207*'Base no wds'!AG210</f>
        <v>0</v>
      </c>
      <c r="BC207" s="30">
        <f>AF207*'Base no wds'!AH210</f>
        <v>0</v>
      </c>
      <c r="BD207" s="30">
        <f>AG207*'Base no wds'!AI210</f>
        <v>0.72775934901601536</v>
      </c>
      <c r="BE207" s="30">
        <f>AH207*'Base no wds'!AJ210</f>
        <v>0.7241205522709353</v>
      </c>
      <c r="BF207" s="30">
        <f>AI207*'Base no wds'!AK210</f>
        <v>0.72049994950958063</v>
      </c>
      <c r="BG207" s="30">
        <f>AJ207*'Base no wds'!AL210</f>
        <v>0</v>
      </c>
      <c r="BH207" s="30">
        <f>AK207*'Base no wds'!AM210</f>
        <v>0.68105257727393109</v>
      </c>
      <c r="BI207" s="30">
        <f>AL207*'Base no wds'!AN210</f>
        <v>0.67764731438756143</v>
      </c>
      <c r="BJ207" s="30">
        <f>AM207*'Base no wds'!AO210</f>
        <v>0.67425907781562366</v>
      </c>
      <c r="BK207" s="30">
        <f>AN207*'Base no wds'!AP210</f>
        <v>0</v>
      </c>
      <c r="BL207" s="30">
        <f>AO207*'Base no wds'!AQ210</f>
        <v>0</v>
      </c>
      <c r="BM207" s="30">
        <f>AP207*'Base no wds'!AR210</f>
        <v>0.60547622363995734</v>
      </c>
      <c r="BN207" s="30">
        <f>AQ207*'Base no wds'!AS210</f>
        <v>0</v>
      </c>
      <c r="BO207" s="30">
        <f>AR207*'Base no wds'!AT210</f>
        <v>0.57232640039566962</v>
      </c>
      <c r="BP207" s="8">
        <f t="shared" si="19"/>
        <v>7.0936045693092744</v>
      </c>
      <c r="BQ207" s="32">
        <f t="shared" si="20"/>
        <v>7</v>
      </c>
    </row>
    <row r="208" spans="1:69" x14ac:dyDescent="0.2">
      <c r="A208">
        <f t="shared" si="21"/>
        <v>197</v>
      </c>
      <c r="C208" s="29">
        <f>1-IF(C$10=0.5,0,IF('Base no wds'!Z211=1,'Base with wds'!$H$4,'Base with wds'!$H$5))</f>
        <v>1</v>
      </c>
      <c r="D208" s="29">
        <f>1-IF(D$10=0.5,0,IF('Base no wds'!AA211=1,'Base with wds'!$H$4,'Base with wds'!$H$5))</f>
        <v>0.95</v>
      </c>
      <c r="E208" s="29">
        <f>1-IF(E$10=0.5,0,IF('Base no wds'!AB211=1,'Base with wds'!$H$4,'Base with wds'!$H$5))</f>
        <v>0.95</v>
      </c>
      <c r="F208" s="29">
        <f>1-IF(F$10=0.5,0,IF('Base no wds'!AC211=1,'Base with wds'!$H$4,'Base with wds'!$H$5))</f>
        <v>0.95</v>
      </c>
      <c r="G208" s="29">
        <f>1-IF(G$10=0.5,0,IF('Base no wds'!AD211=1,'Base with wds'!$H$4,'Base with wds'!$H$5))</f>
        <v>0.95</v>
      </c>
      <c r="H208" s="29">
        <f>1-IF(H$10=0.5,0,IF('Base no wds'!AE211=1,'Base with wds'!$H$4,'Base with wds'!$H$5))</f>
        <v>0.95</v>
      </c>
      <c r="I208" s="29">
        <f>1-IF(I$10=0.5,0,IF('Base no wds'!AF211=1,'Base with wds'!$H$4,'Base with wds'!$H$5))</f>
        <v>0.995</v>
      </c>
      <c r="J208" s="29">
        <f>1-IF(J$10=0.5,0,IF('Base no wds'!AG211=1,'Base with wds'!$H$4,'Base with wds'!$H$5))</f>
        <v>0.95</v>
      </c>
      <c r="K208" s="29">
        <f>1-IF(K$10=0.5,0,IF('Base no wds'!AH211=1,'Base with wds'!$H$4,'Base with wds'!$H$5))</f>
        <v>0.995</v>
      </c>
      <c r="L208" s="29">
        <f>1-IF(L$10=0.5,0,IF('Base no wds'!AI211=1,'Base with wds'!$H$4,'Base with wds'!$H$5))</f>
        <v>0.995</v>
      </c>
      <c r="M208" s="29">
        <f>1-IF(M$10=0.5,0,IF('Base no wds'!AJ211=1,'Base with wds'!$H$4,'Base with wds'!$H$5))</f>
        <v>0.995</v>
      </c>
      <c r="N208" s="29">
        <f>1-IF(N$10=0.5,0,IF('Base no wds'!AK211=1,'Base with wds'!$H$4,'Base with wds'!$H$5))</f>
        <v>0.95</v>
      </c>
      <c r="O208" s="29">
        <f>1-IF(O$10=0.5,0,IF('Base no wds'!AL211=1,'Base with wds'!$H$4,'Base with wds'!$H$5))</f>
        <v>0.95</v>
      </c>
      <c r="P208" s="29">
        <f>1-IF(P$10=0.5,0,IF('Base no wds'!AM211=1,'Base with wds'!$H$4,'Base with wds'!$H$5))</f>
        <v>0.95</v>
      </c>
      <c r="Q208" s="29">
        <f>1-IF(Q$10=0.5,0,IF('Base no wds'!AN211=1,'Base with wds'!$H$4,'Base with wds'!$H$5))</f>
        <v>0.995</v>
      </c>
      <c r="R208" s="29">
        <f>1-IF(R$10=0.5,0,IF('Base no wds'!AO211=1,'Base with wds'!$H$4,'Base with wds'!$H$5))</f>
        <v>0.995</v>
      </c>
      <c r="S208" s="29">
        <f>1-IF(S$10=0.5,0,IF('Base no wds'!AP211=1,'Base with wds'!$H$4,'Base with wds'!$H$5))</f>
        <v>0.995</v>
      </c>
      <c r="T208" s="29">
        <f>1-IF(T$10=0.5,0,IF('Base no wds'!AQ211=1,'Base with wds'!$H$4,'Base with wds'!$H$5))</f>
        <v>0.995</v>
      </c>
      <c r="U208" s="29">
        <f>1-IF(U$10=0.5,0,IF('Base no wds'!AR211=1,'Base with wds'!$H$4,'Base with wds'!$H$5))</f>
        <v>0.95</v>
      </c>
      <c r="V208" s="29">
        <f>1-IF(V$10=0.5,0,IF('Base no wds'!AS211=1,'Base with wds'!$H$4,'Base with wds'!$H$5))</f>
        <v>0.95</v>
      </c>
      <c r="X208">
        <f t="shared" si="22"/>
        <v>197</v>
      </c>
      <c r="Y208" s="29">
        <f>PRODUCT($C208:C208)</f>
        <v>1</v>
      </c>
      <c r="Z208" s="29">
        <f>PRODUCT($C208:D208)</f>
        <v>0.95</v>
      </c>
      <c r="AA208" s="29">
        <f>PRODUCT($C208:E208)</f>
        <v>0.90249999999999997</v>
      </c>
      <c r="AB208" s="29">
        <f>PRODUCT($C208:F208)</f>
        <v>0.85737499999999989</v>
      </c>
      <c r="AC208" s="29">
        <f>PRODUCT($C208:G208)</f>
        <v>0.81450624999999988</v>
      </c>
      <c r="AD208" s="29">
        <f>PRODUCT($C208:H208)</f>
        <v>0.77378093749999988</v>
      </c>
      <c r="AE208" s="29">
        <f>PRODUCT($C208:I208)</f>
        <v>0.76991203281249987</v>
      </c>
      <c r="AF208" s="29">
        <f>PRODUCT($C208:J208)</f>
        <v>0.73141643117187483</v>
      </c>
      <c r="AG208" s="29">
        <f>PRODUCT($C208:K208)</f>
        <v>0.72775934901601547</v>
      </c>
      <c r="AH208" s="29">
        <f>PRODUCT($C208:L208)</f>
        <v>0.72412055227093541</v>
      </c>
      <c r="AI208" s="29">
        <f>PRODUCT($C208:M208)</f>
        <v>0.72049994950958074</v>
      </c>
      <c r="AJ208" s="29">
        <f>PRODUCT($C208:N208)</f>
        <v>0.68447495203410169</v>
      </c>
      <c r="AK208" s="29">
        <f>PRODUCT($C208:O208)</f>
        <v>0.65025120443239659</v>
      </c>
      <c r="AL208" s="29">
        <f>PRODUCT($C208:P208)</f>
        <v>0.61773864421077673</v>
      </c>
      <c r="AM208" s="29">
        <f>PRODUCT($C208:Q208)</f>
        <v>0.61464995098972286</v>
      </c>
      <c r="AN208" s="29">
        <f>PRODUCT($C208:R208)</f>
        <v>0.61157670123477426</v>
      </c>
      <c r="AO208" s="29">
        <f>PRODUCT($C208:S208)</f>
        <v>0.60851881772860039</v>
      </c>
      <c r="AP208" s="29">
        <f>PRODUCT($C208:T208)</f>
        <v>0.60547622363995734</v>
      </c>
      <c r="AQ208" s="29">
        <f>PRODUCT($C208:U208)</f>
        <v>0.57520241245795944</v>
      </c>
      <c r="AR208" s="29">
        <f>PRODUCT($C208:V208)</f>
        <v>0.54644229183506143</v>
      </c>
      <c r="AU208">
        <f t="shared" si="18"/>
        <v>197</v>
      </c>
      <c r="AV208" s="30">
        <f>Y208*'Base no wds'!AA211</f>
        <v>0</v>
      </c>
      <c r="AW208" s="30">
        <f>Z208*'Base no wds'!AB211</f>
        <v>0</v>
      </c>
      <c r="AX208" s="30">
        <f>AA208*'Base no wds'!AC211</f>
        <v>0</v>
      </c>
      <c r="AY208" s="30">
        <f>AB208*'Base no wds'!AD211</f>
        <v>0</v>
      </c>
      <c r="AZ208" s="30">
        <f>AC208*'Base no wds'!AE211</f>
        <v>0</v>
      </c>
      <c r="BA208" s="30">
        <f>AD208*'Base no wds'!AF211</f>
        <v>0.77378093749999988</v>
      </c>
      <c r="BB208" s="30">
        <f>AE208*'Base no wds'!AG211</f>
        <v>0</v>
      </c>
      <c r="BC208" s="30">
        <f>AF208*'Base no wds'!AH211</f>
        <v>0.73141643117187483</v>
      </c>
      <c r="BD208" s="30">
        <f>AG208*'Base no wds'!AI211</f>
        <v>0.72775934901601547</v>
      </c>
      <c r="BE208" s="30">
        <f>AH208*'Base no wds'!AJ211</f>
        <v>0.72412055227093541</v>
      </c>
      <c r="BF208" s="30">
        <f>AI208*'Base no wds'!AK211</f>
        <v>0</v>
      </c>
      <c r="BG208" s="30">
        <f>AJ208*'Base no wds'!AL211</f>
        <v>0</v>
      </c>
      <c r="BH208" s="30">
        <f>AK208*'Base no wds'!AM211</f>
        <v>0</v>
      </c>
      <c r="BI208" s="30">
        <f>AL208*'Base no wds'!AN211</f>
        <v>0.61773864421077673</v>
      </c>
      <c r="BJ208" s="30">
        <f>AM208*'Base no wds'!AO211</f>
        <v>0.61464995098972286</v>
      </c>
      <c r="BK208" s="30">
        <f>AN208*'Base no wds'!AP211</f>
        <v>0.61157670123477426</v>
      </c>
      <c r="BL208" s="30">
        <f>AO208*'Base no wds'!AQ211</f>
        <v>0.60851881772860039</v>
      </c>
      <c r="BM208" s="30">
        <f>AP208*'Base no wds'!AR211</f>
        <v>0</v>
      </c>
      <c r="BN208" s="30">
        <f>AQ208*'Base no wds'!AS211</f>
        <v>0</v>
      </c>
      <c r="BO208" s="30">
        <f>AR208*'Base no wds'!AT211</f>
        <v>0</v>
      </c>
      <c r="BP208" s="8">
        <f t="shared" si="19"/>
        <v>5.4095613841226999</v>
      </c>
      <c r="BQ208" s="32">
        <f t="shared" si="20"/>
        <v>5</v>
      </c>
    </row>
    <row r="209" spans="1:69" x14ac:dyDescent="0.2">
      <c r="A209">
        <f t="shared" si="21"/>
        <v>198</v>
      </c>
      <c r="C209" s="29">
        <f>1-IF(C$10=0.5,0,IF('Base no wds'!Z212=1,'Base with wds'!$H$4,'Base with wds'!$H$5))</f>
        <v>1</v>
      </c>
      <c r="D209" s="29">
        <f>1-IF(D$10=0.5,0,IF('Base no wds'!AA212=1,'Base with wds'!$H$4,'Base with wds'!$H$5))</f>
        <v>0.995</v>
      </c>
      <c r="E209" s="29">
        <f>1-IF(E$10=0.5,0,IF('Base no wds'!AB212=1,'Base with wds'!$H$4,'Base with wds'!$H$5))</f>
        <v>0.995</v>
      </c>
      <c r="F209" s="29">
        <f>1-IF(F$10=0.5,0,IF('Base no wds'!AC212=1,'Base with wds'!$H$4,'Base with wds'!$H$5))</f>
        <v>0.95</v>
      </c>
      <c r="G209" s="29">
        <f>1-IF(G$10=0.5,0,IF('Base no wds'!AD212=1,'Base with wds'!$H$4,'Base with wds'!$H$5))</f>
        <v>0.995</v>
      </c>
      <c r="H209" s="29">
        <f>1-IF(H$10=0.5,0,IF('Base no wds'!AE212=1,'Base with wds'!$H$4,'Base with wds'!$H$5))</f>
        <v>0.95</v>
      </c>
      <c r="I209" s="29">
        <f>1-IF(I$10=0.5,0,IF('Base no wds'!AF212=1,'Base with wds'!$H$4,'Base with wds'!$H$5))</f>
        <v>0.995</v>
      </c>
      <c r="J209" s="29">
        <f>1-IF(J$10=0.5,0,IF('Base no wds'!AG212=1,'Base with wds'!$H$4,'Base with wds'!$H$5))</f>
        <v>0.995</v>
      </c>
      <c r="K209" s="29">
        <f>1-IF(K$10=0.5,0,IF('Base no wds'!AH212=1,'Base with wds'!$H$4,'Base with wds'!$H$5))</f>
        <v>0.995</v>
      </c>
      <c r="L209" s="29">
        <f>1-IF(L$10=0.5,0,IF('Base no wds'!AI212=1,'Base with wds'!$H$4,'Base with wds'!$H$5))</f>
        <v>0.95</v>
      </c>
      <c r="M209" s="29">
        <f>1-IF(M$10=0.5,0,IF('Base no wds'!AJ212=1,'Base with wds'!$H$4,'Base with wds'!$H$5))</f>
        <v>0.995</v>
      </c>
      <c r="N209" s="29">
        <f>1-IF(N$10=0.5,0,IF('Base no wds'!AK212=1,'Base with wds'!$H$4,'Base with wds'!$H$5))</f>
        <v>0.995</v>
      </c>
      <c r="O209" s="29">
        <f>1-IF(O$10=0.5,0,IF('Base no wds'!AL212=1,'Base with wds'!$H$4,'Base with wds'!$H$5))</f>
        <v>0.995</v>
      </c>
      <c r="P209" s="29">
        <f>1-IF(P$10=0.5,0,IF('Base no wds'!AM212=1,'Base with wds'!$H$4,'Base with wds'!$H$5))</f>
        <v>0.95</v>
      </c>
      <c r="Q209" s="29">
        <f>1-IF(Q$10=0.5,0,IF('Base no wds'!AN212=1,'Base with wds'!$H$4,'Base with wds'!$H$5))</f>
        <v>0.95</v>
      </c>
      <c r="R209" s="29">
        <f>1-IF(R$10=0.5,0,IF('Base no wds'!AO212=1,'Base with wds'!$H$4,'Base with wds'!$H$5))</f>
        <v>0.95</v>
      </c>
      <c r="S209" s="29">
        <f>1-IF(S$10=0.5,0,IF('Base no wds'!AP212=1,'Base with wds'!$H$4,'Base with wds'!$H$5))</f>
        <v>0.995</v>
      </c>
      <c r="T209" s="29">
        <f>1-IF(T$10=0.5,0,IF('Base no wds'!AQ212=1,'Base with wds'!$H$4,'Base with wds'!$H$5))</f>
        <v>0.95</v>
      </c>
      <c r="U209" s="29">
        <f>1-IF(U$10=0.5,0,IF('Base no wds'!AR212=1,'Base with wds'!$H$4,'Base with wds'!$H$5))</f>
        <v>0.95</v>
      </c>
      <c r="V209" s="29">
        <f>1-IF(V$10=0.5,0,IF('Base no wds'!AS212=1,'Base with wds'!$H$4,'Base with wds'!$H$5))</f>
        <v>0.95</v>
      </c>
      <c r="X209">
        <f t="shared" si="22"/>
        <v>198</v>
      </c>
      <c r="Y209" s="29">
        <f>PRODUCT($C209:C209)</f>
        <v>1</v>
      </c>
      <c r="Z209" s="29">
        <f>PRODUCT($C209:D209)</f>
        <v>0.995</v>
      </c>
      <c r="AA209" s="29">
        <f>PRODUCT($C209:E209)</f>
        <v>0.99002500000000004</v>
      </c>
      <c r="AB209" s="29">
        <f>PRODUCT($C209:F209)</f>
        <v>0.94052374999999999</v>
      </c>
      <c r="AC209" s="29">
        <f>PRODUCT($C209:G209)</f>
        <v>0.93582113124999999</v>
      </c>
      <c r="AD209" s="29">
        <f>PRODUCT($C209:H209)</f>
        <v>0.88903007468749995</v>
      </c>
      <c r="AE209" s="29">
        <f>PRODUCT($C209:I209)</f>
        <v>0.88458492431406244</v>
      </c>
      <c r="AF209" s="29">
        <f>PRODUCT($C209:J209)</f>
        <v>0.88016199969249209</v>
      </c>
      <c r="AG209" s="29">
        <f>PRODUCT($C209:K209)</f>
        <v>0.87576118969402961</v>
      </c>
      <c r="AH209" s="29">
        <f>PRODUCT($C209:L209)</f>
        <v>0.83197313020932806</v>
      </c>
      <c r="AI209" s="29">
        <f>PRODUCT($C209:M209)</f>
        <v>0.82781326455828141</v>
      </c>
      <c r="AJ209" s="29">
        <f>PRODUCT($C209:N209)</f>
        <v>0.82367419823549004</v>
      </c>
      <c r="AK209" s="29">
        <f>PRODUCT($C209:O209)</f>
        <v>0.81955582724431264</v>
      </c>
      <c r="AL209" s="29">
        <f>PRODUCT($C209:P209)</f>
        <v>0.77857803588209695</v>
      </c>
      <c r="AM209" s="29">
        <f>PRODUCT($C209:Q209)</f>
        <v>0.73964913408799204</v>
      </c>
      <c r="AN209" s="29">
        <f>PRODUCT($C209:R209)</f>
        <v>0.70266667738359245</v>
      </c>
      <c r="AO209" s="29">
        <f>PRODUCT($C209:S209)</f>
        <v>0.6991533439966745</v>
      </c>
      <c r="AP209" s="29">
        <f>PRODUCT($C209:T209)</f>
        <v>0.66419567679684077</v>
      </c>
      <c r="AQ209" s="29">
        <f>PRODUCT($C209:U209)</f>
        <v>0.6309858929569987</v>
      </c>
      <c r="AR209" s="29">
        <f>PRODUCT($C209:V209)</f>
        <v>0.59943659830914875</v>
      </c>
      <c r="AU209">
        <f t="shared" si="18"/>
        <v>198</v>
      </c>
      <c r="AV209" s="30">
        <f>Y209*'Base no wds'!AA212</f>
        <v>1</v>
      </c>
      <c r="AW209" s="30">
        <f>Z209*'Base no wds'!AB212</f>
        <v>0.995</v>
      </c>
      <c r="AX209" s="30">
        <f>AA209*'Base no wds'!AC212</f>
        <v>0</v>
      </c>
      <c r="AY209" s="30">
        <f>AB209*'Base no wds'!AD212</f>
        <v>0.94052374999999999</v>
      </c>
      <c r="AZ209" s="30">
        <f>AC209*'Base no wds'!AE212</f>
        <v>0</v>
      </c>
      <c r="BA209" s="30">
        <f>AD209*'Base no wds'!AF212</f>
        <v>0.88903007468749995</v>
      </c>
      <c r="BB209" s="30">
        <f>AE209*'Base no wds'!AG212</f>
        <v>0.88458492431406244</v>
      </c>
      <c r="BC209" s="30">
        <f>AF209*'Base no wds'!AH212</f>
        <v>0.88016199969249209</v>
      </c>
      <c r="BD209" s="30">
        <f>AG209*'Base no wds'!AI212</f>
        <v>0</v>
      </c>
      <c r="BE209" s="30">
        <f>AH209*'Base no wds'!AJ212</f>
        <v>0.83197313020932806</v>
      </c>
      <c r="BF209" s="30">
        <f>AI209*'Base no wds'!AK212</f>
        <v>0.82781326455828141</v>
      </c>
      <c r="BG209" s="30">
        <f>AJ209*'Base no wds'!AL212</f>
        <v>0.82367419823549004</v>
      </c>
      <c r="BH209" s="30">
        <f>AK209*'Base no wds'!AM212</f>
        <v>0</v>
      </c>
      <c r="BI209" s="30">
        <f>AL209*'Base no wds'!AN212</f>
        <v>0</v>
      </c>
      <c r="BJ209" s="30">
        <f>AM209*'Base no wds'!AO212</f>
        <v>0</v>
      </c>
      <c r="BK209" s="30">
        <f>AN209*'Base no wds'!AP212</f>
        <v>0.70266667738359245</v>
      </c>
      <c r="BL209" s="30">
        <f>AO209*'Base no wds'!AQ212</f>
        <v>0</v>
      </c>
      <c r="BM209" s="30">
        <f>AP209*'Base no wds'!AR212</f>
        <v>0</v>
      </c>
      <c r="BN209" s="30">
        <f>AQ209*'Base no wds'!AS212</f>
        <v>0</v>
      </c>
      <c r="BO209" s="30">
        <f>AR209*'Base no wds'!AT212</f>
        <v>0</v>
      </c>
      <c r="BP209" s="8">
        <f t="shared" si="19"/>
        <v>8.7754280190807457</v>
      </c>
      <c r="BQ209" s="32">
        <f t="shared" si="20"/>
        <v>9</v>
      </c>
    </row>
    <row r="210" spans="1:69" x14ac:dyDescent="0.2">
      <c r="A210">
        <f t="shared" si="21"/>
        <v>199</v>
      </c>
      <c r="C210" s="29">
        <f>1-IF(C$10=0.5,0,IF('Base no wds'!Z213=1,'Base with wds'!$H$4,'Base with wds'!$H$5))</f>
        <v>1</v>
      </c>
      <c r="D210" s="29">
        <f>1-IF(D$10=0.5,0,IF('Base no wds'!AA213=1,'Base with wds'!$H$4,'Base with wds'!$H$5))</f>
        <v>0.95</v>
      </c>
      <c r="E210" s="29">
        <f>1-IF(E$10=0.5,0,IF('Base no wds'!AB213=1,'Base with wds'!$H$4,'Base with wds'!$H$5))</f>
        <v>0.95</v>
      </c>
      <c r="F210" s="29">
        <f>1-IF(F$10=0.5,0,IF('Base no wds'!AC213=1,'Base with wds'!$H$4,'Base with wds'!$H$5))</f>
        <v>0.995</v>
      </c>
      <c r="G210" s="29">
        <f>1-IF(G$10=0.5,0,IF('Base no wds'!AD213=1,'Base with wds'!$H$4,'Base with wds'!$H$5))</f>
        <v>0.95</v>
      </c>
      <c r="H210" s="29">
        <f>1-IF(H$10=0.5,0,IF('Base no wds'!AE213=1,'Base with wds'!$H$4,'Base with wds'!$H$5))</f>
        <v>0.95</v>
      </c>
      <c r="I210" s="29">
        <f>1-IF(I$10=0.5,0,IF('Base no wds'!AF213=1,'Base with wds'!$H$4,'Base with wds'!$H$5))</f>
        <v>0.995</v>
      </c>
      <c r="J210" s="29">
        <f>1-IF(J$10=0.5,0,IF('Base no wds'!AG213=1,'Base with wds'!$H$4,'Base with wds'!$H$5))</f>
        <v>0.995</v>
      </c>
      <c r="K210" s="29">
        <f>1-IF(K$10=0.5,0,IF('Base no wds'!AH213=1,'Base with wds'!$H$4,'Base with wds'!$H$5))</f>
        <v>0.995</v>
      </c>
      <c r="L210" s="29">
        <f>1-IF(L$10=0.5,0,IF('Base no wds'!AI213=1,'Base with wds'!$H$4,'Base with wds'!$H$5))</f>
        <v>0.995</v>
      </c>
      <c r="M210" s="29">
        <f>1-IF(M$10=0.5,0,IF('Base no wds'!AJ213=1,'Base with wds'!$H$4,'Base with wds'!$H$5))</f>
        <v>0.995</v>
      </c>
      <c r="N210" s="29">
        <f>1-IF(N$10=0.5,0,IF('Base no wds'!AK213=1,'Base with wds'!$H$4,'Base with wds'!$H$5))</f>
        <v>0.995</v>
      </c>
      <c r="O210" s="29">
        <f>1-IF(O$10=0.5,0,IF('Base no wds'!AL213=1,'Base with wds'!$H$4,'Base with wds'!$H$5))</f>
        <v>0.995</v>
      </c>
      <c r="P210" s="29">
        <f>1-IF(P$10=0.5,0,IF('Base no wds'!AM213=1,'Base with wds'!$H$4,'Base with wds'!$H$5))</f>
        <v>0.995</v>
      </c>
      <c r="Q210" s="29">
        <f>1-IF(Q$10=0.5,0,IF('Base no wds'!AN213=1,'Base with wds'!$H$4,'Base with wds'!$H$5))</f>
        <v>0.995</v>
      </c>
      <c r="R210" s="29">
        <f>1-IF(R$10=0.5,0,IF('Base no wds'!AO213=1,'Base with wds'!$H$4,'Base with wds'!$H$5))</f>
        <v>0.95</v>
      </c>
      <c r="S210" s="29">
        <f>1-IF(S$10=0.5,0,IF('Base no wds'!AP213=1,'Base with wds'!$H$4,'Base with wds'!$H$5))</f>
        <v>0.95</v>
      </c>
      <c r="T210" s="29">
        <f>1-IF(T$10=0.5,0,IF('Base no wds'!AQ213=1,'Base with wds'!$H$4,'Base with wds'!$H$5))</f>
        <v>0.95</v>
      </c>
      <c r="U210" s="29">
        <f>1-IF(U$10=0.5,0,IF('Base no wds'!AR213=1,'Base with wds'!$H$4,'Base with wds'!$H$5))</f>
        <v>0.95</v>
      </c>
      <c r="V210" s="29">
        <f>1-IF(V$10=0.5,0,IF('Base no wds'!AS213=1,'Base with wds'!$H$4,'Base with wds'!$H$5))</f>
        <v>0.95</v>
      </c>
      <c r="X210">
        <f t="shared" si="22"/>
        <v>199</v>
      </c>
      <c r="Y210" s="29">
        <f>PRODUCT($C210:C210)</f>
        <v>1</v>
      </c>
      <c r="Z210" s="29">
        <f>PRODUCT($C210:D210)</f>
        <v>0.95</v>
      </c>
      <c r="AA210" s="29">
        <f>PRODUCT($C210:E210)</f>
        <v>0.90249999999999997</v>
      </c>
      <c r="AB210" s="29">
        <f>PRODUCT($C210:F210)</f>
        <v>0.89798749999999994</v>
      </c>
      <c r="AC210" s="29">
        <f>PRODUCT($C210:G210)</f>
        <v>0.85308812499999986</v>
      </c>
      <c r="AD210" s="29">
        <f>PRODUCT($C210:H210)</f>
        <v>0.81043371874999981</v>
      </c>
      <c r="AE210" s="29">
        <f>PRODUCT($C210:I210)</f>
        <v>0.80638155015624979</v>
      </c>
      <c r="AF210" s="29">
        <f>PRODUCT($C210:J210)</f>
        <v>0.80234964240546858</v>
      </c>
      <c r="AG210" s="29">
        <f>PRODUCT($C210:K210)</f>
        <v>0.79833789419344126</v>
      </c>
      <c r="AH210" s="29">
        <f>PRODUCT($C210:L210)</f>
        <v>0.79434620472247408</v>
      </c>
      <c r="AI210" s="29">
        <f>PRODUCT($C210:M210)</f>
        <v>0.79037447369886171</v>
      </c>
      <c r="AJ210" s="29">
        <f>PRODUCT($C210:N210)</f>
        <v>0.78642260133036745</v>
      </c>
      <c r="AK210" s="29">
        <f>PRODUCT($C210:O210)</f>
        <v>0.78249048832371559</v>
      </c>
      <c r="AL210" s="29">
        <f>PRODUCT($C210:P210)</f>
        <v>0.77857803588209706</v>
      </c>
      <c r="AM210" s="29">
        <f>PRODUCT($C210:Q210)</f>
        <v>0.77468514570268654</v>
      </c>
      <c r="AN210" s="29">
        <f>PRODUCT($C210:R210)</f>
        <v>0.73595088841755218</v>
      </c>
      <c r="AO210" s="29">
        <f>PRODUCT($C210:S210)</f>
        <v>0.6991533439966745</v>
      </c>
      <c r="AP210" s="29">
        <f>PRODUCT($C210:T210)</f>
        <v>0.66419567679684077</v>
      </c>
      <c r="AQ210" s="29">
        <f>PRODUCT($C210:U210)</f>
        <v>0.6309858929569987</v>
      </c>
      <c r="AR210" s="29">
        <f>PRODUCT($C210:V210)</f>
        <v>0.59943659830914875</v>
      </c>
      <c r="AU210">
        <f t="shared" si="18"/>
        <v>199</v>
      </c>
      <c r="AV210" s="30">
        <f>Y210*'Base no wds'!AA213</f>
        <v>0</v>
      </c>
      <c r="AW210" s="30">
        <f>Z210*'Base no wds'!AB213</f>
        <v>0</v>
      </c>
      <c r="AX210" s="30">
        <f>AA210*'Base no wds'!AC213</f>
        <v>0.90249999999999997</v>
      </c>
      <c r="AY210" s="30">
        <f>AB210*'Base no wds'!AD213</f>
        <v>0</v>
      </c>
      <c r="AZ210" s="30">
        <f>AC210*'Base no wds'!AE213</f>
        <v>0</v>
      </c>
      <c r="BA210" s="30">
        <f>AD210*'Base no wds'!AF213</f>
        <v>0.81043371874999981</v>
      </c>
      <c r="BB210" s="30">
        <f>AE210*'Base no wds'!AG213</f>
        <v>0.80638155015624979</v>
      </c>
      <c r="BC210" s="30">
        <f>AF210*'Base no wds'!AH213</f>
        <v>0.80234964240546858</v>
      </c>
      <c r="BD210" s="30">
        <f>AG210*'Base no wds'!AI213</f>
        <v>0.79833789419344126</v>
      </c>
      <c r="BE210" s="30">
        <f>AH210*'Base no wds'!AJ213</f>
        <v>0.79434620472247408</v>
      </c>
      <c r="BF210" s="30">
        <f>AI210*'Base no wds'!AK213</f>
        <v>0.79037447369886171</v>
      </c>
      <c r="BG210" s="30">
        <f>AJ210*'Base no wds'!AL213</f>
        <v>0.78642260133036745</v>
      </c>
      <c r="BH210" s="30">
        <f>AK210*'Base no wds'!AM213</f>
        <v>0.78249048832371559</v>
      </c>
      <c r="BI210" s="30">
        <f>AL210*'Base no wds'!AN213</f>
        <v>0.77857803588209706</v>
      </c>
      <c r="BJ210" s="30">
        <f>AM210*'Base no wds'!AO213</f>
        <v>0</v>
      </c>
      <c r="BK210" s="30">
        <f>AN210*'Base no wds'!AP213</f>
        <v>0</v>
      </c>
      <c r="BL210" s="30">
        <f>AO210*'Base no wds'!AQ213</f>
        <v>0</v>
      </c>
      <c r="BM210" s="30">
        <f>AP210*'Base no wds'!AR213</f>
        <v>0</v>
      </c>
      <c r="BN210" s="30">
        <f>AQ210*'Base no wds'!AS213</f>
        <v>0</v>
      </c>
      <c r="BO210" s="30">
        <f>AR210*'Base no wds'!AT213</f>
        <v>0</v>
      </c>
      <c r="BP210" s="8">
        <f t="shared" si="19"/>
        <v>8.0522146094626752</v>
      </c>
      <c r="BQ210" s="32">
        <f t="shared" si="20"/>
        <v>8</v>
      </c>
    </row>
    <row r="211" spans="1:69" x14ac:dyDescent="0.2">
      <c r="A211">
        <f t="shared" si="21"/>
        <v>200</v>
      </c>
      <c r="C211" s="29">
        <f>1-IF(C$10=0.5,0,IF('Base no wds'!Z214=1,'Base with wds'!$H$4,'Base with wds'!$H$5))</f>
        <v>1</v>
      </c>
      <c r="D211" s="29">
        <f>1-IF(D$10=0.5,0,IF('Base no wds'!AA214=1,'Base with wds'!$H$4,'Base with wds'!$H$5))</f>
        <v>0.995</v>
      </c>
      <c r="E211" s="29">
        <f>1-IF(E$10=0.5,0,IF('Base no wds'!AB214=1,'Base with wds'!$H$4,'Base with wds'!$H$5))</f>
        <v>0.995</v>
      </c>
      <c r="F211" s="29">
        <f>1-IF(F$10=0.5,0,IF('Base no wds'!AC214=1,'Base with wds'!$H$4,'Base with wds'!$H$5))</f>
        <v>0.95</v>
      </c>
      <c r="G211" s="29">
        <f>1-IF(G$10=0.5,0,IF('Base no wds'!AD214=1,'Base with wds'!$H$4,'Base with wds'!$H$5))</f>
        <v>0.995</v>
      </c>
      <c r="H211" s="29">
        <f>1-IF(H$10=0.5,0,IF('Base no wds'!AE214=1,'Base with wds'!$H$4,'Base with wds'!$H$5))</f>
        <v>0.995</v>
      </c>
      <c r="I211" s="29">
        <f>1-IF(I$10=0.5,0,IF('Base no wds'!AF214=1,'Base with wds'!$H$4,'Base with wds'!$H$5))</f>
        <v>0.995</v>
      </c>
      <c r="J211" s="29">
        <f>1-IF(J$10=0.5,0,IF('Base no wds'!AG214=1,'Base with wds'!$H$4,'Base with wds'!$H$5))</f>
        <v>0.95</v>
      </c>
      <c r="K211" s="29">
        <f>1-IF(K$10=0.5,0,IF('Base no wds'!AH214=1,'Base with wds'!$H$4,'Base with wds'!$H$5))</f>
        <v>0.95</v>
      </c>
      <c r="L211" s="29">
        <f>1-IF(L$10=0.5,0,IF('Base no wds'!AI214=1,'Base with wds'!$H$4,'Base with wds'!$H$5))</f>
        <v>0.995</v>
      </c>
      <c r="M211" s="29">
        <f>1-IF(M$10=0.5,0,IF('Base no wds'!AJ214=1,'Base with wds'!$H$4,'Base with wds'!$H$5))</f>
        <v>0.995</v>
      </c>
      <c r="N211" s="29">
        <f>1-IF(N$10=0.5,0,IF('Base no wds'!AK214=1,'Base with wds'!$H$4,'Base with wds'!$H$5))</f>
        <v>0.95</v>
      </c>
      <c r="O211" s="29">
        <f>1-IF(O$10=0.5,0,IF('Base no wds'!AL214=1,'Base with wds'!$H$4,'Base with wds'!$H$5))</f>
        <v>0.95</v>
      </c>
      <c r="P211" s="29">
        <f>1-IF(P$10=0.5,0,IF('Base no wds'!AM214=1,'Base with wds'!$H$4,'Base with wds'!$H$5))</f>
        <v>0.95</v>
      </c>
      <c r="Q211" s="29">
        <f>1-IF(Q$10=0.5,0,IF('Base no wds'!AN214=1,'Base with wds'!$H$4,'Base with wds'!$H$5))</f>
        <v>0.95</v>
      </c>
      <c r="R211" s="29">
        <f>1-IF(R$10=0.5,0,IF('Base no wds'!AO214=1,'Base with wds'!$H$4,'Base with wds'!$H$5))</f>
        <v>0.995</v>
      </c>
      <c r="S211" s="29">
        <f>1-IF(S$10=0.5,0,IF('Base no wds'!AP214=1,'Base with wds'!$H$4,'Base with wds'!$H$5))</f>
        <v>0.995</v>
      </c>
      <c r="T211" s="29">
        <f>1-IF(T$10=0.5,0,IF('Base no wds'!AQ214=1,'Base with wds'!$H$4,'Base with wds'!$H$5))</f>
        <v>0.995</v>
      </c>
      <c r="U211" s="29">
        <f>1-IF(U$10=0.5,0,IF('Base no wds'!AR214=1,'Base with wds'!$H$4,'Base with wds'!$H$5))</f>
        <v>0.95</v>
      </c>
      <c r="V211" s="29">
        <f>1-IF(V$10=0.5,0,IF('Base no wds'!AS214=1,'Base with wds'!$H$4,'Base with wds'!$H$5))</f>
        <v>0.95</v>
      </c>
      <c r="X211">
        <f t="shared" si="22"/>
        <v>200</v>
      </c>
      <c r="Y211" s="29">
        <f>PRODUCT($C211:C211)</f>
        <v>1</v>
      </c>
      <c r="Z211" s="29">
        <f>PRODUCT($C211:D211)</f>
        <v>0.995</v>
      </c>
      <c r="AA211" s="29">
        <f>PRODUCT($C211:E211)</f>
        <v>0.99002500000000004</v>
      </c>
      <c r="AB211" s="29">
        <f>PRODUCT($C211:F211)</f>
        <v>0.94052374999999999</v>
      </c>
      <c r="AC211" s="29">
        <f>PRODUCT($C211:G211)</f>
        <v>0.93582113124999999</v>
      </c>
      <c r="AD211" s="29">
        <f>PRODUCT($C211:H211)</f>
        <v>0.93114202559375003</v>
      </c>
      <c r="AE211" s="29">
        <f>PRODUCT($C211:I211)</f>
        <v>0.92648631546578131</v>
      </c>
      <c r="AF211" s="29">
        <f>PRODUCT($C211:J211)</f>
        <v>0.8801619996924922</v>
      </c>
      <c r="AG211" s="29">
        <f>PRODUCT($C211:K211)</f>
        <v>0.83615389970786758</v>
      </c>
      <c r="AH211" s="29">
        <f>PRODUCT($C211:L211)</f>
        <v>0.83197313020932828</v>
      </c>
      <c r="AI211" s="29">
        <f>PRODUCT($C211:M211)</f>
        <v>0.82781326455828164</v>
      </c>
      <c r="AJ211" s="29">
        <f>PRODUCT($C211:N211)</f>
        <v>0.78642260133036757</v>
      </c>
      <c r="AK211" s="29">
        <f>PRODUCT($C211:O211)</f>
        <v>0.74710147126384918</v>
      </c>
      <c r="AL211" s="29">
        <f>PRODUCT($C211:P211)</f>
        <v>0.70974639770065673</v>
      </c>
      <c r="AM211" s="29">
        <f>PRODUCT($C211:Q211)</f>
        <v>0.67425907781562389</v>
      </c>
      <c r="AN211" s="29">
        <f>PRODUCT($C211:R211)</f>
        <v>0.67088778242654579</v>
      </c>
      <c r="AO211" s="29">
        <f>PRODUCT($C211:S211)</f>
        <v>0.66753334351441307</v>
      </c>
      <c r="AP211" s="29">
        <f>PRODUCT($C211:T211)</f>
        <v>0.66419567679684099</v>
      </c>
      <c r="AQ211" s="29">
        <f>PRODUCT($C211:U211)</f>
        <v>0.63098589295699892</v>
      </c>
      <c r="AR211" s="29">
        <f>PRODUCT($C211:V211)</f>
        <v>0.59943659830914897</v>
      </c>
      <c r="AU211">
        <f t="shared" si="18"/>
        <v>200</v>
      </c>
      <c r="AV211" s="30">
        <f>Y211*'Base no wds'!AA214</f>
        <v>1</v>
      </c>
      <c r="AW211" s="30">
        <f>Z211*'Base no wds'!AB214</f>
        <v>0.995</v>
      </c>
      <c r="AX211" s="30">
        <f>AA211*'Base no wds'!AC214</f>
        <v>0</v>
      </c>
      <c r="AY211" s="30">
        <f>AB211*'Base no wds'!AD214</f>
        <v>0.94052374999999999</v>
      </c>
      <c r="AZ211" s="30">
        <f>AC211*'Base no wds'!AE214</f>
        <v>0.93582113124999999</v>
      </c>
      <c r="BA211" s="30">
        <f>AD211*'Base no wds'!AF214</f>
        <v>0.93114202559375003</v>
      </c>
      <c r="BB211" s="30">
        <f>AE211*'Base no wds'!AG214</f>
        <v>0</v>
      </c>
      <c r="BC211" s="30">
        <f>AF211*'Base no wds'!AH214</f>
        <v>0</v>
      </c>
      <c r="BD211" s="30">
        <f>AG211*'Base no wds'!AI214</f>
        <v>0.83615389970786758</v>
      </c>
      <c r="BE211" s="30">
        <f>AH211*'Base no wds'!AJ214</f>
        <v>0.83197313020932828</v>
      </c>
      <c r="BF211" s="30">
        <f>AI211*'Base no wds'!AK214</f>
        <v>0</v>
      </c>
      <c r="BG211" s="30">
        <f>AJ211*'Base no wds'!AL214</f>
        <v>0</v>
      </c>
      <c r="BH211" s="30">
        <f>AK211*'Base no wds'!AM214</f>
        <v>0</v>
      </c>
      <c r="BI211" s="30">
        <f>AL211*'Base no wds'!AN214</f>
        <v>0</v>
      </c>
      <c r="BJ211" s="30">
        <f>AM211*'Base no wds'!AO214</f>
        <v>0.67425907781562389</v>
      </c>
      <c r="BK211" s="30">
        <f>AN211*'Base no wds'!AP214</f>
        <v>0.67088778242654579</v>
      </c>
      <c r="BL211" s="30">
        <f>AO211*'Base no wds'!AQ214</f>
        <v>0.66753334351441307</v>
      </c>
      <c r="BM211" s="30">
        <f>AP211*'Base no wds'!AR214</f>
        <v>0</v>
      </c>
      <c r="BN211" s="30">
        <f>AQ211*'Base no wds'!AS214</f>
        <v>0</v>
      </c>
      <c r="BO211" s="30">
        <f>AR211*'Base no wds'!AT214</f>
        <v>0</v>
      </c>
      <c r="BP211" s="8">
        <f t="shared" si="19"/>
        <v>8.4832941405175291</v>
      </c>
      <c r="BQ211" s="32">
        <f t="shared" si="20"/>
        <v>8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14"/>
  <sheetViews>
    <sheetView workbookViewId="0">
      <selection activeCell="O9" sqref="O9"/>
    </sheetView>
  </sheetViews>
  <sheetFormatPr defaultRowHeight="12.75" x14ac:dyDescent="0.2"/>
  <cols>
    <col min="1" max="1" width="11.140625" customWidth="1"/>
    <col min="2" max="6" width="4.5703125" customWidth="1"/>
    <col min="7" max="7" width="5.140625" customWidth="1"/>
    <col min="8" max="14" width="4.5703125" customWidth="1"/>
    <col min="15" max="15" width="5.5703125" customWidth="1"/>
    <col min="16" max="22" width="4.5703125" customWidth="1"/>
    <col min="23" max="23" width="5.42578125" customWidth="1"/>
    <col min="24" max="24" width="6.42578125" customWidth="1"/>
    <col min="25" max="25" width="11.7109375" customWidth="1"/>
    <col min="26" max="26" width="5.28515625" customWidth="1"/>
    <col min="27" max="47" width="4.5703125" customWidth="1"/>
  </cols>
  <sheetData>
    <row r="1" spans="1:49" ht="15.75" x14ac:dyDescent="0.25">
      <c r="A1" s="2" t="s">
        <v>49</v>
      </c>
      <c r="B1" s="2"/>
    </row>
    <row r="2" spans="1:49" ht="15.75" x14ac:dyDescent="0.25">
      <c r="A2" s="2"/>
      <c r="B2" s="2"/>
    </row>
    <row r="3" spans="1:49" x14ac:dyDescent="0.2">
      <c r="M3" s="1" t="s">
        <v>34</v>
      </c>
      <c r="Y3" s="1" t="s">
        <v>33</v>
      </c>
      <c r="Z3" s="1"/>
    </row>
    <row r="4" spans="1:49" ht="12.75" customHeight="1" x14ac:dyDescent="0.2">
      <c r="C4" s="1"/>
      <c r="D4" s="1"/>
      <c r="G4" s="25"/>
    </row>
    <row r="5" spans="1:49" x14ac:dyDescent="0.2">
      <c r="C5" s="1" t="s">
        <v>27</v>
      </c>
      <c r="F5" s="14"/>
      <c r="H5" s="33">
        <v>0.5</v>
      </c>
      <c r="M5" s="14" t="s">
        <v>2</v>
      </c>
      <c r="O5" s="27">
        <f>H5*COUNT(C13:V13)</f>
        <v>10</v>
      </c>
      <c r="P5" s="1"/>
      <c r="Q5" s="1"/>
      <c r="Y5" s="14" t="s">
        <v>26</v>
      </c>
      <c r="Z5" s="4">
        <f>MAX(AU$15:AU$214)</f>
        <v>10</v>
      </c>
      <c r="AA5" s="34" t="str">
        <f>IF(Z5=H6,"OK","Error")</f>
        <v>OK</v>
      </c>
      <c r="AC5" s="1"/>
      <c r="AD5" s="1"/>
    </row>
    <row r="6" spans="1:49" x14ac:dyDescent="0.2">
      <c r="C6" s="1" t="s">
        <v>32</v>
      </c>
      <c r="F6" s="14"/>
      <c r="H6" s="22">
        <f>'Base no wds'!H6</f>
        <v>10</v>
      </c>
      <c r="M6" t="s">
        <v>3</v>
      </c>
      <c r="O6" s="27">
        <f>AVERAGE(W15:W214)</f>
        <v>9.9749999999999996</v>
      </c>
      <c r="P6" s="1"/>
      <c r="Q6" s="1"/>
      <c r="Y6" t="s">
        <v>25</v>
      </c>
      <c r="Z6" s="27">
        <f>AVERAGE(AU$15:AU$214)</f>
        <v>9.0449999999999999</v>
      </c>
      <c r="AA6" s="34" t="str">
        <f>IF(Z6&lt;O6,"OK","Error")</f>
        <v>OK</v>
      </c>
      <c r="AB6" s="27"/>
      <c r="AC6" s="1"/>
      <c r="AD6" s="1"/>
    </row>
    <row r="7" spans="1:49" x14ac:dyDescent="0.2">
      <c r="C7" s="1"/>
      <c r="D7" s="15"/>
      <c r="M7" s="14"/>
      <c r="O7" s="34" t="str">
        <f>IF(ABS(O5-O6)&lt;O9,"OK","Error")</f>
        <v>OK</v>
      </c>
      <c r="P7" s="4"/>
      <c r="Q7" s="4"/>
      <c r="R7" s="6"/>
      <c r="Y7" s="14"/>
      <c r="Z7" s="14"/>
      <c r="AC7" s="4"/>
      <c r="AD7" s="4"/>
    </row>
    <row r="8" spans="1:49" x14ac:dyDescent="0.2">
      <c r="C8" s="1"/>
      <c r="D8" s="15"/>
      <c r="N8" s="9"/>
      <c r="O8" s="27"/>
      <c r="P8" s="26"/>
      <c r="Q8" s="12"/>
      <c r="R8" s="6"/>
      <c r="AA8" s="9"/>
      <c r="AB8" s="27"/>
      <c r="AC8" s="26"/>
      <c r="AD8" s="12"/>
    </row>
    <row r="9" spans="1:49" x14ac:dyDescent="0.2">
      <c r="C9" s="1"/>
      <c r="D9" s="15"/>
      <c r="M9" s="14" t="s">
        <v>20</v>
      </c>
      <c r="O9" s="39">
        <f>'Base no wds'!O9</f>
        <v>0.2</v>
      </c>
      <c r="P9" s="13"/>
      <c r="Q9" s="12"/>
    </row>
    <row r="10" spans="1:49" x14ac:dyDescent="0.2">
      <c r="A10" s="1" t="s">
        <v>55</v>
      </c>
      <c r="D10" s="9"/>
      <c r="P10" s="10"/>
      <c r="Q10" s="6"/>
      <c r="Y10" s="1" t="s">
        <v>56</v>
      </c>
    </row>
    <row r="11" spans="1:49" x14ac:dyDescent="0.2">
      <c r="C11" s="1" t="s">
        <v>28</v>
      </c>
      <c r="D11" s="9"/>
      <c r="AA11" s="1" t="s">
        <v>31</v>
      </c>
      <c r="AB11" s="9"/>
    </row>
    <row r="12" spans="1:49" x14ac:dyDescent="0.2">
      <c r="C12" s="1"/>
      <c r="D12" s="9"/>
      <c r="AA12" s="1"/>
      <c r="AB12" s="9"/>
    </row>
    <row r="13" spans="1:49" x14ac:dyDescent="0.2">
      <c r="A13" t="s">
        <v>29</v>
      </c>
      <c r="C13">
        <v>0.5</v>
      </c>
      <c r="D13">
        <f>C13+0.5</f>
        <v>1</v>
      </c>
      <c r="E13">
        <f t="shared" ref="E13:V13" si="0">D13+0.5</f>
        <v>1.5</v>
      </c>
      <c r="F13">
        <f t="shared" si="0"/>
        <v>2</v>
      </c>
      <c r="G13">
        <f t="shared" si="0"/>
        <v>2.5</v>
      </c>
      <c r="H13">
        <f t="shared" si="0"/>
        <v>3</v>
      </c>
      <c r="I13">
        <f t="shared" si="0"/>
        <v>3.5</v>
      </c>
      <c r="J13">
        <f t="shared" si="0"/>
        <v>4</v>
      </c>
      <c r="K13">
        <f t="shared" si="0"/>
        <v>4.5</v>
      </c>
      <c r="L13">
        <f t="shared" si="0"/>
        <v>5</v>
      </c>
      <c r="M13">
        <f t="shared" si="0"/>
        <v>5.5</v>
      </c>
      <c r="N13">
        <f t="shared" si="0"/>
        <v>6</v>
      </c>
      <c r="O13">
        <f t="shared" si="0"/>
        <v>6.5</v>
      </c>
      <c r="P13">
        <f t="shared" si="0"/>
        <v>7</v>
      </c>
      <c r="Q13">
        <f t="shared" si="0"/>
        <v>7.5</v>
      </c>
      <c r="R13">
        <f t="shared" si="0"/>
        <v>8</v>
      </c>
      <c r="S13">
        <f t="shared" si="0"/>
        <v>8.5</v>
      </c>
      <c r="T13">
        <f t="shared" si="0"/>
        <v>9</v>
      </c>
      <c r="U13">
        <f t="shared" si="0"/>
        <v>9.5</v>
      </c>
      <c r="V13">
        <f t="shared" si="0"/>
        <v>10</v>
      </c>
      <c r="W13" t="s">
        <v>19</v>
      </c>
      <c r="Y13" t="s">
        <v>29</v>
      </c>
      <c r="AA13">
        <v>0.5</v>
      </c>
      <c r="AB13">
        <f>AA13+0.5</f>
        <v>1</v>
      </c>
      <c r="AC13">
        <f t="shared" ref="AC13:AT13" si="1">AB13+0.5</f>
        <v>1.5</v>
      </c>
      <c r="AD13">
        <f t="shared" si="1"/>
        <v>2</v>
      </c>
      <c r="AE13">
        <f t="shared" si="1"/>
        <v>2.5</v>
      </c>
      <c r="AF13">
        <f t="shared" si="1"/>
        <v>3</v>
      </c>
      <c r="AG13">
        <f t="shared" si="1"/>
        <v>3.5</v>
      </c>
      <c r="AH13">
        <f t="shared" si="1"/>
        <v>4</v>
      </c>
      <c r="AI13">
        <f t="shared" si="1"/>
        <v>4.5</v>
      </c>
      <c r="AJ13">
        <f t="shared" si="1"/>
        <v>5</v>
      </c>
      <c r="AK13">
        <f t="shared" si="1"/>
        <v>5.5</v>
      </c>
      <c r="AL13">
        <f t="shared" si="1"/>
        <v>6</v>
      </c>
      <c r="AM13">
        <f t="shared" si="1"/>
        <v>6.5</v>
      </c>
      <c r="AN13">
        <f t="shared" si="1"/>
        <v>7</v>
      </c>
      <c r="AO13">
        <f t="shared" si="1"/>
        <v>7.5</v>
      </c>
      <c r="AP13">
        <f t="shared" si="1"/>
        <v>8</v>
      </c>
      <c r="AQ13">
        <f t="shared" si="1"/>
        <v>8.5</v>
      </c>
      <c r="AR13">
        <f t="shared" si="1"/>
        <v>9</v>
      </c>
      <c r="AS13">
        <f t="shared" si="1"/>
        <v>9.5</v>
      </c>
      <c r="AT13">
        <f t="shared" si="1"/>
        <v>10</v>
      </c>
      <c r="AU13" t="s">
        <v>19</v>
      </c>
      <c r="AW13" s="14"/>
    </row>
    <row r="14" spans="1:49" x14ac:dyDescent="0.2">
      <c r="A14" t="s">
        <v>30</v>
      </c>
      <c r="Y14" t="s">
        <v>30</v>
      </c>
    </row>
    <row r="15" spans="1:49" x14ac:dyDescent="0.2">
      <c r="A15">
        <v>1</v>
      </c>
      <c r="C15" s="31">
        <f>IF(Data!B3&lt;='Alt no wds'!$H$5,1,0)</f>
        <v>0</v>
      </c>
      <c r="D15" s="31">
        <f>IF(Data!C3&lt;='Alt no wds'!$H$5,1,0)</f>
        <v>0</v>
      </c>
      <c r="E15" s="31">
        <f>IF(Data!D3&lt;='Alt no wds'!$H$5,1,0)</f>
        <v>1</v>
      </c>
      <c r="F15" s="31">
        <f>IF(Data!E3&lt;='Alt no wds'!$H$5,1,0)</f>
        <v>0</v>
      </c>
      <c r="G15" s="31">
        <f>IF(Data!F3&lt;='Alt no wds'!$H$5,1,0)</f>
        <v>1</v>
      </c>
      <c r="H15" s="31">
        <f>IF(Data!G3&lt;='Alt no wds'!$H$5,1,0)</f>
        <v>1</v>
      </c>
      <c r="I15" s="31">
        <f>IF(Data!H3&lt;='Alt no wds'!$H$5,1,0)</f>
        <v>0</v>
      </c>
      <c r="J15" s="31">
        <f>IF(Data!I3&lt;='Alt no wds'!$H$5,1,0)</f>
        <v>0</v>
      </c>
      <c r="K15" s="31">
        <f>IF(Data!J3&lt;='Alt no wds'!$H$5,1,0)</f>
        <v>0</v>
      </c>
      <c r="L15" s="31">
        <f>IF(Data!K3&lt;='Alt no wds'!$H$5,1,0)</f>
        <v>0</v>
      </c>
      <c r="M15" s="31">
        <f>IF(Data!L3&lt;='Alt no wds'!$H$5,1,0)</f>
        <v>1</v>
      </c>
      <c r="N15" s="31">
        <f>IF(Data!M3&lt;='Alt no wds'!$H$5,1,0)</f>
        <v>1</v>
      </c>
      <c r="O15" s="31">
        <f>IF(Data!N3&lt;='Alt no wds'!$H$5,1,0)</f>
        <v>0</v>
      </c>
      <c r="P15" s="31">
        <f>IF(Data!O3&lt;='Alt no wds'!$H$5,1,0)</f>
        <v>0</v>
      </c>
      <c r="Q15" s="31">
        <f>IF(Data!P3&lt;='Alt no wds'!$H$5,1,0)</f>
        <v>0</v>
      </c>
      <c r="R15" s="31">
        <f>IF(Data!Q3&lt;='Alt no wds'!$H$5,1,0)</f>
        <v>1</v>
      </c>
      <c r="S15" s="31">
        <f>IF(Data!R3&lt;='Alt no wds'!$H$5,1,0)</f>
        <v>0</v>
      </c>
      <c r="T15" s="31">
        <f>IF(Data!S3&lt;='Alt no wds'!$H$5,1,0)</f>
        <v>1</v>
      </c>
      <c r="U15" s="31">
        <f>IF(Data!T3&lt;='Alt no wds'!$H$5,1,0)</f>
        <v>0</v>
      </c>
      <c r="V15" s="31">
        <f>IF(Data!U3&lt;='Alt no wds'!$H$5,1,0)</f>
        <v>1</v>
      </c>
      <c r="W15" s="32">
        <f>SUM(C15:V15)</f>
        <v>8</v>
      </c>
      <c r="Y15">
        <v>1</v>
      </c>
      <c r="AA15" s="31">
        <f>IF(SUM($B15:B15)&lt;$H$6,C15,0)</f>
        <v>0</v>
      </c>
      <c r="AB15" s="31">
        <f>IF(SUM($B15:C15)&lt;$H$6,D15,0)</f>
        <v>0</v>
      </c>
      <c r="AC15" s="31">
        <f>IF(SUM($B15:D15)&lt;$H$6,E15,0)</f>
        <v>1</v>
      </c>
      <c r="AD15" s="31">
        <f>IF(SUM($B15:E15)&lt;$H$6,F15,0)</f>
        <v>0</v>
      </c>
      <c r="AE15" s="31">
        <f>IF(SUM($B15:F15)&lt;$H$6,G15,0)</f>
        <v>1</v>
      </c>
      <c r="AF15" s="31">
        <f>IF(SUM($B15:G15)&lt;$H$6,H15,0)</f>
        <v>1</v>
      </c>
      <c r="AG15" s="31">
        <f>IF(SUM($B15:H15)&lt;$H$6,I15,0)</f>
        <v>0</v>
      </c>
      <c r="AH15" s="31">
        <f>IF(SUM($B15:I15)&lt;$H$6,J15,0)</f>
        <v>0</v>
      </c>
      <c r="AI15" s="31">
        <f>IF(SUM($B15:J15)&lt;$H$6,K15,0)</f>
        <v>0</v>
      </c>
      <c r="AJ15" s="31">
        <f>IF(SUM($B15:K15)&lt;$H$6,L15,0)</f>
        <v>0</v>
      </c>
      <c r="AK15" s="31">
        <f>IF(SUM($B15:L15)&lt;$H$6,M15,0)</f>
        <v>1</v>
      </c>
      <c r="AL15" s="31">
        <f>IF(SUM($B15:M15)&lt;$H$6,N15,0)</f>
        <v>1</v>
      </c>
      <c r="AM15" s="31">
        <f>IF(SUM($B15:N15)&lt;$H$6,O15,0)</f>
        <v>0</v>
      </c>
      <c r="AN15" s="31">
        <f>IF(SUM($B15:O15)&lt;$H$6,P15,0)</f>
        <v>0</v>
      </c>
      <c r="AO15" s="31">
        <f>IF(SUM($B15:P15)&lt;$H$6,Q15,0)</f>
        <v>0</v>
      </c>
      <c r="AP15" s="31">
        <f>IF(SUM($B15:Q15)&lt;$H$6,R15,0)</f>
        <v>1</v>
      </c>
      <c r="AQ15" s="31">
        <f>IF(SUM($B15:R15)&lt;$H$6,S15,0)</f>
        <v>0</v>
      </c>
      <c r="AR15" s="31">
        <f>IF(SUM($B15:S15)&lt;$H$6,T15,0)</f>
        <v>1</v>
      </c>
      <c r="AS15" s="31">
        <f>IF(SUM($B15:T15)&lt;$H$6,U15,0)</f>
        <v>0</v>
      </c>
      <c r="AT15" s="31">
        <f>IF(SUM($B15:U15)&lt;$H$6,V15,0)</f>
        <v>1</v>
      </c>
      <c r="AU15" s="32">
        <f>SUM(AA15:AT15)</f>
        <v>8</v>
      </c>
    </row>
    <row r="16" spans="1:49" x14ac:dyDescent="0.2">
      <c r="A16">
        <f>A15+1</f>
        <v>2</v>
      </c>
      <c r="C16" s="31">
        <f>IF(Data!B4&lt;='Alt no wds'!$H$5,1,0)</f>
        <v>0</v>
      </c>
      <c r="D16" s="31">
        <f>IF(Data!C4&lt;='Alt no wds'!$H$5,1,0)</f>
        <v>1</v>
      </c>
      <c r="E16" s="31">
        <f>IF(Data!D4&lt;='Alt no wds'!$H$5,1,0)</f>
        <v>0</v>
      </c>
      <c r="F16" s="31">
        <f>IF(Data!E4&lt;='Alt no wds'!$H$5,1,0)</f>
        <v>1</v>
      </c>
      <c r="G16" s="31">
        <f>IF(Data!F4&lt;='Alt no wds'!$H$5,1,0)</f>
        <v>1</v>
      </c>
      <c r="H16" s="31">
        <f>IF(Data!G4&lt;='Alt no wds'!$H$5,1,0)</f>
        <v>0</v>
      </c>
      <c r="I16" s="31">
        <f>IF(Data!H4&lt;='Alt no wds'!$H$5,1,0)</f>
        <v>0</v>
      </c>
      <c r="J16" s="31">
        <f>IF(Data!I4&lt;='Alt no wds'!$H$5,1,0)</f>
        <v>1</v>
      </c>
      <c r="K16" s="31">
        <f>IF(Data!J4&lt;='Alt no wds'!$H$5,1,0)</f>
        <v>0</v>
      </c>
      <c r="L16" s="31">
        <f>IF(Data!K4&lt;='Alt no wds'!$H$5,1,0)</f>
        <v>1</v>
      </c>
      <c r="M16" s="31">
        <f>IF(Data!L4&lt;='Alt no wds'!$H$5,1,0)</f>
        <v>1</v>
      </c>
      <c r="N16" s="31">
        <f>IF(Data!M4&lt;='Alt no wds'!$H$5,1,0)</f>
        <v>0</v>
      </c>
      <c r="O16" s="31">
        <f>IF(Data!N4&lt;='Alt no wds'!$H$5,1,0)</f>
        <v>1</v>
      </c>
      <c r="P16" s="31">
        <f>IF(Data!O4&lt;='Alt no wds'!$H$5,1,0)</f>
        <v>1</v>
      </c>
      <c r="Q16" s="31">
        <f>IF(Data!P4&lt;='Alt no wds'!$H$5,1,0)</f>
        <v>1</v>
      </c>
      <c r="R16" s="31">
        <f>IF(Data!Q4&lt;='Alt no wds'!$H$5,1,0)</f>
        <v>1</v>
      </c>
      <c r="S16" s="31">
        <f>IF(Data!R4&lt;='Alt no wds'!$H$5,1,0)</f>
        <v>0</v>
      </c>
      <c r="T16" s="31">
        <f>IF(Data!S4&lt;='Alt no wds'!$H$5,1,0)</f>
        <v>0</v>
      </c>
      <c r="U16" s="31">
        <f>IF(Data!T4&lt;='Alt no wds'!$H$5,1,0)</f>
        <v>1</v>
      </c>
      <c r="V16" s="31">
        <f>IF(Data!U4&lt;='Alt no wds'!$H$5,1,0)</f>
        <v>0</v>
      </c>
      <c r="W16" s="32">
        <f t="shared" ref="W16:W79" si="2">SUM(C16:V16)</f>
        <v>11</v>
      </c>
      <c r="Y16">
        <f>Y15+1</f>
        <v>2</v>
      </c>
      <c r="AA16" s="31">
        <f>IF(SUM($B16:B16)&lt;$H$6,C16,0)</f>
        <v>0</v>
      </c>
      <c r="AB16" s="31">
        <f>IF(SUM($B16:C16)&lt;$H$6,D16,0)</f>
        <v>1</v>
      </c>
      <c r="AC16" s="31">
        <f>IF(SUM($B16:D16)&lt;$H$6,E16,0)</f>
        <v>0</v>
      </c>
      <c r="AD16" s="31">
        <f>IF(SUM($B16:E16)&lt;$H$6,F16,0)</f>
        <v>1</v>
      </c>
      <c r="AE16" s="31">
        <f>IF(SUM($B16:F16)&lt;$H$6,G16,0)</f>
        <v>1</v>
      </c>
      <c r="AF16" s="31">
        <f>IF(SUM($B16:G16)&lt;$H$6,H16,0)</f>
        <v>0</v>
      </c>
      <c r="AG16" s="31">
        <f>IF(SUM($B16:H16)&lt;$H$6,I16,0)</f>
        <v>0</v>
      </c>
      <c r="AH16" s="31">
        <f>IF(SUM($B16:I16)&lt;$H$6,J16,0)</f>
        <v>1</v>
      </c>
      <c r="AI16" s="31">
        <f>IF(SUM($B16:J16)&lt;$H$6,K16,0)</f>
        <v>0</v>
      </c>
      <c r="AJ16" s="31">
        <f>IF(SUM($B16:K16)&lt;$H$6,L16,0)</f>
        <v>1</v>
      </c>
      <c r="AK16" s="31">
        <f>IF(SUM($B16:L16)&lt;$H$6,M16,0)</f>
        <v>1</v>
      </c>
      <c r="AL16" s="31">
        <f>IF(SUM($B16:M16)&lt;$H$6,N16,0)</f>
        <v>0</v>
      </c>
      <c r="AM16" s="31">
        <f>IF(SUM($B16:N16)&lt;$H$6,O16,0)</f>
        <v>1</v>
      </c>
      <c r="AN16" s="31">
        <f>IF(SUM($B16:O16)&lt;$H$6,P16,0)</f>
        <v>1</v>
      </c>
      <c r="AO16" s="31">
        <f>IF(SUM($B16:P16)&lt;$H$6,Q16,0)</f>
        <v>1</v>
      </c>
      <c r="AP16" s="31">
        <f>IF(SUM($B16:Q16)&lt;$H$6,R16,0)</f>
        <v>1</v>
      </c>
      <c r="AQ16" s="31">
        <f>IF(SUM($B16:R16)&lt;$H$6,S16,0)</f>
        <v>0</v>
      </c>
      <c r="AR16" s="31">
        <f>IF(SUM($B16:S16)&lt;$H$6,T16,0)</f>
        <v>0</v>
      </c>
      <c r="AS16" s="31">
        <f>IF(SUM($B16:T16)&lt;$H$6,U16,0)</f>
        <v>0</v>
      </c>
      <c r="AT16" s="31">
        <f>IF(SUM($B16:U16)&lt;$H$6,V16,0)</f>
        <v>0</v>
      </c>
      <c r="AU16" s="32">
        <f t="shared" ref="AU16:AU79" si="3">SUM(AA16:AT16)</f>
        <v>10</v>
      </c>
    </row>
    <row r="17" spans="1:47" x14ac:dyDescent="0.2">
      <c r="A17">
        <f t="shared" ref="A17:A80" si="4">A16+1</f>
        <v>3</v>
      </c>
      <c r="C17" s="31">
        <f>IF(Data!B5&lt;='Alt no wds'!$H$5,1,0)</f>
        <v>0</v>
      </c>
      <c r="D17" s="31">
        <f>IF(Data!C5&lt;='Alt no wds'!$H$5,1,0)</f>
        <v>0</v>
      </c>
      <c r="E17" s="31">
        <f>IF(Data!D5&lt;='Alt no wds'!$H$5,1,0)</f>
        <v>0</v>
      </c>
      <c r="F17" s="31">
        <f>IF(Data!E5&lt;='Alt no wds'!$H$5,1,0)</f>
        <v>1</v>
      </c>
      <c r="G17" s="31">
        <f>IF(Data!F5&lt;='Alt no wds'!$H$5,1,0)</f>
        <v>0</v>
      </c>
      <c r="H17" s="31">
        <f>IF(Data!G5&lt;='Alt no wds'!$H$5,1,0)</f>
        <v>1</v>
      </c>
      <c r="I17" s="31">
        <f>IF(Data!H5&lt;='Alt no wds'!$H$5,1,0)</f>
        <v>1</v>
      </c>
      <c r="J17" s="31">
        <f>IF(Data!I5&lt;='Alt no wds'!$H$5,1,0)</f>
        <v>0</v>
      </c>
      <c r="K17" s="31">
        <f>IF(Data!J5&lt;='Alt no wds'!$H$5,1,0)</f>
        <v>1</v>
      </c>
      <c r="L17" s="31">
        <f>IF(Data!K5&lt;='Alt no wds'!$H$5,1,0)</f>
        <v>0</v>
      </c>
      <c r="M17" s="31">
        <f>IF(Data!L5&lt;='Alt no wds'!$H$5,1,0)</f>
        <v>0</v>
      </c>
      <c r="N17" s="31">
        <f>IF(Data!M5&lt;='Alt no wds'!$H$5,1,0)</f>
        <v>1</v>
      </c>
      <c r="O17" s="31">
        <f>IF(Data!N5&lt;='Alt no wds'!$H$5,1,0)</f>
        <v>1</v>
      </c>
      <c r="P17" s="31">
        <f>IF(Data!O5&lt;='Alt no wds'!$H$5,1,0)</f>
        <v>1</v>
      </c>
      <c r="Q17" s="31">
        <f>IF(Data!P5&lt;='Alt no wds'!$H$5,1,0)</f>
        <v>1</v>
      </c>
      <c r="R17" s="31">
        <f>IF(Data!Q5&lt;='Alt no wds'!$H$5,1,0)</f>
        <v>1</v>
      </c>
      <c r="S17" s="31">
        <f>IF(Data!R5&lt;='Alt no wds'!$H$5,1,0)</f>
        <v>0</v>
      </c>
      <c r="T17" s="31">
        <f>IF(Data!S5&lt;='Alt no wds'!$H$5,1,0)</f>
        <v>1</v>
      </c>
      <c r="U17" s="31">
        <f>IF(Data!T5&lt;='Alt no wds'!$H$5,1,0)</f>
        <v>0</v>
      </c>
      <c r="V17" s="31">
        <f>IF(Data!U5&lt;='Alt no wds'!$H$5,1,0)</f>
        <v>1</v>
      </c>
      <c r="W17" s="32">
        <f t="shared" si="2"/>
        <v>11</v>
      </c>
      <c r="Y17">
        <f t="shared" ref="Y17:Y80" si="5">Y16+1</f>
        <v>3</v>
      </c>
      <c r="AA17" s="31">
        <f>IF(SUM($B17:B17)&lt;$H$6,C17,0)</f>
        <v>0</v>
      </c>
      <c r="AB17" s="31">
        <f>IF(SUM($B17:C17)&lt;$H$6,D17,0)</f>
        <v>0</v>
      </c>
      <c r="AC17" s="31">
        <f>IF(SUM($B17:D17)&lt;$H$6,E17,0)</f>
        <v>0</v>
      </c>
      <c r="AD17" s="31">
        <f>IF(SUM($B17:E17)&lt;$H$6,F17,0)</f>
        <v>1</v>
      </c>
      <c r="AE17" s="31">
        <f>IF(SUM($B17:F17)&lt;$H$6,G17,0)</f>
        <v>0</v>
      </c>
      <c r="AF17" s="31">
        <f>IF(SUM($B17:G17)&lt;$H$6,H17,0)</f>
        <v>1</v>
      </c>
      <c r="AG17" s="31">
        <f>IF(SUM($B17:H17)&lt;$H$6,I17,0)</f>
        <v>1</v>
      </c>
      <c r="AH17" s="31">
        <f>IF(SUM($B17:I17)&lt;$H$6,J17,0)</f>
        <v>0</v>
      </c>
      <c r="AI17" s="31">
        <f>IF(SUM($B17:J17)&lt;$H$6,K17,0)</f>
        <v>1</v>
      </c>
      <c r="AJ17" s="31">
        <f>IF(SUM($B17:K17)&lt;$H$6,L17,0)</f>
        <v>0</v>
      </c>
      <c r="AK17" s="31">
        <f>IF(SUM($B17:L17)&lt;$H$6,M17,0)</f>
        <v>0</v>
      </c>
      <c r="AL17" s="31">
        <f>IF(SUM($B17:M17)&lt;$H$6,N17,0)</f>
        <v>1</v>
      </c>
      <c r="AM17" s="31">
        <f>IF(SUM($B17:N17)&lt;$H$6,O17,0)</f>
        <v>1</v>
      </c>
      <c r="AN17" s="31">
        <f>IF(SUM($B17:O17)&lt;$H$6,P17,0)</f>
        <v>1</v>
      </c>
      <c r="AO17" s="31">
        <f>IF(SUM($B17:P17)&lt;$H$6,Q17,0)</f>
        <v>1</v>
      </c>
      <c r="AP17" s="31">
        <f>IF(SUM($B17:Q17)&lt;$H$6,R17,0)</f>
        <v>1</v>
      </c>
      <c r="AQ17" s="31">
        <f>IF(SUM($B17:R17)&lt;$H$6,S17,0)</f>
        <v>0</v>
      </c>
      <c r="AR17" s="31">
        <f>IF(SUM($B17:S17)&lt;$H$6,T17,0)</f>
        <v>1</v>
      </c>
      <c r="AS17" s="31">
        <f>IF(SUM($B17:T17)&lt;$H$6,U17,0)</f>
        <v>0</v>
      </c>
      <c r="AT17" s="31">
        <f>IF(SUM($B17:U17)&lt;$H$6,V17,0)</f>
        <v>0</v>
      </c>
      <c r="AU17" s="32">
        <f t="shared" si="3"/>
        <v>10</v>
      </c>
    </row>
    <row r="18" spans="1:47" x14ac:dyDescent="0.2">
      <c r="A18">
        <f t="shared" si="4"/>
        <v>4</v>
      </c>
      <c r="C18" s="31">
        <f>IF(Data!B6&lt;='Alt no wds'!$H$5,1,0)</f>
        <v>1</v>
      </c>
      <c r="D18" s="31">
        <f>IF(Data!C6&lt;='Alt no wds'!$H$5,1,0)</f>
        <v>0</v>
      </c>
      <c r="E18" s="31">
        <f>IF(Data!D6&lt;='Alt no wds'!$H$5,1,0)</f>
        <v>0</v>
      </c>
      <c r="F18" s="31">
        <f>IF(Data!E6&lt;='Alt no wds'!$H$5,1,0)</f>
        <v>0</v>
      </c>
      <c r="G18" s="31">
        <f>IF(Data!F6&lt;='Alt no wds'!$H$5,1,0)</f>
        <v>1</v>
      </c>
      <c r="H18" s="31">
        <f>IF(Data!G6&lt;='Alt no wds'!$H$5,1,0)</f>
        <v>1</v>
      </c>
      <c r="I18" s="31">
        <f>IF(Data!H6&lt;='Alt no wds'!$H$5,1,0)</f>
        <v>0</v>
      </c>
      <c r="J18" s="31">
        <f>IF(Data!I6&lt;='Alt no wds'!$H$5,1,0)</f>
        <v>1</v>
      </c>
      <c r="K18" s="31">
        <f>IF(Data!J6&lt;='Alt no wds'!$H$5,1,0)</f>
        <v>0</v>
      </c>
      <c r="L18" s="31">
        <f>IF(Data!K6&lt;='Alt no wds'!$H$5,1,0)</f>
        <v>0</v>
      </c>
      <c r="M18" s="31">
        <f>IF(Data!L6&lt;='Alt no wds'!$H$5,1,0)</f>
        <v>1</v>
      </c>
      <c r="N18" s="31">
        <f>IF(Data!M6&lt;='Alt no wds'!$H$5,1,0)</f>
        <v>0</v>
      </c>
      <c r="O18" s="31">
        <f>IF(Data!N6&lt;='Alt no wds'!$H$5,1,0)</f>
        <v>0</v>
      </c>
      <c r="P18" s="31">
        <f>IF(Data!O6&lt;='Alt no wds'!$H$5,1,0)</f>
        <v>1</v>
      </c>
      <c r="Q18" s="31">
        <f>IF(Data!P6&lt;='Alt no wds'!$H$5,1,0)</f>
        <v>0</v>
      </c>
      <c r="R18" s="31">
        <f>IF(Data!Q6&lt;='Alt no wds'!$H$5,1,0)</f>
        <v>0</v>
      </c>
      <c r="S18" s="31">
        <f>IF(Data!R6&lt;='Alt no wds'!$H$5,1,0)</f>
        <v>0</v>
      </c>
      <c r="T18" s="31">
        <f>IF(Data!S6&lt;='Alt no wds'!$H$5,1,0)</f>
        <v>0</v>
      </c>
      <c r="U18" s="31">
        <f>IF(Data!T6&lt;='Alt no wds'!$H$5,1,0)</f>
        <v>1</v>
      </c>
      <c r="V18" s="31">
        <f>IF(Data!U6&lt;='Alt no wds'!$H$5,1,0)</f>
        <v>0</v>
      </c>
      <c r="W18" s="32">
        <f t="shared" si="2"/>
        <v>7</v>
      </c>
      <c r="Y18">
        <f t="shared" si="5"/>
        <v>4</v>
      </c>
      <c r="AA18" s="31">
        <f>IF(SUM($B18:B18)&lt;$H$6,C18,0)</f>
        <v>1</v>
      </c>
      <c r="AB18" s="31">
        <f>IF(SUM($B18:C18)&lt;$H$6,D18,0)</f>
        <v>0</v>
      </c>
      <c r="AC18" s="31">
        <f>IF(SUM($B18:D18)&lt;$H$6,E18,0)</f>
        <v>0</v>
      </c>
      <c r="AD18" s="31">
        <f>IF(SUM($B18:E18)&lt;$H$6,F18,0)</f>
        <v>0</v>
      </c>
      <c r="AE18" s="31">
        <f>IF(SUM($B18:F18)&lt;$H$6,G18,0)</f>
        <v>1</v>
      </c>
      <c r="AF18" s="31">
        <f>IF(SUM($B18:G18)&lt;$H$6,H18,0)</f>
        <v>1</v>
      </c>
      <c r="AG18" s="31">
        <f>IF(SUM($B18:H18)&lt;$H$6,I18,0)</f>
        <v>0</v>
      </c>
      <c r="AH18" s="31">
        <f>IF(SUM($B18:I18)&lt;$H$6,J18,0)</f>
        <v>1</v>
      </c>
      <c r="AI18" s="31">
        <f>IF(SUM($B18:J18)&lt;$H$6,K18,0)</f>
        <v>0</v>
      </c>
      <c r="AJ18" s="31">
        <f>IF(SUM($B18:K18)&lt;$H$6,L18,0)</f>
        <v>0</v>
      </c>
      <c r="AK18" s="31">
        <f>IF(SUM($B18:L18)&lt;$H$6,M18,0)</f>
        <v>1</v>
      </c>
      <c r="AL18" s="31">
        <f>IF(SUM($B18:M18)&lt;$H$6,N18,0)</f>
        <v>0</v>
      </c>
      <c r="AM18" s="31">
        <f>IF(SUM($B18:N18)&lt;$H$6,O18,0)</f>
        <v>0</v>
      </c>
      <c r="AN18" s="31">
        <f>IF(SUM($B18:O18)&lt;$H$6,P18,0)</f>
        <v>1</v>
      </c>
      <c r="AO18" s="31">
        <f>IF(SUM($B18:P18)&lt;$H$6,Q18,0)</f>
        <v>0</v>
      </c>
      <c r="AP18" s="31">
        <f>IF(SUM($B18:Q18)&lt;$H$6,R18,0)</f>
        <v>0</v>
      </c>
      <c r="AQ18" s="31">
        <f>IF(SUM($B18:R18)&lt;$H$6,S18,0)</f>
        <v>0</v>
      </c>
      <c r="AR18" s="31">
        <f>IF(SUM($B18:S18)&lt;$H$6,T18,0)</f>
        <v>0</v>
      </c>
      <c r="AS18" s="31">
        <f>IF(SUM($B18:T18)&lt;$H$6,U18,0)</f>
        <v>1</v>
      </c>
      <c r="AT18" s="31">
        <f>IF(SUM($B18:U18)&lt;$H$6,V18,0)</f>
        <v>0</v>
      </c>
      <c r="AU18" s="32">
        <f t="shared" si="3"/>
        <v>7</v>
      </c>
    </row>
    <row r="19" spans="1:47" x14ac:dyDescent="0.2">
      <c r="A19">
        <f t="shared" si="4"/>
        <v>5</v>
      </c>
      <c r="C19" s="31">
        <f>IF(Data!B7&lt;='Alt no wds'!$H$5,1,0)</f>
        <v>0</v>
      </c>
      <c r="D19" s="31">
        <f>IF(Data!C7&lt;='Alt no wds'!$H$5,1,0)</f>
        <v>0</v>
      </c>
      <c r="E19" s="31">
        <f>IF(Data!D7&lt;='Alt no wds'!$H$5,1,0)</f>
        <v>0</v>
      </c>
      <c r="F19" s="31">
        <f>IF(Data!E7&lt;='Alt no wds'!$H$5,1,0)</f>
        <v>0</v>
      </c>
      <c r="G19" s="31">
        <f>IF(Data!F7&lt;='Alt no wds'!$H$5,1,0)</f>
        <v>1</v>
      </c>
      <c r="H19" s="31">
        <f>IF(Data!G7&lt;='Alt no wds'!$H$5,1,0)</f>
        <v>0</v>
      </c>
      <c r="I19" s="31">
        <f>IF(Data!H7&lt;='Alt no wds'!$H$5,1,0)</f>
        <v>0</v>
      </c>
      <c r="J19" s="31">
        <f>IF(Data!I7&lt;='Alt no wds'!$H$5,1,0)</f>
        <v>0</v>
      </c>
      <c r="K19" s="31">
        <f>IF(Data!J7&lt;='Alt no wds'!$H$5,1,0)</f>
        <v>1</v>
      </c>
      <c r="L19" s="31">
        <f>IF(Data!K7&lt;='Alt no wds'!$H$5,1,0)</f>
        <v>0</v>
      </c>
      <c r="M19" s="31">
        <f>IF(Data!L7&lt;='Alt no wds'!$H$5,1,0)</f>
        <v>1</v>
      </c>
      <c r="N19" s="31">
        <f>IF(Data!M7&lt;='Alt no wds'!$H$5,1,0)</f>
        <v>1</v>
      </c>
      <c r="O19" s="31">
        <f>IF(Data!N7&lt;='Alt no wds'!$H$5,1,0)</f>
        <v>1</v>
      </c>
      <c r="P19" s="31">
        <f>IF(Data!O7&lt;='Alt no wds'!$H$5,1,0)</f>
        <v>1</v>
      </c>
      <c r="Q19" s="31">
        <f>IF(Data!P7&lt;='Alt no wds'!$H$5,1,0)</f>
        <v>0</v>
      </c>
      <c r="R19" s="31">
        <f>IF(Data!Q7&lt;='Alt no wds'!$H$5,1,0)</f>
        <v>0</v>
      </c>
      <c r="S19" s="31">
        <f>IF(Data!R7&lt;='Alt no wds'!$H$5,1,0)</f>
        <v>0</v>
      </c>
      <c r="T19" s="31">
        <f>IF(Data!S7&lt;='Alt no wds'!$H$5,1,0)</f>
        <v>0</v>
      </c>
      <c r="U19" s="31">
        <f>IF(Data!T7&lt;='Alt no wds'!$H$5,1,0)</f>
        <v>1</v>
      </c>
      <c r="V19" s="31">
        <f>IF(Data!U7&lt;='Alt no wds'!$H$5,1,0)</f>
        <v>0</v>
      </c>
      <c r="W19" s="32">
        <f t="shared" si="2"/>
        <v>7</v>
      </c>
      <c r="Y19">
        <f t="shared" si="5"/>
        <v>5</v>
      </c>
      <c r="AA19" s="31">
        <f>IF(SUM($B19:B19)&lt;$H$6,C19,0)</f>
        <v>0</v>
      </c>
      <c r="AB19" s="31">
        <f>IF(SUM($B19:C19)&lt;$H$6,D19,0)</f>
        <v>0</v>
      </c>
      <c r="AC19" s="31">
        <f>IF(SUM($B19:D19)&lt;$H$6,E19,0)</f>
        <v>0</v>
      </c>
      <c r="AD19" s="31">
        <f>IF(SUM($B19:E19)&lt;$H$6,F19,0)</f>
        <v>0</v>
      </c>
      <c r="AE19" s="31">
        <f>IF(SUM($B19:F19)&lt;$H$6,G19,0)</f>
        <v>1</v>
      </c>
      <c r="AF19" s="31">
        <f>IF(SUM($B19:G19)&lt;$H$6,H19,0)</f>
        <v>0</v>
      </c>
      <c r="AG19" s="31">
        <f>IF(SUM($B19:H19)&lt;$H$6,I19,0)</f>
        <v>0</v>
      </c>
      <c r="AH19" s="31">
        <f>IF(SUM($B19:I19)&lt;$H$6,J19,0)</f>
        <v>0</v>
      </c>
      <c r="AI19" s="31">
        <f>IF(SUM($B19:J19)&lt;$H$6,K19,0)</f>
        <v>1</v>
      </c>
      <c r="AJ19" s="31">
        <f>IF(SUM($B19:K19)&lt;$H$6,L19,0)</f>
        <v>0</v>
      </c>
      <c r="AK19" s="31">
        <f>IF(SUM($B19:L19)&lt;$H$6,M19,0)</f>
        <v>1</v>
      </c>
      <c r="AL19" s="31">
        <f>IF(SUM($B19:M19)&lt;$H$6,N19,0)</f>
        <v>1</v>
      </c>
      <c r="AM19" s="31">
        <f>IF(SUM($B19:N19)&lt;$H$6,O19,0)</f>
        <v>1</v>
      </c>
      <c r="AN19" s="31">
        <f>IF(SUM($B19:O19)&lt;$H$6,P19,0)</f>
        <v>1</v>
      </c>
      <c r="AO19" s="31">
        <f>IF(SUM($B19:P19)&lt;$H$6,Q19,0)</f>
        <v>0</v>
      </c>
      <c r="AP19" s="31">
        <f>IF(SUM($B19:Q19)&lt;$H$6,R19,0)</f>
        <v>0</v>
      </c>
      <c r="AQ19" s="31">
        <f>IF(SUM($B19:R19)&lt;$H$6,S19,0)</f>
        <v>0</v>
      </c>
      <c r="AR19" s="31">
        <f>IF(SUM($B19:S19)&lt;$H$6,T19,0)</f>
        <v>0</v>
      </c>
      <c r="AS19" s="31">
        <f>IF(SUM($B19:T19)&lt;$H$6,U19,0)</f>
        <v>1</v>
      </c>
      <c r="AT19" s="31">
        <f>IF(SUM($B19:U19)&lt;$H$6,V19,0)</f>
        <v>0</v>
      </c>
      <c r="AU19" s="32">
        <f t="shared" si="3"/>
        <v>7</v>
      </c>
    </row>
    <row r="20" spans="1:47" x14ac:dyDescent="0.2">
      <c r="A20">
        <f t="shared" si="4"/>
        <v>6</v>
      </c>
      <c r="C20" s="31">
        <f>IF(Data!B8&lt;='Alt no wds'!$H$5,1,0)</f>
        <v>1</v>
      </c>
      <c r="D20" s="31">
        <f>IF(Data!C8&lt;='Alt no wds'!$H$5,1,0)</f>
        <v>0</v>
      </c>
      <c r="E20" s="31">
        <f>IF(Data!D8&lt;='Alt no wds'!$H$5,1,0)</f>
        <v>0</v>
      </c>
      <c r="F20" s="31">
        <f>IF(Data!E8&lt;='Alt no wds'!$H$5,1,0)</f>
        <v>1</v>
      </c>
      <c r="G20" s="31">
        <f>IF(Data!F8&lt;='Alt no wds'!$H$5,1,0)</f>
        <v>1</v>
      </c>
      <c r="H20" s="31">
        <f>IF(Data!G8&lt;='Alt no wds'!$H$5,1,0)</f>
        <v>0</v>
      </c>
      <c r="I20" s="31">
        <f>IF(Data!H8&lt;='Alt no wds'!$H$5,1,0)</f>
        <v>1</v>
      </c>
      <c r="J20" s="31">
        <f>IF(Data!I8&lt;='Alt no wds'!$H$5,1,0)</f>
        <v>1</v>
      </c>
      <c r="K20" s="31">
        <f>IF(Data!J8&lt;='Alt no wds'!$H$5,1,0)</f>
        <v>0</v>
      </c>
      <c r="L20" s="31">
        <f>IF(Data!K8&lt;='Alt no wds'!$H$5,1,0)</f>
        <v>0</v>
      </c>
      <c r="M20" s="31">
        <f>IF(Data!L8&lt;='Alt no wds'!$H$5,1,0)</f>
        <v>1</v>
      </c>
      <c r="N20" s="31">
        <f>IF(Data!M8&lt;='Alt no wds'!$H$5,1,0)</f>
        <v>1</v>
      </c>
      <c r="O20" s="31">
        <f>IF(Data!N8&lt;='Alt no wds'!$H$5,1,0)</f>
        <v>0</v>
      </c>
      <c r="P20" s="31">
        <f>IF(Data!O8&lt;='Alt no wds'!$H$5,1,0)</f>
        <v>1</v>
      </c>
      <c r="Q20" s="31">
        <f>IF(Data!P8&lt;='Alt no wds'!$H$5,1,0)</f>
        <v>1</v>
      </c>
      <c r="R20" s="31">
        <f>IF(Data!Q8&lt;='Alt no wds'!$H$5,1,0)</f>
        <v>0</v>
      </c>
      <c r="S20" s="31">
        <f>IF(Data!R8&lt;='Alt no wds'!$H$5,1,0)</f>
        <v>1</v>
      </c>
      <c r="T20" s="31">
        <f>IF(Data!S8&lt;='Alt no wds'!$H$5,1,0)</f>
        <v>1</v>
      </c>
      <c r="U20" s="31">
        <f>IF(Data!T8&lt;='Alt no wds'!$H$5,1,0)</f>
        <v>1</v>
      </c>
      <c r="V20" s="31">
        <f>IF(Data!U8&lt;='Alt no wds'!$H$5,1,0)</f>
        <v>1</v>
      </c>
      <c r="W20" s="32">
        <f t="shared" si="2"/>
        <v>13</v>
      </c>
      <c r="Y20">
        <f t="shared" si="5"/>
        <v>6</v>
      </c>
      <c r="AA20" s="31">
        <f>IF(SUM($B20:B20)&lt;$H$6,C20,0)</f>
        <v>1</v>
      </c>
      <c r="AB20" s="31">
        <f>IF(SUM($B20:C20)&lt;$H$6,D20,0)</f>
        <v>0</v>
      </c>
      <c r="AC20" s="31">
        <f>IF(SUM($B20:D20)&lt;$H$6,E20,0)</f>
        <v>0</v>
      </c>
      <c r="AD20" s="31">
        <f>IF(SUM($B20:E20)&lt;$H$6,F20,0)</f>
        <v>1</v>
      </c>
      <c r="AE20" s="31">
        <f>IF(SUM($B20:F20)&lt;$H$6,G20,0)</f>
        <v>1</v>
      </c>
      <c r="AF20" s="31">
        <f>IF(SUM($B20:G20)&lt;$H$6,H20,0)</f>
        <v>0</v>
      </c>
      <c r="AG20" s="31">
        <f>IF(SUM($B20:H20)&lt;$H$6,I20,0)</f>
        <v>1</v>
      </c>
      <c r="AH20" s="31">
        <f>IF(SUM($B20:I20)&lt;$H$6,J20,0)</f>
        <v>1</v>
      </c>
      <c r="AI20" s="31">
        <f>IF(SUM($B20:J20)&lt;$H$6,K20,0)</f>
        <v>0</v>
      </c>
      <c r="AJ20" s="31">
        <f>IF(SUM($B20:K20)&lt;$H$6,L20,0)</f>
        <v>0</v>
      </c>
      <c r="AK20" s="31">
        <f>IF(SUM($B20:L20)&lt;$H$6,M20,0)</f>
        <v>1</v>
      </c>
      <c r="AL20" s="31">
        <f>IF(SUM($B20:M20)&lt;$H$6,N20,0)</f>
        <v>1</v>
      </c>
      <c r="AM20" s="31">
        <f>IF(SUM($B20:N20)&lt;$H$6,O20,0)</f>
        <v>0</v>
      </c>
      <c r="AN20" s="31">
        <f>IF(SUM($B20:O20)&lt;$H$6,P20,0)</f>
        <v>1</v>
      </c>
      <c r="AO20" s="31">
        <f>IF(SUM($B20:P20)&lt;$H$6,Q20,0)</f>
        <v>1</v>
      </c>
      <c r="AP20" s="31">
        <f>IF(SUM($B20:Q20)&lt;$H$6,R20,0)</f>
        <v>0</v>
      </c>
      <c r="AQ20" s="31">
        <f>IF(SUM($B20:R20)&lt;$H$6,S20,0)</f>
        <v>1</v>
      </c>
      <c r="AR20" s="31">
        <f>IF(SUM($B20:S20)&lt;$H$6,T20,0)</f>
        <v>0</v>
      </c>
      <c r="AS20" s="31">
        <f>IF(SUM($B20:T20)&lt;$H$6,U20,0)</f>
        <v>0</v>
      </c>
      <c r="AT20" s="31">
        <f>IF(SUM($B20:U20)&lt;$H$6,V20,0)</f>
        <v>0</v>
      </c>
      <c r="AU20" s="32">
        <f t="shared" si="3"/>
        <v>10</v>
      </c>
    </row>
    <row r="21" spans="1:47" x14ac:dyDescent="0.2">
      <c r="A21">
        <f t="shared" si="4"/>
        <v>7</v>
      </c>
      <c r="C21" s="31">
        <f>IF(Data!B9&lt;='Alt no wds'!$H$5,1,0)</f>
        <v>0</v>
      </c>
      <c r="D21" s="31">
        <f>IF(Data!C9&lt;='Alt no wds'!$H$5,1,0)</f>
        <v>1</v>
      </c>
      <c r="E21" s="31">
        <f>IF(Data!D9&lt;='Alt no wds'!$H$5,1,0)</f>
        <v>1</v>
      </c>
      <c r="F21" s="31">
        <f>IF(Data!E9&lt;='Alt no wds'!$H$5,1,0)</f>
        <v>1</v>
      </c>
      <c r="G21" s="31">
        <f>IF(Data!F9&lt;='Alt no wds'!$H$5,1,0)</f>
        <v>0</v>
      </c>
      <c r="H21" s="31">
        <f>IF(Data!G9&lt;='Alt no wds'!$H$5,1,0)</f>
        <v>1</v>
      </c>
      <c r="I21" s="31">
        <f>IF(Data!H9&lt;='Alt no wds'!$H$5,1,0)</f>
        <v>0</v>
      </c>
      <c r="J21" s="31">
        <f>IF(Data!I9&lt;='Alt no wds'!$H$5,1,0)</f>
        <v>1</v>
      </c>
      <c r="K21" s="31">
        <f>IF(Data!J9&lt;='Alt no wds'!$H$5,1,0)</f>
        <v>0</v>
      </c>
      <c r="L21" s="31">
        <f>IF(Data!K9&lt;='Alt no wds'!$H$5,1,0)</f>
        <v>0</v>
      </c>
      <c r="M21" s="31">
        <f>IF(Data!L9&lt;='Alt no wds'!$H$5,1,0)</f>
        <v>0</v>
      </c>
      <c r="N21" s="31">
        <f>IF(Data!M9&lt;='Alt no wds'!$H$5,1,0)</f>
        <v>0</v>
      </c>
      <c r="O21" s="31">
        <f>IF(Data!N9&lt;='Alt no wds'!$H$5,1,0)</f>
        <v>0</v>
      </c>
      <c r="P21" s="31">
        <f>IF(Data!O9&lt;='Alt no wds'!$H$5,1,0)</f>
        <v>1</v>
      </c>
      <c r="Q21" s="31">
        <f>IF(Data!P9&lt;='Alt no wds'!$H$5,1,0)</f>
        <v>1</v>
      </c>
      <c r="R21" s="31">
        <f>IF(Data!Q9&lt;='Alt no wds'!$H$5,1,0)</f>
        <v>1</v>
      </c>
      <c r="S21" s="31">
        <f>IF(Data!R9&lt;='Alt no wds'!$H$5,1,0)</f>
        <v>1</v>
      </c>
      <c r="T21" s="31">
        <f>IF(Data!S9&lt;='Alt no wds'!$H$5,1,0)</f>
        <v>0</v>
      </c>
      <c r="U21" s="31">
        <f>IF(Data!T9&lt;='Alt no wds'!$H$5,1,0)</f>
        <v>1</v>
      </c>
      <c r="V21" s="31">
        <f>IF(Data!U9&lt;='Alt no wds'!$H$5,1,0)</f>
        <v>1</v>
      </c>
      <c r="W21" s="32">
        <f t="shared" si="2"/>
        <v>11</v>
      </c>
      <c r="Y21">
        <f t="shared" si="5"/>
        <v>7</v>
      </c>
      <c r="AA21" s="31">
        <f>IF(SUM($B21:B21)&lt;$H$6,C21,0)</f>
        <v>0</v>
      </c>
      <c r="AB21" s="31">
        <f>IF(SUM($B21:C21)&lt;$H$6,D21,0)</f>
        <v>1</v>
      </c>
      <c r="AC21" s="31">
        <f>IF(SUM($B21:D21)&lt;$H$6,E21,0)</f>
        <v>1</v>
      </c>
      <c r="AD21" s="31">
        <f>IF(SUM($B21:E21)&lt;$H$6,F21,0)</f>
        <v>1</v>
      </c>
      <c r="AE21" s="31">
        <f>IF(SUM($B21:F21)&lt;$H$6,G21,0)</f>
        <v>0</v>
      </c>
      <c r="AF21" s="31">
        <f>IF(SUM($B21:G21)&lt;$H$6,H21,0)</f>
        <v>1</v>
      </c>
      <c r="AG21" s="31">
        <f>IF(SUM($B21:H21)&lt;$H$6,I21,0)</f>
        <v>0</v>
      </c>
      <c r="AH21" s="31">
        <f>IF(SUM($B21:I21)&lt;$H$6,J21,0)</f>
        <v>1</v>
      </c>
      <c r="AI21" s="31">
        <f>IF(SUM($B21:J21)&lt;$H$6,K21,0)</f>
        <v>0</v>
      </c>
      <c r="AJ21" s="31">
        <f>IF(SUM($B21:K21)&lt;$H$6,L21,0)</f>
        <v>0</v>
      </c>
      <c r="AK21" s="31">
        <f>IF(SUM($B21:L21)&lt;$H$6,M21,0)</f>
        <v>0</v>
      </c>
      <c r="AL21" s="31">
        <f>IF(SUM($B21:M21)&lt;$H$6,N21,0)</f>
        <v>0</v>
      </c>
      <c r="AM21" s="31">
        <f>IF(SUM($B21:N21)&lt;$H$6,O21,0)</f>
        <v>0</v>
      </c>
      <c r="AN21" s="31">
        <f>IF(SUM($B21:O21)&lt;$H$6,P21,0)</f>
        <v>1</v>
      </c>
      <c r="AO21" s="31">
        <f>IF(SUM($B21:P21)&lt;$H$6,Q21,0)</f>
        <v>1</v>
      </c>
      <c r="AP21" s="31">
        <f>IF(SUM($B21:Q21)&lt;$H$6,R21,0)</f>
        <v>1</v>
      </c>
      <c r="AQ21" s="31">
        <f>IF(SUM($B21:R21)&lt;$H$6,S21,0)</f>
        <v>1</v>
      </c>
      <c r="AR21" s="31">
        <f>IF(SUM($B21:S21)&lt;$H$6,T21,0)</f>
        <v>0</v>
      </c>
      <c r="AS21" s="31">
        <f>IF(SUM($B21:T21)&lt;$H$6,U21,0)</f>
        <v>1</v>
      </c>
      <c r="AT21" s="31">
        <f>IF(SUM($B21:U21)&lt;$H$6,V21,0)</f>
        <v>0</v>
      </c>
      <c r="AU21" s="32">
        <f t="shared" si="3"/>
        <v>10</v>
      </c>
    </row>
    <row r="22" spans="1:47" x14ac:dyDescent="0.2">
      <c r="A22">
        <f t="shared" si="4"/>
        <v>8</v>
      </c>
      <c r="C22" s="31">
        <f>IF(Data!B10&lt;='Alt no wds'!$H$5,1,0)</f>
        <v>1</v>
      </c>
      <c r="D22" s="31">
        <f>IF(Data!C10&lt;='Alt no wds'!$H$5,1,0)</f>
        <v>1</v>
      </c>
      <c r="E22" s="31">
        <f>IF(Data!D10&lt;='Alt no wds'!$H$5,1,0)</f>
        <v>0</v>
      </c>
      <c r="F22" s="31">
        <f>IF(Data!E10&lt;='Alt no wds'!$H$5,1,0)</f>
        <v>1</v>
      </c>
      <c r="G22" s="31">
        <f>IF(Data!F10&lt;='Alt no wds'!$H$5,1,0)</f>
        <v>1</v>
      </c>
      <c r="H22" s="31">
        <f>IF(Data!G10&lt;='Alt no wds'!$H$5,1,0)</f>
        <v>0</v>
      </c>
      <c r="I22" s="31">
        <f>IF(Data!H10&lt;='Alt no wds'!$H$5,1,0)</f>
        <v>0</v>
      </c>
      <c r="J22" s="31">
        <f>IF(Data!I10&lt;='Alt no wds'!$H$5,1,0)</f>
        <v>1</v>
      </c>
      <c r="K22" s="31">
        <f>IF(Data!J10&lt;='Alt no wds'!$H$5,1,0)</f>
        <v>0</v>
      </c>
      <c r="L22" s="31">
        <f>IF(Data!K10&lt;='Alt no wds'!$H$5,1,0)</f>
        <v>1</v>
      </c>
      <c r="M22" s="31">
        <f>IF(Data!L10&lt;='Alt no wds'!$H$5,1,0)</f>
        <v>1</v>
      </c>
      <c r="N22" s="31">
        <f>IF(Data!M10&lt;='Alt no wds'!$H$5,1,0)</f>
        <v>1</v>
      </c>
      <c r="O22" s="31">
        <f>IF(Data!N10&lt;='Alt no wds'!$H$5,1,0)</f>
        <v>0</v>
      </c>
      <c r="P22" s="31">
        <f>IF(Data!O10&lt;='Alt no wds'!$H$5,1,0)</f>
        <v>0</v>
      </c>
      <c r="Q22" s="31">
        <f>IF(Data!P10&lt;='Alt no wds'!$H$5,1,0)</f>
        <v>0</v>
      </c>
      <c r="R22" s="31">
        <f>IF(Data!Q10&lt;='Alt no wds'!$H$5,1,0)</f>
        <v>1</v>
      </c>
      <c r="S22" s="31">
        <f>IF(Data!R10&lt;='Alt no wds'!$H$5,1,0)</f>
        <v>1</v>
      </c>
      <c r="T22" s="31">
        <f>IF(Data!S10&lt;='Alt no wds'!$H$5,1,0)</f>
        <v>0</v>
      </c>
      <c r="U22" s="31">
        <f>IF(Data!T10&lt;='Alt no wds'!$H$5,1,0)</f>
        <v>0</v>
      </c>
      <c r="V22" s="31">
        <f>IF(Data!U10&lt;='Alt no wds'!$H$5,1,0)</f>
        <v>0</v>
      </c>
      <c r="W22" s="32">
        <f t="shared" si="2"/>
        <v>10</v>
      </c>
      <c r="Y22">
        <f t="shared" si="5"/>
        <v>8</v>
      </c>
      <c r="AA22" s="31">
        <f>IF(SUM($B22:B22)&lt;$H$6,C22,0)</f>
        <v>1</v>
      </c>
      <c r="AB22" s="31">
        <f>IF(SUM($B22:C22)&lt;$H$6,D22,0)</f>
        <v>1</v>
      </c>
      <c r="AC22" s="31">
        <f>IF(SUM($B22:D22)&lt;$H$6,E22,0)</f>
        <v>0</v>
      </c>
      <c r="AD22" s="31">
        <f>IF(SUM($B22:E22)&lt;$H$6,F22,0)</f>
        <v>1</v>
      </c>
      <c r="AE22" s="31">
        <f>IF(SUM($B22:F22)&lt;$H$6,G22,0)</f>
        <v>1</v>
      </c>
      <c r="AF22" s="31">
        <f>IF(SUM($B22:G22)&lt;$H$6,H22,0)</f>
        <v>0</v>
      </c>
      <c r="AG22" s="31">
        <f>IF(SUM($B22:H22)&lt;$H$6,I22,0)</f>
        <v>0</v>
      </c>
      <c r="AH22" s="31">
        <f>IF(SUM($B22:I22)&lt;$H$6,J22,0)</f>
        <v>1</v>
      </c>
      <c r="AI22" s="31">
        <f>IF(SUM($B22:J22)&lt;$H$6,K22,0)</f>
        <v>0</v>
      </c>
      <c r="AJ22" s="31">
        <f>IF(SUM($B22:K22)&lt;$H$6,L22,0)</f>
        <v>1</v>
      </c>
      <c r="AK22" s="31">
        <f>IF(SUM($B22:L22)&lt;$H$6,M22,0)</f>
        <v>1</v>
      </c>
      <c r="AL22" s="31">
        <f>IF(SUM($B22:M22)&lt;$H$6,N22,0)</f>
        <v>1</v>
      </c>
      <c r="AM22" s="31">
        <f>IF(SUM($B22:N22)&lt;$H$6,O22,0)</f>
        <v>0</v>
      </c>
      <c r="AN22" s="31">
        <f>IF(SUM($B22:O22)&lt;$H$6,P22,0)</f>
        <v>0</v>
      </c>
      <c r="AO22" s="31">
        <f>IF(SUM($B22:P22)&lt;$H$6,Q22,0)</f>
        <v>0</v>
      </c>
      <c r="AP22" s="31">
        <f>IF(SUM($B22:Q22)&lt;$H$6,R22,0)</f>
        <v>1</v>
      </c>
      <c r="AQ22" s="31">
        <f>IF(SUM($B22:R22)&lt;$H$6,S22,0)</f>
        <v>1</v>
      </c>
      <c r="AR22" s="31">
        <f>IF(SUM($B22:S22)&lt;$H$6,T22,0)</f>
        <v>0</v>
      </c>
      <c r="AS22" s="31">
        <f>IF(SUM($B22:T22)&lt;$H$6,U22,0)</f>
        <v>0</v>
      </c>
      <c r="AT22" s="31">
        <f>IF(SUM($B22:U22)&lt;$H$6,V22,0)</f>
        <v>0</v>
      </c>
      <c r="AU22" s="32">
        <f t="shared" si="3"/>
        <v>10</v>
      </c>
    </row>
    <row r="23" spans="1:47" x14ac:dyDescent="0.2">
      <c r="A23">
        <f t="shared" si="4"/>
        <v>9</v>
      </c>
      <c r="C23" s="31">
        <f>IF(Data!B11&lt;='Alt no wds'!$H$5,1,0)</f>
        <v>1</v>
      </c>
      <c r="D23" s="31">
        <f>IF(Data!C11&lt;='Alt no wds'!$H$5,1,0)</f>
        <v>1</v>
      </c>
      <c r="E23" s="31">
        <f>IF(Data!D11&lt;='Alt no wds'!$H$5,1,0)</f>
        <v>0</v>
      </c>
      <c r="F23" s="31">
        <f>IF(Data!E11&lt;='Alt no wds'!$H$5,1,0)</f>
        <v>0</v>
      </c>
      <c r="G23" s="31">
        <f>IF(Data!F11&lt;='Alt no wds'!$H$5,1,0)</f>
        <v>0</v>
      </c>
      <c r="H23" s="31">
        <f>IF(Data!G11&lt;='Alt no wds'!$H$5,1,0)</f>
        <v>1</v>
      </c>
      <c r="I23" s="31">
        <f>IF(Data!H11&lt;='Alt no wds'!$H$5,1,0)</f>
        <v>1</v>
      </c>
      <c r="J23" s="31">
        <f>IF(Data!I11&lt;='Alt no wds'!$H$5,1,0)</f>
        <v>0</v>
      </c>
      <c r="K23" s="31">
        <f>IF(Data!J11&lt;='Alt no wds'!$H$5,1,0)</f>
        <v>1</v>
      </c>
      <c r="L23" s="31">
        <f>IF(Data!K11&lt;='Alt no wds'!$H$5,1,0)</f>
        <v>1</v>
      </c>
      <c r="M23" s="31">
        <f>IF(Data!L11&lt;='Alt no wds'!$H$5,1,0)</f>
        <v>1</v>
      </c>
      <c r="N23" s="31">
        <f>IF(Data!M11&lt;='Alt no wds'!$H$5,1,0)</f>
        <v>1</v>
      </c>
      <c r="O23" s="31">
        <f>IF(Data!N11&lt;='Alt no wds'!$H$5,1,0)</f>
        <v>1</v>
      </c>
      <c r="P23" s="31">
        <f>IF(Data!O11&lt;='Alt no wds'!$H$5,1,0)</f>
        <v>1</v>
      </c>
      <c r="Q23" s="31">
        <f>IF(Data!P11&lt;='Alt no wds'!$H$5,1,0)</f>
        <v>1</v>
      </c>
      <c r="R23" s="31">
        <f>IF(Data!Q11&lt;='Alt no wds'!$H$5,1,0)</f>
        <v>1</v>
      </c>
      <c r="S23" s="31">
        <f>IF(Data!R11&lt;='Alt no wds'!$H$5,1,0)</f>
        <v>0</v>
      </c>
      <c r="T23" s="31">
        <f>IF(Data!S11&lt;='Alt no wds'!$H$5,1,0)</f>
        <v>0</v>
      </c>
      <c r="U23" s="31">
        <f>IF(Data!T11&lt;='Alt no wds'!$H$5,1,0)</f>
        <v>0</v>
      </c>
      <c r="V23" s="31">
        <f>IF(Data!U11&lt;='Alt no wds'!$H$5,1,0)</f>
        <v>1</v>
      </c>
      <c r="W23" s="32">
        <f t="shared" si="2"/>
        <v>13</v>
      </c>
      <c r="Y23">
        <f t="shared" si="5"/>
        <v>9</v>
      </c>
      <c r="AA23" s="31">
        <f>IF(SUM($B23:B23)&lt;$H$6,C23,0)</f>
        <v>1</v>
      </c>
      <c r="AB23" s="31">
        <f>IF(SUM($B23:C23)&lt;$H$6,D23,0)</f>
        <v>1</v>
      </c>
      <c r="AC23" s="31">
        <f>IF(SUM($B23:D23)&lt;$H$6,E23,0)</f>
        <v>0</v>
      </c>
      <c r="AD23" s="31">
        <f>IF(SUM($B23:E23)&lt;$H$6,F23,0)</f>
        <v>0</v>
      </c>
      <c r="AE23" s="31">
        <f>IF(SUM($B23:F23)&lt;$H$6,G23,0)</f>
        <v>0</v>
      </c>
      <c r="AF23" s="31">
        <f>IF(SUM($B23:G23)&lt;$H$6,H23,0)</f>
        <v>1</v>
      </c>
      <c r="AG23" s="31">
        <f>IF(SUM($B23:H23)&lt;$H$6,I23,0)</f>
        <v>1</v>
      </c>
      <c r="AH23" s="31">
        <f>IF(SUM($B23:I23)&lt;$H$6,J23,0)</f>
        <v>0</v>
      </c>
      <c r="AI23" s="31">
        <f>IF(SUM($B23:J23)&lt;$H$6,K23,0)</f>
        <v>1</v>
      </c>
      <c r="AJ23" s="31">
        <f>IF(SUM($B23:K23)&lt;$H$6,L23,0)</f>
        <v>1</v>
      </c>
      <c r="AK23" s="31">
        <f>IF(SUM($B23:L23)&lt;$H$6,M23,0)</f>
        <v>1</v>
      </c>
      <c r="AL23" s="31">
        <f>IF(SUM($B23:M23)&lt;$H$6,N23,0)</f>
        <v>1</v>
      </c>
      <c r="AM23" s="31">
        <f>IF(SUM($B23:N23)&lt;$H$6,O23,0)</f>
        <v>1</v>
      </c>
      <c r="AN23" s="31">
        <f>IF(SUM($B23:O23)&lt;$H$6,P23,0)</f>
        <v>1</v>
      </c>
      <c r="AO23" s="31">
        <f>IF(SUM($B23:P23)&lt;$H$6,Q23,0)</f>
        <v>0</v>
      </c>
      <c r="AP23" s="31">
        <f>IF(SUM($B23:Q23)&lt;$H$6,R23,0)</f>
        <v>0</v>
      </c>
      <c r="AQ23" s="31">
        <f>IF(SUM($B23:R23)&lt;$H$6,S23,0)</f>
        <v>0</v>
      </c>
      <c r="AR23" s="31">
        <f>IF(SUM($B23:S23)&lt;$H$6,T23,0)</f>
        <v>0</v>
      </c>
      <c r="AS23" s="31">
        <f>IF(SUM($B23:T23)&lt;$H$6,U23,0)</f>
        <v>0</v>
      </c>
      <c r="AT23" s="31">
        <f>IF(SUM($B23:U23)&lt;$H$6,V23,0)</f>
        <v>0</v>
      </c>
      <c r="AU23" s="32">
        <f t="shared" si="3"/>
        <v>10</v>
      </c>
    </row>
    <row r="24" spans="1:47" x14ac:dyDescent="0.2">
      <c r="A24">
        <f t="shared" si="4"/>
        <v>10</v>
      </c>
      <c r="C24" s="31">
        <f>IF(Data!B12&lt;='Alt no wds'!$H$5,1,0)</f>
        <v>1</v>
      </c>
      <c r="D24" s="31">
        <f>IF(Data!C12&lt;='Alt no wds'!$H$5,1,0)</f>
        <v>1</v>
      </c>
      <c r="E24" s="31">
        <f>IF(Data!D12&lt;='Alt no wds'!$H$5,1,0)</f>
        <v>1</v>
      </c>
      <c r="F24" s="31">
        <f>IF(Data!E12&lt;='Alt no wds'!$H$5,1,0)</f>
        <v>1</v>
      </c>
      <c r="G24" s="31">
        <f>IF(Data!F12&lt;='Alt no wds'!$H$5,1,0)</f>
        <v>0</v>
      </c>
      <c r="H24" s="31">
        <f>IF(Data!G12&lt;='Alt no wds'!$H$5,1,0)</f>
        <v>0</v>
      </c>
      <c r="I24" s="31">
        <f>IF(Data!H12&lt;='Alt no wds'!$H$5,1,0)</f>
        <v>1</v>
      </c>
      <c r="J24" s="31">
        <f>IF(Data!I12&lt;='Alt no wds'!$H$5,1,0)</f>
        <v>1</v>
      </c>
      <c r="K24" s="31">
        <f>IF(Data!J12&lt;='Alt no wds'!$H$5,1,0)</f>
        <v>1</v>
      </c>
      <c r="L24" s="31">
        <f>IF(Data!K12&lt;='Alt no wds'!$H$5,1,0)</f>
        <v>1</v>
      </c>
      <c r="M24" s="31">
        <f>IF(Data!L12&lt;='Alt no wds'!$H$5,1,0)</f>
        <v>1</v>
      </c>
      <c r="N24" s="31">
        <f>IF(Data!M12&lt;='Alt no wds'!$H$5,1,0)</f>
        <v>1</v>
      </c>
      <c r="O24" s="31">
        <f>IF(Data!N12&lt;='Alt no wds'!$H$5,1,0)</f>
        <v>0</v>
      </c>
      <c r="P24" s="31">
        <f>IF(Data!O12&lt;='Alt no wds'!$H$5,1,0)</f>
        <v>0</v>
      </c>
      <c r="Q24" s="31">
        <f>IF(Data!P12&lt;='Alt no wds'!$H$5,1,0)</f>
        <v>1</v>
      </c>
      <c r="R24" s="31">
        <f>IF(Data!Q12&lt;='Alt no wds'!$H$5,1,0)</f>
        <v>0</v>
      </c>
      <c r="S24" s="31">
        <f>IF(Data!R12&lt;='Alt no wds'!$H$5,1,0)</f>
        <v>0</v>
      </c>
      <c r="T24" s="31">
        <f>IF(Data!S12&lt;='Alt no wds'!$H$5,1,0)</f>
        <v>1</v>
      </c>
      <c r="U24" s="31">
        <f>IF(Data!T12&lt;='Alt no wds'!$H$5,1,0)</f>
        <v>0</v>
      </c>
      <c r="V24" s="31">
        <f>IF(Data!U12&lt;='Alt no wds'!$H$5,1,0)</f>
        <v>0</v>
      </c>
      <c r="W24" s="32">
        <f t="shared" si="2"/>
        <v>12</v>
      </c>
      <c r="Y24">
        <f t="shared" si="5"/>
        <v>10</v>
      </c>
      <c r="AA24" s="31">
        <f>IF(SUM($B24:B24)&lt;$H$6,C24,0)</f>
        <v>1</v>
      </c>
      <c r="AB24" s="31">
        <f>IF(SUM($B24:C24)&lt;$H$6,D24,0)</f>
        <v>1</v>
      </c>
      <c r="AC24" s="31">
        <f>IF(SUM($B24:D24)&lt;$H$6,E24,0)</f>
        <v>1</v>
      </c>
      <c r="AD24" s="31">
        <f>IF(SUM($B24:E24)&lt;$H$6,F24,0)</f>
        <v>1</v>
      </c>
      <c r="AE24" s="31">
        <f>IF(SUM($B24:F24)&lt;$H$6,G24,0)</f>
        <v>0</v>
      </c>
      <c r="AF24" s="31">
        <f>IF(SUM($B24:G24)&lt;$H$6,H24,0)</f>
        <v>0</v>
      </c>
      <c r="AG24" s="31">
        <f>IF(SUM($B24:H24)&lt;$H$6,I24,0)</f>
        <v>1</v>
      </c>
      <c r="AH24" s="31">
        <f>IF(SUM($B24:I24)&lt;$H$6,J24,0)</f>
        <v>1</v>
      </c>
      <c r="AI24" s="31">
        <f>IF(SUM($B24:J24)&lt;$H$6,K24,0)</f>
        <v>1</v>
      </c>
      <c r="AJ24" s="31">
        <f>IF(SUM($B24:K24)&lt;$H$6,L24,0)</f>
        <v>1</v>
      </c>
      <c r="AK24" s="31">
        <f>IF(SUM($B24:L24)&lt;$H$6,M24,0)</f>
        <v>1</v>
      </c>
      <c r="AL24" s="31">
        <f>IF(SUM($B24:M24)&lt;$H$6,N24,0)</f>
        <v>1</v>
      </c>
      <c r="AM24" s="31">
        <f>IF(SUM($B24:N24)&lt;$H$6,O24,0)</f>
        <v>0</v>
      </c>
      <c r="AN24" s="31">
        <f>IF(SUM($B24:O24)&lt;$H$6,P24,0)</f>
        <v>0</v>
      </c>
      <c r="AO24" s="31">
        <f>IF(SUM($B24:P24)&lt;$H$6,Q24,0)</f>
        <v>0</v>
      </c>
      <c r="AP24" s="31">
        <f>IF(SUM($B24:Q24)&lt;$H$6,R24,0)</f>
        <v>0</v>
      </c>
      <c r="AQ24" s="31">
        <f>IF(SUM($B24:R24)&lt;$H$6,S24,0)</f>
        <v>0</v>
      </c>
      <c r="AR24" s="31">
        <f>IF(SUM($B24:S24)&lt;$H$6,T24,0)</f>
        <v>0</v>
      </c>
      <c r="AS24" s="31">
        <f>IF(SUM($B24:T24)&lt;$H$6,U24,0)</f>
        <v>0</v>
      </c>
      <c r="AT24" s="31">
        <f>IF(SUM($B24:U24)&lt;$H$6,V24,0)</f>
        <v>0</v>
      </c>
      <c r="AU24" s="32">
        <f t="shared" si="3"/>
        <v>10</v>
      </c>
    </row>
    <row r="25" spans="1:47" x14ac:dyDescent="0.2">
      <c r="A25">
        <f t="shared" si="4"/>
        <v>11</v>
      </c>
      <c r="C25" s="31">
        <f>IF(Data!B13&lt;='Alt no wds'!$H$5,1,0)</f>
        <v>0</v>
      </c>
      <c r="D25" s="31">
        <f>IF(Data!C13&lt;='Alt no wds'!$H$5,1,0)</f>
        <v>1</v>
      </c>
      <c r="E25" s="31">
        <f>IF(Data!D13&lt;='Alt no wds'!$H$5,1,0)</f>
        <v>0</v>
      </c>
      <c r="F25" s="31">
        <f>IF(Data!E13&lt;='Alt no wds'!$H$5,1,0)</f>
        <v>0</v>
      </c>
      <c r="G25" s="31">
        <f>IF(Data!F13&lt;='Alt no wds'!$H$5,1,0)</f>
        <v>0</v>
      </c>
      <c r="H25" s="31">
        <f>IF(Data!G13&lt;='Alt no wds'!$H$5,1,0)</f>
        <v>1</v>
      </c>
      <c r="I25" s="31">
        <f>IF(Data!H13&lt;='Alt no wds'!$H$5,1,0)</f>
        <v>0</v>
      </c>
      <c r="J25" s="31">
        <f>IF(Data!I13&lt;='Alt no wds'!$H$5,1,0)</f>
        <v>1</v>
      </c>
      <c r="K25" s="31">
        <f>IF(Data!J13&lt;='Alt no wds'!$H$5,1,0)</f>
        <v>1</v>
      </c>
      <c r="L25" s="31">
        <f>IF(Data!K13&lt;='Alt no wds'!$H$5,1,0)</f>
        <v>1</v>
      </c>
      <c r="M25" s="31">
        <f>IF(Data!L13&lt;='Alt no wds'!$H$5,1,0)</f>
        <v>0</v>
      </c>
      <c r="N25" s="31">
        <f>IF(Data!M13&lt;='Alt no wds'!$H$5,1,0)</f>
        <v>1</v>
      </c>
      <c r="O25" s="31">
        <f>IF(Data!N13&lt;='Alt no wds'!$H$5,1,0)</f>
        <v>0</v>
      </c>
      <c r="P25" s="31">
        <f>IF(Data!O13&lt;='Alt no wds'!$H$5,1,0)</f>
        <v>0</v>
      </c>
      <c r="Q25" s="31">
        <f>IF(Data!P13&lt;='Alt no wds'!$H$5,1,0)</f>
        <v>1</v>
      </c>
      <c r="R25" s="31">
        <f>IF(Data!Q13&lt;='Alt no wds'!$H$5,1,0)</f>
        <v>1</v>
      </c>
      <c r="S25" s="31">
        <f>IF(Data!R13&lt;='Alt no wds'!$H$5,1,0)</f>
        <v>0</v>
      </c>
      <c r="T25" s="31">
        <f>IF(Data!S13&lt;='Alt no wds'!$H$5,1,0)</f>
        <v>0</v>
      </c>
      <c r="U25" s="31">
        <f>IF(Data!T13&lt;='Alt no wds'!$H$5,1,0)</f>
        <v>1</v>
      </c>
      <c r="V25" s="31">
        <f>IF(Data!U13&lt;='Alt no wds'!$H$5,1,0)</f>
        <v>0</v>
      </c>
      <c r="W25" s="32">
        <f t="shared" si="2"/>
        <v>9</v>
      </c>
      <c r="Y25">
        <f t="shared" si="5"/>
        <v>11</v>
      </c>
      <c r="AA25" s="31">
        <f>IF(SUM($B25:B25)&lt;$H$6,C25,0)</f>
        <v>0</v>
      </c>
      <c r="AB25" s="31">
        <f>IF(SUM($B25:C25)&lt;$H$6,D25,0)</f>
        <v>1</v>
      </c>
      <c r="AC25" s="31">
        <f>IF(SUM($B25:D25)&lt;$H$6,E25,0)</f>
        <v>0</v>
      </c>
      <c r="AD25" s="31">
        <f>IF(SUM($B25:E25)&lt;$H$6,F25,0)</f>
        <v>0</v>
      </c>
      <c r="AE25" s="31">
        <f>IF(SUM($B25:F25)&lt;$H$6,G25,0)</f>
        <v>0</v>
      </c>
      <c r="AF25" s="31">
        <f>IF(SUM($B25:G25)&lt;$H$6,H25,0)</f>
        <v>1</v>
      </c>
      <c r="AG25" s="31">
        <f>IF(SUM($B25:H25)&lt;$H$6,I25,0)</f>
        <v>0</v>
      </c>
      <c r="AH25" s="31">
        <f>IF(SUM($B25:I25)&lt;$H$6,J25,0)</f>
        <v>1</v>
      </c>
      <c r="AI25" s="31">
        <f>IF(SUM($B25:J25)&lt;$H$6,K25,0)</f>
        <v>1</v>
      </c>
      <c r="AJ25" s="31">
        <f>IF(SUM($B25:K25)&lt;$H$6,L25,0)</f>
        <v>1</v>
      </c>
      <c r="AK25" s="31">
        <f>IF(SUM($B25:L25)&lt;$H$6,M25,0)</f>
        <v>0</v>
      </c>
      <c r="AL25" s="31">
        <f>IF(SUM($B25:M25)&lt;$H$6,N25,0)</f>
        <v>1</v>
      </c>
      <c r="AM25" s="31">
        <f>IF(SUM($B25:N25)&lt;$H$6,O25,0)</f>
        <v>0</v>
      </c>
      <c r="AN25" s="31">
        <f>IF(SUM($B25:O25)&lt;$H$6,P25,0)</f>
        <v>0</v>
      </c>
      <c r="AO25" s="31">
        <f>IF(SUM($B25:P25)&lt;$H$6,Q25,0)</f>
        <v>1</v>
      </c>
      <c r="AP25" s="31">
        <f>IF(SUM($B25:Q25)&lt;$H$6,R25,0)</f>
        <v>1</v>
      </c>
      <c r="AQ25" s="31">
        <f>IF(SUM($B25:R25)&lt;$H$6,S25,0)</f>
        <v>0</v>
      </c>
      <c r="AR25" s="31">
        <f>IF(SUM($B25:S25)&lt;$H$6,T25,0)</f>
        <v>0</v>
      </c>
      <c r="AS25" s="31">
        <f>IF(SUM($B25:T25)&lt;$H$6,U25,0)</f>
        <v>1</v>
      </c>
      <c r="AT25" s="31">
        <f>IF(SUM($B25:U25)&lt;$H$6,V25,0)</f>
        <v>0</v>
      </c>
      <c r="AU25" s="32">
        <f t="shared" si="3"/>
        <v>9</v>
      </c>
    </row>
    <row r="26" spans="1:47" x14ac:dyDescent="0.2">
      <c r="A26">
        <f t="shared" si="4"/>
        <v>12</v>
      </c>
      <c r="C26" s="31">
        <f>IF(Data!B14&lt;='Alt no wds'!$H$5,1,0)</f>
        <v>0</v>
      </c>
      <c r="D26" s="31">
        <f>IF(Data!C14&lt;='Alt no wds'!$H$5,1,0)</f>
        <v>0</v>
      </c>
      <c r="E26" s="31">
        <f>IF(Data!D14&lt;='Alt no wds'!$H$5,1,0)</f>
        <v>0</v>
      </c>
      <c r="F26" s="31">
        <f>IF(Data!E14&lt;='Alt no wds'!$H$5,1,0)</f>
        <v>1</v>
      </c>
      <c r="G26" s="31">
        <f>IF(Data!F14&lt;='Alt no wds'!$H$5,1,0)</f>
        <v>1</v>
      </c>
      <c r="H26" s="31">
        <f>IF(Data!G14&lt;='Alt no wds'!$H$5,1,0)</f>
        <v>0</v>
      </c>
      <c r="I26" s="31">
        <f>IF(Data!H14&lt;='Alt no wds'!$H$5,1,0)</f>
        <v>0</v>
      </c>
      <c r="J26" s="31">
        <f>IF(Data!I14&lt;='Alt no wds'!$H$5,1,0)</f>
        <v>0</v>
      </c>
      <c r="K26" s="31">
        <f>IF(Data!J14&lt;='Alt no wds'!$H$5,1,0)</f>
        <v>0</v>
      </c>
      <c r="L26" s="31">
        <f>IF(Data!K14&lt;='Alt no wds'!$H$5,1,0)</f>
        <v>0</v>
      </c>
      <c r="M26" s="31">
        <f>IF(Data!L14&lt;='Alt no wds'!$H$5,1,0)</f>
        <v>1</v>
      </c>
      <c r="N26" s="31">
        <f>IF(Data!M14&lt;='Alt no wds'!$H$5,1,0)</f>
        <v>0</v>
      </c>
      <c r="O26" s="31">
        <f>IF(Data!N14&lt;='Alt no wds'!$H$5,1,0)</f>
        <v>1</v>
      </c>
      <c r="P26" s="31">
        <f>IF(Data!O14&lt;='Alt no wds'!$H$5,1,0)</f>
        <v>1</v>
      </c>
      <c r="Q26" s="31">
        <f>IF(Data!P14&lt;='Alt no wds'!$H$5,1,0)</f>
        <v>1</v>
      </c>
      <c r="R26" s="31">
        <f>IF(Data!Q14&lt;='Alt no wds'!$H$5,1,0)</f>
        <v>0</v>
      </c>
      <c r="S26" s="31">
        <f>IF(Data!R14&lt;='Alt no wds'!$H$5,1,0)</f>
        <v>0</v>
      </c>
      <c r="T26" s="31">
        <f>IF(Data!S14&lt;='Alt no wds'!$H$5,1,0)</f>
        <v>0</v>
      </c>
      <c r="U26" s="31">
        <f>IF(Data!T14&lt;='Alt no wds'!$H$5,1,0)</f>
        <v>0</v>
      </c>
      <c r="V26" s="31">
        <f>IF(Data!U14&lt;='Alt no wds'!$H$5,1,0)</f>
        <v>1</v>
      </c>
      <c r="W26" s="32">
        <f t="shared" si="2"/>
        <v>7</v>
      </c>
      <c r="Y26">
        <f t="shared" si="5"/>
        <v>12</v>
      </c>
      <c r="AA26" s="31">
        <f>IF(SUM($B26:B26)&lt;$H$6,C26,0)</f>
        <v>0</v>
      </c>
      <c r="AB26" s="31">
        <f>IF(SUM($B26:C26)&lt;$H$6,D26,0)</f>
        <v>0</v>
      </c>
      <c r="AC26" s="31">
        <f>IF(SUM($B26:D26)&lt;$H$6,E26,0)</f>
        <v>0</v>
      </c>
      <c r="AD26" s="31">
        <f>IF(SUM($B26:E26)&lt;$H$6,F26,0)</f>
        <v>1</v>
      </c>
      <c r="AE26" s="31">
        <f>IF(SUM($B26:F26)&lt;$H$6,G26,0)</f>
        <v>1</v>
      </c>
      <c r="AF26" s="31">
        <f>IF(SUM($B26:G26)&lt;$H$6,H26,0)</f>
        <v>0</v>
      </c>
      <c r="AG26" s="31">
        <f>IF(SUM($B26:H26)&lt;$H$6,I26,0)</f>
        <v>0</v>
      </c>
      <c r="AH26" s="31">
        <f>IF(SUM($B26:I26)&lt;$H$6,J26,0)</f>
        <v>0</v>
      </c>
      <c r="AI26" s="31">
        <f>IF(SUM($B26:J26)&lt;$H$6,K26,0)</f>
        <v>0</v>
      </c>
      <c r="AJ26" s="31">
        <f>IF(SUM($B26:K26)&lt;$H$6,L26,0)</f>
        <v>0</v>
      </c>
      <c r="AK26" s="31">
        <f>IF(SUM($B26:L26)&lt;$H$6,M26,0)</f>
        <v>1</v>
      </c>
      <c r="AL26" s="31">
        <f>IF(SUM($B26:M26)&lt;$H$6,N26,0)</f>
        <v>0</v>
      </c>
      <c r="AM26" s="31">
        <f>IF(SUM($B26:N26)&lt;$H$6,O26,0)</f>
        <v>1</v>
      </c>
      <c r="AN26" s="31">
        <f>IF(SUM($B26:O26)&lt;$H$6,P26,0)</f>
        <v>1</v>
      </c>
      <c r="AO26" s="31">
        <f>IF(SUM($B26:P26)&lt;$H$6,Q26,0)</f>
        <v>1</v>
      </c>
      <c r="AP26" s="31">
        <f>IF(SUM($B26:Q26)&lt;$H$6,R26,0)</f>
        <v>0</v>
      </c>
      <c r="AQ26" s="31">
        <f>IF(SUM($B26:R26)&lt;$H$6,S26,0)</f>
        <v>0</v>
      </c>
      <c r="AR26" s="31">
        <f>IF(SUM($B26:S26)&lt;$H$6,T26,0)</f>
        <v>0</v>
      </c>
      <c r="AS26" s="31">
        <f>IF(SUM($B26:T26)&lt;$H$6,U26,0)</f>
        <v>0</v>
      </c>
      <c r="AT26" s="31">
        <f>IF(SUM($B26:U26)&lt;$H$6,V26,0)</f>
        <v>1</v>
      </c>
      <c r="AU26" s="32">
        <f t="shared" si="3"/>
        <v>7</v>
      </c>
    </row>
    <row r="27" spans="1:47" x14ac:dyDescent="0.2">
      <c r="A27">
        <f t="shared" si="4"/>
        <v>13</v>
      </c>
      <c r="C27" s="31">
        <f>IF(Data!B15&lt;='Alt no wds'!$H$5,1,0)</f>
        <v>0</v>
      </c>
      <c r="D27" s="31">
        <f>IF(Data!C15&lt;='Alt no wds'!$H$5,1,0)</f>
        <v>0</v>
      </c>
      <c r="E27" s="31">
        <f>IF(Data!D15&lt;='Alt no wds'!$H$5,1,0)</f>
        <v>1</v>
      </c>
      <c r="F27" s="31">
        <f>IF(Data!E15&lt;='Alt no wds'!$H$5,1,0)</f>
        <v>1</v>
      </c>
      <c r="G27" s="31">
        <f>IF(Data!F15&lt;='Alt no wds'!$H$5,1,0)</f>
        <v>0</v>
      </c>
      <c r="H27" s="31">
        <f>IF(Data!G15&lt;='Alt no wds'!$H$5,1,0)</f>
        <v>1</v>
      </c>
      <c r="I27" s="31">
        <f>IF(Data!H15&lt;='Alt no wds'!$H$5,1,0)</f>
        <v>0</v>
      </c>
      <c r="J27" s="31">
        <f>IF(Data!I15&lt;='Alt no wds'!$H$5,1,0)</f>
        <v>0</v>
      </c>
      <c r="K27" s="31">
        <f>IF(Data!J15&lt;='Alt no wds'!$H$5,1,0)</f>
        <v>0</v>
      </c>
      <c r="L27" s="31">
        <f>IF(Data!K15&lt;='Alt no wds'!$H$5,1,0)</f>
        <v>0</v>
      </c>
      <c r="M27" s="31">
        <f>IF(Data!L15&lt;='Alt no wds'!$H$5,1,0)</f>
        <v>0</v>
      </c>
      <c r="N27" s="31">
        <f>IF(Data!M15&lt;='Alt no wds'!$H$5,1,0)</f>
        <v>0</v>
      </c>
      <c r="O27" s="31">
        <f>IF(Data!N15&lt;='Alt no wds'!$H$5,1,0)</f>
        <v>1</v>
      </c>
      <c r="P27" s="31">
        <f>IF(Data!O15&lt;='Alt no wds'!$H$5,1,0)</f>
        <v>0</v>
      </c>
      <c r="Q27" s="31">
        <f>IF(Data!P15&lt;='Alt no wds'!$H$5,1,0)</f>
        <v>0</v>
      </c>
      <c r="R27" s="31">
        <f>IF(Data!Q15&lt;='Alt no wds'!$H$5,1,0)</f>
        <v>1</v>
      </c>
      <c r="S27" s="31">
        <f>IF(Data!R15&lt;='Alt no wds'!$H$5,1,0)</f>
        <v>0</v>
      </c>
      <c r="T27" s="31">
        <f>IF(Data!S15&lt;='Alt no wds'!$H$5,1,0)</f>
        <v>0</v>
      </c>
      <c r="U27" s="31">
        <f>IF(Data!T15&lt;='Alt no wds'!$H$5,1,0)</f>
        <v>1</v>
      </c>
      <c r="V27" s="31">
        <f>IF(Data!U15&lt;='Alt no wds'!$H$5,1,0)</f>
        <v>1</v>
      </c>
      <c r="W27" s="32">
        <f t="shared" si="2"/>
        <v>7</v>
      </c>
      <c r="Y27">
        <f t="shared" si="5"/>
        <v>13</v>
      </c>
      <c r="AA27" s="31">
        <f>IF(SUM($B27:B27)&lt;$H$6,C27,0)</f>
        <v>0</v>
      </c>
      <c r="AB27" s="31">
        <f>IF(SUM($B27:C27)&lt;$H$6,D27,0)</f>
        <v>0</v>
      </c>
      <c r="AC27" s="31">
        <f>IF(SUM($B27:D27)&lt;$H$6,E27,0)</f>
        <v>1</v>
      </c>
      <c r="AD27" s="31">
        <f>IF(SUM($B27:E27)&lt;$H$6,F27,0)</f>
        <v>1</v>
      </c>
      <c r="AE27" s="31">
        <f>IF(SUM($B27:F27)&lt;$H$6,G27,0)</f>
        <v>0</v>
      </c>
      <c r="AF27" s="31">
        <f>IF(SUM($B27:G27)&lt;$H$6,H27,0)</f>
        <v>1</v>
      </c>
      <c r="AG27" s="31">
        <f>IF(SUM($B27:H27)&lt;$H$6,I27,0)</f>
        <v>0</v>
      </c>
      <c r="AH27" s="31">
        <f>IF(SUM($B27:I27)&lt;$H$6,J27,0)</f>
        <v>0</v>
      </c>
      <c r="AI27" s="31">
        <f>IF(SUM($B27:J27)&lt;$H$6,K27,0)</f>
        <v>0</v>
      </c>
      <c r="AJ27" s="31">
        <f>IF(SUM($B27:K27)&lt;$H$6,L27,0)</f>
        <v>0</v>
      </c>
      <c r="AK27" s="31">
        <f>IF(SUM($B27:L27)&lt;$H$6,M27,0)</f>
        <v>0</v>
      </c>
      <c r="AL27" s="31">
        <f>IF(SUM($B27:M27)&lt;$H$6,N27,0)</f>
        <v>0</v>
      </c>
      <c r="AM27" s="31">
        <f>IF(SUM($B27:N27)&lt;$H$6,O27,0)</f>
        <v>1</v>
      </c>
      <c r="AN27" s="31">
        <f>IF(SUM($B27:O27)&lt;$H$6,P27,0)</f>
        <v>0</v>
      </c>
      <c r="AO27" s="31">
        <f>IF(SUM($B27:P27)&lt;$H$6,Q27,0)</f>
        <v>0</v>
      </c>
      <c r="AP27" s="31">
        <f>IF(SUM($B27:Q27)&lt;$H$6,R27,0)</f>
        <v>1</v>
      </c>
      <c r="AQ27" s="31">
        <f>IF(SUM($B27:R27)&lt;$H$6,S27,0)</f>
        <v>0</v>
      </c>
      <c r="AR27" s="31">
        <f>IF(SUM($B27:S27)&lt;$H$6,T27,0)</f>
        <v>0</v>
      </c>
      <c r="AS27" s="31">
        <f>IF(SUM($B27:T27)&lt;$H$6,U27,0)</f>
        <v>1</v>
      </c>
      <c r="AT27" s="31">
        <f>IF(SUM($B27:U27)&lt;$H$6,V27,0)</f>
        <v>1</v>
      </c>
      <c r="AU27" s="32">
        <f t="shared" si="3"/>
        <v>7</v>
      </c>
    </row>
    <row r="28" spans="1:47" x14ac:dyDescent="0.2">
      <c r="A28">
        <f t="shared" si="4"/>
        <v>14</v>
      </c>
      <c r="C28" s="31">
        <f>IF(Data!B16&lt;='Alt no wds'!$H$5,1,0)</f>
        <v>0</v>
      </c>
      <c r="D28" s="31">
        <f>IF(Data!C16&lt;='Alt no wds'!$H$5,1,0)</f>
        <v>1</v>
      </c>
      <c r="E28" s="31">
        <f>IF(Data!D16&lt;='Alt no wds'!$H$5,1,0)</f>
        <v>0</v>
      </c>
      <c r="F28" s="31">
        <f>IF(Data!E16&lt;='Alt no wds'!$H$5,1,0)</f>
        <v>1</v>
      </c>
      <c r="G28" s="31">
        <f>IF(Data!F16&lt;='Alt no wds'!$H$5,1,0)</f>
        <v>1</v>
      </c>
      <c r="H28" s="31">
        <f>IF(Data!G16&lt;='Alt no wds'!$H$5,1,0)</f>
        <v>0</v>
      </c>
      <c r="I28" s="31">
        <f>IF(Data!H16&lt;='Alt no wds'!$H$5,1,0)</f>
        <v>1</v>
      </c>
      <c r="J28" s="31">
        <f>IF(Data!I16&lt;='Alt no wds'!$H$5,1,0)</f>
        <v>0</v>
      </c>
      <c r="K28" s="31">
        <f>IF(Data!J16&lt;='Alt no wds'!$H$5,1,0)</f>
        <v>0</v>
      </c>
      <c r="L28" s="31">
        <f>IF(Data!K16&lt;='Alt no wds'!$H$5,1,0)</f>
        <v>0</v>
      </c>
      <c r="M28" s="31">
        <f>IF(Data!L16&lt;='Alt no wds'!$H$5,1,0)</f>
        <v>0</v>
      </c>
      <c r="N28" s="31">
        <f>IF(Data!M16&lt;='Alt no wds'!$H$5,1,0)</f>
        <v>1</v>
      </c>
      <c r="O28" s="31">
        <f>IF(Data!N16&lt;='Alt no wds'!$H$5,1,0)</f>
        <v>0</v>
      </c>
      <c r="P28" s="31">
        <f>IF(Data!O16&lt;='Alt no wds'!$H$5,1,0)</f>
        <v>1</v>
      </c>
      <c r="Q28" s="31">
        <f>IF(Data!P16&lt;='Alt no wds'!$H$5,1,0)</f>
        <v>1</v>
      </c>
      <c r="R28" s="31">
        <f>IF(Data!Q16&lt;='Alt no wds'!$H$5,1,0)</f>
        <v>1</v>
      </c>
      <c r="S28" s="31">
        <f>IF(Data!R16&lt;='Alt no wds'!$H$5,1,0)</f>
        <v>1</v>
      </c>
      <c r="T28" s="31">
        <f>IF(Data!S16&lt;='Alt no wds'!$H$5,1,0)</f>
        <v>0</v>
      </c>
      <c r="U28" s="31">
        <f>IF(Data!T16&lt;='Alt no wds'!$H$5,1,0)</f>
        <v>1</v>
      </c>
      <c r="V28" s="31">
        <f>IF(Data!U16&lt;='Alt no wds'!$H$5,1,0)</f>
        <v>1</v>
      </c>
      <c r="W28" s="32">
        <f t="shared" si="2"/>
        <v>11</v>
      </c>
      <c r="Y28">
        <f t="shared" si="5"/>
        <v>14</v>
      </c>
      <c r="AA28" s="31">
        <f>IF(SUM($B28:B28)&lt;$H$6,C28,0)</f>
        <v>0</v>
      </c>
      <c r="AB28" s="31">
        <f>IF(SUM($B28:C28)&lt;$H$6,D28,0)</f>
        <v>1</v>
      </c>
      <c r="AC28" s="31">
        <f>IF(SUM($B28:D28)&lt;$H$6,E28,0)</f>
        <v>0</v>
      </c>
      <c r="AD28" s="31">
        <f>IF(SUM($B28:E28)&lt;$H$6,F28,0)</f>
        <v>1</v>
      </c>
      <c r="AE28" s="31">
        <f>IF(SUM($B28:F28)&lt;$H$6,G28,0)</f>
        <v>1</v>
      </c>
      <c r="AF28" s="31">
        <f>IF(SUM($B28:G28)&lt;$H$6,H28,0)</f>
        <v>0</v>
      </c>
      <c r="AG28" s="31">
        <f>IF(SUM($B28:H28)&lt;$H$6,I28,0)</f>
        <v>1</v>
      </c>
      <c r="AH28" s="31">
        <f>IF(SUM($B28:I28)&lt;$H$6,J28,0)</f>
        <v>0</v>
      </c>
      <c r="AI28" s="31">
        <f>IF(SUM($B28:J28)&lt;$H$6,K28,0)</f>
        <v>0</v>
      </c>
      <c r="AJ28" s="31">
        <f>IF(SUM($B28:K28)&lt;$H$6,L28,0)</f>
        <v>0</v>
      </c>
      <c r="AK28" s="31">
        <f>IF(SUM($B28:L28)&lt;$H$6,M28,0)</f>
        <v>0</v>
      </c>
      <c r="AL28" s="31">
        <f>IF(SUM($B28:M28)&lt;$H$6,N28,0)</f>
        <v>1</v>
      </c>
      <c r="AM28" s="31">
        <f>IF(SUM($B28:N28)&lt;$H$6,O28,0)</f>
        <v>0</v>
      </c>
      <c r="AN28" s="31">
        <f>IF(SUM($B28:O28)&lt;$H$6,P28,0)</f>
        <v>1</v>
      </c>
      <c r="AO28" s="31">
        <f>IF(SUM($B28:P28)&lt;$H$6,Q28,0)</f>
        <v>1</v>
      </c>
      <c r="AP28" s="31">
        <f>IF(SUM($B28:Q28)&lt;$H$6,R28,0)</f>
        <v>1</v>
      </c>
      <c r="AQ28" s="31">
        <f>IF(SUM($B28:R28)&lt;$H$6,S28,0)</f>
        <v>1</v>
      </c>
      <c r="AR28" s="31">
        <f>IF(SUM($B28:S28)&lt;$H$6,T28,0)</f>
        <v>0</v>
      </c>
      <c r="AS28" s="31">
        <f>IF(SUM($B28:T28)&lt;$H$6,U28,0)</f>
        <v>1</v>
      </c>
      <c r="AT28" s="31">
        <f>IF(SUM($B28:U28)&lt;$H$6,V28,0)</f>
        <v>0</v>
      </c>
      <c r="AU28" s="32">
        <f t="shared" si="3"/>
        <v>10</v>
      </c>
    </row>
    <row r="29" spans="1:47" x14ac:dyDescent="0.2">
      <c r="A29">
        <f t="shared" si="4"/>
        <v>15</v>
      </c>
      <c r="C29" s="31">
        <f>IF(Data!B17&lt;='Alt no wds'!$H$5,1,0)</f>
        <v>1</v>
      </c>
      <c r="D29" s="31">
        <f>IF(Data!C17&lt;='Alt no wds'!$H$5,1,0)</f>
        <v>0</v>
      </c>
      <c r="E29" s="31">
        <f>IF(Data!D17&lt;='Alt no wds'!$H$5,1,0)</f>
        <v>1</v>
      </c>
      <c r="F29" s="31">
        <f>IF(Data!E17&lt;='Alt no wds'!$H$5,1,0)</f>
        <v>1</v>
      </c>
      <c r="G29" s="31">
        <f>IF(Data!F17&lt;='Alt no wds'!$H$5,1,0)</f>
        <v>0</v>
      </c>
      <c r="H29" s="31">
        <f>IF(Data!G17&lt;='Alt no wds'!$H$5,1,0)</f>
        <v>0</v>
      </c>
      <c r="I29" s="31">
        <f>IF(Data!H17&lt;='Alt no wds'!$H$5,1,0)</f>
        <v>0</v>
      </c>
      <c r="J29" s="31">
        <f>IF(Data!I17&lt;='Alt no wds'!$H$5,1,0)</f>
        <v>1</v>
      </c>
      <c r="K29" s="31">
        <f>IF(Data!J17&lt;='Alt no wds'!$H$5,1,0)</f>
        <v>1</v>
      </c>
      <c r="L29" s="31">
        <f>IF(Data!K17&lt;='Alt no wds'!$H$5,1,0)</f>
        <v>1</v>
      </c>
      <c r="M29" s="31">
        <f>IF(Data!L17&lt;='Alt no wds'!$H$5,1,0)</f>
        <v>0</v>
      </c>
      <c r="N29" s="31">
        <f>IF(Data!M17&lt;='Alt no wds'!$H$5,1,0)</f>
        <v>1</v>
      </c>
      <c r="O29" s="31">
        <f>IF(Data!N17&lt;='Alt no wds'!$H$5,1,0)</f>
        <v>1</v>
      </c>
      <c r="P29" s="31">
        <f>IF(Data!O17&lt;='Alt no wds'!$H$5,1,0)</f>
        <v>1</v>
      </c>
      <c r="Q29" s="31">
        <f>IF(Data!P17&lt;='Alt no wds'!$H$5,1,0)</f>
        <v>0</v>
      </c>
      <c r="R29" s="31">
        <f>IF(Data!Q17&lt;='Alt no wds'!$H$5,1,0)</f>
        <v>0</v>
      </c>
      <c r="S29" s="31">
        <f>IF(Data!R17&lt;='Alt no wds'!$H$5,1,0)</f>
        <v>0</v>
      </c>
      <c r="T29" s="31">
        <f>IF(Data!S17&lt;='Alt no wds'!$H$5,1,0)</f>
        <v>1</v>
      </c>
      <c r="U29" s="31">
        <f>IF(Data!T17&lt;='Alt no wds'!$H$5,1,0)</f>
        <v>1</v>
      </c>
      <c r="V29" s="31">
        <f>IF(Data!U17&lt;='Alt no wds'!$H$5,1,0)</f>
        <v>0</v>
      </c>
      <c r="W29" s="32">
        <f t="shared" si="2"/>
        <v>11</v>
      </c>
      <c r="Y29">
        <f t="shared" si="5"/>
        <v>15</v>
      </c>
      <c r="AA29" s="31">
        <f>IF(SUM($B29:B29)&lt;$H$6,C29,0)</f>
        <v>1</v>
      </c>
      <c r="AB29" s="31">
        <f>IF(SUM($B29:C29)&lt;$H$6,D29,0)</f>
        <v>0</v>
      </c>
      <c r="AC29" s="31">
        <f>IF(SUM($B29:D29)&lt;$H$6,E29,0)</f>
        <v>1</v>
      </c>
      <c r="AD29" s="31">
        <f>IF(SUM($B29:E29)&lt;$H$6,F29,0)</f>
        <v>1</v>
      </c>
      <c r="AE29" s="31">
        <f>IF(SUM($B29:F29)&lt;$H$6,G29,0)</f>
        <v>0</v>
      </c>
      <c r="AF29" s="31">
        <f>IF(SUM($B29:G29)&lt;$H$6,H29,0)</f>
        <v>0</v>
      </c>
      <c r="AG29" s="31">
        <f>IF(SUM($B29:H29)&lt;$H$6,I29,0)</f>
        <v>0</v>
      </c>
      <c r="AH29" s="31">
        <f>IF(SUM($B29:I29)&lt;$H$6,J29,0)</f>
        <v>1</v>
      </c>
      <c r="AI29" s="31">
        <f>IF(SUM($B29:J29)&lt;$H$6,K29,0)</f>
        <v>1</v>
      </c>
      <c r="AJ29" s="31">
        <f>IF(SUM($B29:K29)&lt;$H$6,L29,0)</f>
        <v>1</v>
      </c>
      <c r="AK29" s="31">
        <f>IF(SUM($B29:L29)&lt;$H$6,M29,0)</f>
        <v>0</v>
      </c>
      <c r="AL29" s="31">
        <f>IF(SUM($B29:M29)&lt;$H$6,N29,0)</f>
        <v>1</v>
      </c>
      <c r="AM29" s="31">
        <f>IF(SUM($B29:N29)&lt;$H$6,O29,0)</f>
        <v>1</v>
      </c>
      <c r="AN29" s="31">
        <f>IF(SUM($B29:O29)&lt;$H$6,P29,0)</f>
        <v>1</v>
      </c>
      <c r="AO29" s="31">
        <f>IF(SUM($B29:P29)&lt;$H$6,Q29,0)</f>
        <v>0</v>
      </c>
      <c r="AP29" s="31">
        <f>IF(SUM($B29:Q29)&lt;$H$6,R29,0)</f>
        <v>0</v>
      </c>
      <c r="AQ29" s="31">
        <f>IF(SUM($B29:R29)&lt;$H$6,S29,0)</f>
        <v>0</v>
      </c>
      <c r="AR29" s="31">
        <f>IF(SUM($B29:S29)&lt;$H$6,T29,0)</f>
        <v>1</v>
      </c>
      <c r="AS29" s="31">
        <f>IF(SUM($B29:T29)&lt;$H$6,U29,0)</f>
        <v>0</v>
      </c>
      <c r="AT29" s="31">
        <f>IF(SUM($B29:U29)&lt;$H$6,V29,0)</f>
        <v>0</v>
      </c>
      <c r="AU29" s="32">
        <f t="shared" si="3"/>
        <v>10</v>
      </c>
    </row>
    <row r="30" spans="1:47" x14ac:dyDescent="0.2">
      <c r="A30">
        <f t="shared" si="4"/>
        <v>16</v>
      </c>
      <c r="C30" s="31">
        <f>IF(Data!B18&lt;='Alt no wds'!$H$5,1,0)</f>
        <v>1</v>
      </c>
      <c r="D30" s="31">
        <f>IF(Data!C18&lt;='Alt no wds'!$H$5,1,0)</f>
        <v>0</v>
      </c>
      <c r="E30" s="31">
        <f>IF(Data!D18&lt;='Alt no wds'!$H$5,1,0)</f>
        <v>1</v>
      </c>
      <c r="F30" s="31">
        <f>IF(Data!E18&lt;='Alt no wds'!$H$5,1,0)</f>
        <v>1</v>
      </c>
      <c r="G30" s="31">
        <f>IF(Data!F18&lt;='Alt no wds'!$H$5,1,0)</f>
        <v>0</v>
      </c>
      <c r="H30" s="31">
        <f>IF(Data!G18&lt;='Alt no wds'!$H$5,1,0)</f>
        <v>1</v>
      </c>
      <c r="I30" s="31">
        <f>IF(Data!H18&lt;='Alt no wds'!$H$5,1,0)</f>
        <v>1</v>
      </c>
      <c r="J30" s="31">
        <f>IF(Data!I18&lt;='Alt no wds'!$H$5,1,0)</f>
        <v>1</v>
      </c>
      <c r="K30" s="31">
        <f>IF(Data!J18&lt;='Alt no wds'!$H$5,1,0)</f>
        <v>1</v>
      </c>
      <c r="L30" s="31">
        <f>IF(Data!K18&lt;='Alt no wds'!$H$5,1,0)</f>
        <v>1</v>
      </c>
      <c r="M30" s="31">
        <f>IF(Data!L18&lt;='Alt no wds'!$H$5,1,0)</f>
        <v>0</v>
      </c>
      <c r="N30" s="31">
        <f>IF(Data!M18&lt;='Alt no wds'!$H$5,1,0)</f>
        <v>1</v>
      </c>
      <c r="O30" s="31">
        <f>IF(Data!N18&lt;='Alt no wds'!$H$5,1,0)</f>
        <v>1</v>
      </c>
      <c r="P30" s="31">
        <f>IF(Data!O18&lt;='Alt no wds'!$H$5,1,0)</f>
        <v>0</v>
      </c>
      <c r="Q30" s="31">
        <f>IF(Data!P18&lt;='Alt no wds'!$H$5,1,0)</f>
        <v>0</v>
      </c>
      <c r="R30" s="31">
        <f>IF(Data!Q18&lt;='Alt no wds'!$H$5,1,0)</f>
        <v>1</v>
      </c>
      <c r="S30" s="31">
        <f>IF(Data!R18&lt;='Alt no wds'!$H$5,1,0)</f>
        <v>1</v>
      </c>
      <c r="T30" s="31">
        <f>IF(Data!S18&lt;='Alt no wds'!$H$5,1,0)</f>
        <v>0</v>
      </c>
      <c r="U30" s="31">
        <f>IF(Data!T18&lt;='Alt no wds'!$H$5,1,0)</f>
        <v>1</v>
      </c>
      <c r="V30" s="31">
        <f>IF(Data!U18&lt;='Alt no wds'!$H$5,1,0)</f>
        <v>1</v>
      </c>
      <c r="W30" s="32">
        <f t="shared" si="2"/>
        <v>14</v>
      </c>
      <c r="Y30">
        <f t="shared" si="5"/>
        <v>16</v>
      </c>
      <c r="AA30" s="31">
        <f>IF(SUM($B30:B30)&lt;$H$6,C30,0)</f>
        <v>1</v>
      </c>
      <c r="AB30" s="31">
        <f>IF(SUM($B30:C30)&lt;$H$6,D30,0)</f>
        <v>0</v>
      </c>
      <c r="AC30" s="31">
        <f>IF(SUM($B30:D30)&lt;$H$6,E30,0)</f>
        <v>1</v>
      </c>
      <c r="AD30" s="31">
        <f>IF(SUM($B30:E30)&lt;$H$6,F30,0)</f>
        <v>1</v>
      </c>
      <c r="AE30" s="31">
        <f>IF(SUM($B30:F30)&lt;$H$6,G30,0)</f>
        <v>0</v>
      </c>
      <c r="AF30" s="31">
        <f>IF(SUM($B30:G30)&lt;$H$6,H30,0)</f>
        <v>1</v>
      </c>
      <c r="AG30" s="31">
        <f>IF(SUM($B30:H30)&lt;$H$6,I30,0)</f>
        <v>1</v>
      </c>
      <c r="AH30" s="31">
        <f>IF(SUM($B30:I30)&lt;$H$6,J30,0)</f>
        <v>1</v>
      </c>
      <c r="AI30" s="31">
        <f>IF(SUM($B30:J30)&lt;$H$6,K30,0)</f>
        <v>1</v>
      </c>
      <c r="AJ30" s="31">
        <f>IF(SUM($B30:K30)&lt;$H$6,L30,0)</f>
        <v>1</v>
      </c>
      <c r="AK30" s="31">
        <f>IF(SUM($B30:L30)&lt;$H$6,M30,0)</f>
        <v>0</v>
      </c>
      <c r="AL30" s="31">
        <f>IF(SUM($B30:M30)&lt;$H$6,N30,0)</f>
        <v>1</v>
      </c>
      <c r="AM30" s="31">
        <f>IF(SUM($B30:N30)&lt;$H$6,O30,0)</f>
        <v>1</v>
      </c>
      <c r="AN30" s="31">
        <f>IF(SUM($B30:O30)&lt;$H$6,P30,0)</f>
        <v>0</v>
      </c>
      <c r="AO30" s="31">
        <f>IF(SUM($B30:P30)&lt;$H$6,Q30,0)</f>
        <v>0</v>
      </c>
      <c r="AP30" s="31">
        <f>IF(SUM($B30:Q30)&lt;$H$6,R30,0)</f>
        <v>0</v>
      </c>
      <c r="AQ30" s="31">
        <f>IF(SUM($B30:R30)&lt;$H$6,S30,0)</f>
        <v>0</v>
      </c>
      <c r="AR30" s="31">
        <f>IF(SUM($B30:S30)&lt;$H$6,T30,0)</f>
        <v>0</v>
      </c>
      <c r="AS30" s="31">
        <f>IF(SUM($B30:T30)&lt;$H$6,U30,0)</f>
        <v>0</v>
      </c>
      <c r="AT30" s="31">
        <f>IF(SUM($B30:U30)&lt;$H$6,V30,0)</f>
        <v>0</v>
      </c>
      <c r="AU30" s="32">
        <f t="shared" si="3"/>
        <v>10</v>
      </c>
    </row>
    <row r="31" spans="1:47" x14ac:dyDescent="0.2">
      <c r="A31">
        <f t="shared" si="4"/>
        <v>17</v>
      </c>
      <c r="C31" s="31">
        <f>IF(Data!B19&lt;='Alt no wds'!$H$5,1,0)</f>
        <v>1</v>
      </c>
      <c r="D31" s="31">
        <f>IF(Data!C19&lt;='Alt no wds'!$H$5,1,0)</f>
        <v>1</v>
      </c>
      <c r="E31" s="31">
        <f>IF(Data!D19&lt;='Alt no wds'!$H$5,1,0)</f>
        <v>1</v>
      </c>
      <c r="F31" s="31">
        <f>IF(Data!E19&lt;='Alt no wds'!$H$5,1,0)</f>
        <v>0</v>
      </c>
      <c r="G31" s="31">
        <f>IF(Data!F19&lt;='Alt no wds'!$H$5,1,0)</f>
        <v>1</v>
      </c>
      <c r="H31" s="31">
        <f>IF(Data!G19&lt;='Alt no wds'!$H$5,1,0)</f>
        <v>0</v>
      </c>
      <c r="I31" s="31">
        <f>IF(Data!H19&lt;='Alt no wds'!$H$5,1,0)</f>
        <v>1</v>
      </c>
      <c r="J31" s="31">
        <f>IF(Data!I19&lt;='Alt no wds'!$H$5,1,0)</f>
        <v>0</v>
      </c>
      <c r="K31" s="31">
        <f>IF(Data!J19&lt;='Alt no wds'!$H$5,1,0)</f>
        <v>1</v>
      </c>
      <c r="L31" s="31">
        <f>IF(Data!K19&lt;='Alt no wds'!$H$5,1,0)</f>
        <v>1</v>
      </c>
      <c r="M31" s="31">
        <f>IF(Data!L19&lt;='Alt no wds'!$H$5,1,0)</f>
        <v>0</v>
      </c>
      <c r="N31" s="31">
        <f>IF(Data!M19&lt;='Alt no wds'!$H$5,1,0)</f>
        <v>1</v>
      </c>
      <c r="O31" s="31">
        <f>IF(Data!N19&lt;='Alt no wds'!$H$5,1,0)</f>
        <v>1</v>
      </c>
      <c r="P31" s="31">
        <f>IF(Data!O19&lt;='Alt no wds'!$H$5,1,0)</f>
        <v>0</v>
      </c>
      <c r="Q31" s="31">
        <f>IF(Data!P19&lt;='Alt no wds'!$H$5,1,0)</f>
        <v>1</v>
      </c>
      <c r="R31" s="31">
        <f>IF(Data!Q19&lt;='Alt no wds'!$H$5,1,0)</f>
        <v>0</v>
      </c>
      <c r="S31" s="31">
        <f>IF(Data!R19&lt;='Alt no wds'!$H$5,1,0)</f>
        <v>0</v>
      </c>
      <c r="T31" s="31">
        <f>IF(Data!S19&lt;='Alt no wds'!$H$5,1,0)</f>
        <v>1</v>
      </c>
      <c r="U31" s="31">
        <f>IF(Data!T19&lt;='Alt no wds'!$H$5,1,0)</f>
        <v>1</v>
      </c>
      <c r="V31" s="31">
        <f>IF(Data!U19&lt;='Alt no wds'!$H$5,1,0)</f>
        <v>0</v>
      </c>
      <c r="W31" s="32">
        <f t="shared" si="2"/>
        <v>12</v>
      </c>
      <c r="Y31">
        <f t="shared" si="5"/>
        <v>17</v>
      </c>
      <c r="AA31" s="31">
        <f>IF(SUM($B31:B31)&lt;$H$6,C31,0)</f>
        <v>1</v>
      </c>
      <c r="AB31" s="31">
        <f>IF(SUM($B31:C31)&lt;$H$6,D31,0)</f>
        <v>1</v>
      </c>
      <c r="AC31" s="31">
        <f>IF(SUM($B31:D31)&lt;$H$6,E31,0)</f>
        <v>1</v>
      </c>
      <c r="AD31" s="31">
        <f>IF(SUM($B31:E31)&lt;$H$6,F31,0)</f>
        <v>0</v>
      </c>
      <c r="AE31" s="31">
        <f>IF(SUM($B31:F31)&lt;$H$6,G31,0)</f>
        <v>1</v>
      </c>
      <c r="AF31" s="31">
        <f>IF(SUM($B31:G31)&lt;$H$6,H31,0)</f>
        <v>0</v>
      </c>
      <c r="AG31" s="31">
        <f>IF(SUM($B31:H31)&lt;$H$6,I31,0)</f>
        <v>1</v>
      </c>
      <c r="AH31" s="31">
        <f>IF(SUM($B31:I31)&lt;$H$6,J31,0)</f>
        <v>0</v>
      </c>
      <c r="AI31" s="31">
        <f>IF(SUM($B31:J31)&lt;$H$6,K31,0)</f>
        <v>1</v>
      </c>
      <c r="AJ31" s="31">
        <f>IF(SUM($B31:K31)&lt;$H$6,L31,0)</f>
        <v>1</v>
      </c>
      <c r="AK31" s="31">
        <f>IF(SUM($B31:L31)&lt;$H$6,M31,0)</f>
        <v>0</v>
      </c>
      <c r="AL31" s="31">
        <f>IF(SUM($B31:M31)&lt;$H$6,N31,0)</f>
        <v>1</v>
      </c>
      <c r="AM31" s="31">
        <f>IF(SUM($B31:N31)&lt;$H$6,O31,0)</f>
        <v>1</v>
      </c>
      <c r="AN31" s="31">
        <f>IF(SUM($B31:O31)&lt;$H$6,P31,0)</f>
        <v>0</v>
      </c>
      <c r="AO31" s="31">
        <f>IF(SUM($B31:P31)&lt;$H$6,Q31,0)</f>
        <v>1</v>
      </c>
      <c r="AP31" s="31">
        <f>IF(SUM($B31:Q31)&lt;$H$6,R31,0)</f>
        <v>0</v>
      </c>
      <c r="AQ31" s="31">
        <f>IF(SUM($B31:R31)&lt;$H$6,S31,0)</f>
        <v>0</v>
      </c>
      <c r="AR31" s="31">
        <f>IF(SUM($B31:S31)&lt;$H$6,T31,0)</f>
        <v>0</v>
      </c>
      <c r="AS31" s="31">
        <f>IF(SUM($B31:T31)&lt;$H$6,U31,0)</f>
        <v>0</v>
      </c>
      <c r="AT31" s="31">
        <f>IF(SUM($B31:U31)&lt;$H$6,V31,0)</f>
        <v>0</v>
      </c>
      <c r="AU31" s="32">
        <f t="shared" si="3"/>
        <v>10</v>
      </c>
    </row>
    <row r="32" spans="1:47" x14ac:dyDescent="0.2">
      <c r="A32">
        <f t="shared" si="4"/>
        <v>18</v>
      </c>
      <c r="C32" s="31">
        <f>IF(Data!B20&lt;='Alt no wds'!$H$5,1,0)</f>
        <v>1</v>
      </c>
      <c r="D32" s="31">
        <f>IF(Data!C20&lt;='Alt no wds'!$H$5,1,0)</f>
        <v>1</v>
      </c>
      <c r="E32" s="31">
        <f>IF(Data!D20&lt;='Alt no wds'!$H$5,1,0)</f>
        <v>0</v>
      </c>
      <c r="F32" s="31">
        <f>IF(Data!E20&lt;='Alt no wds'!$H$5,1,0)</f>
        <v>1</v>
      </c>
      <c r="G32" s="31">
        <f>IF(Data!F20&lt;='Alt no wds'!$H$5,1,0)</f>
        <v>1</v>
      </c>
      <c r="H32" s="31">
        <f>IF(Data!G20&lt;='Alt no wds'!$H$5,1,0)</f>
        <v>1</v>
      </c>
      <c r="I32" s="31">
        <f>IF(Data!H20&lt;='Alt no wds'!$H$5,1,0)</f>
        <v>0</v>
      </c>
      <c r="J32" s="31">
        <f>IF(Data!I20&lt;='Alt no wds'!$H$5,1,0)</f>
        <v>0</v>
      </c>
      <c r="K32" s="31">
        <f>IF(Data!J20&lt;='Alt no wds'!$H$5,1,0)</f>
        <v>0</v>
      </c>
      <c r="L32" s="31">
        <f>IF(Data!K20&lt;='Alt no wds'!$H$5,1,0)</f>
        <v>0</v>
      </c>
      <c r="M32" s="31">
        <f>IF(Data!L20&lt;='Alt no wds'!$H$5,1,0)</f>
        <v>1</v>
      </c>
      <c r="N32" s="31">
        <f>IF(Data!M20&lt;='Alt no wds'!$H$5,1,0)</f>
        <v>1</v>
      </c>
      <c r="O32" s="31">
        <f>IF(Data!N20&lt;='Alt no wds'!$H$5,1,0)</f>
        <v>1</v>
      </c>
      <c r="P32" s="31">
        <f>IF(Data!O20&lt;='Alt no wds'!$H$5,1,0)</f>
        <v>1</v>
      </c>
      <c r="Q32" s="31">
        <f>IF(Data!P20&lt;='Alt no wds'!$H$5,1,0)</f>
        <v>1</v>
      </c>
      <c r="R32" s="31">
        <f>IF(Data!Q20&lt;='Alt no wds'!$H$5,1,0)</f>
        <v>0</v>
      </c>
      <c r="S32" s="31">
        <f>IF(Data!R20&lt;='Alt no wds'!$H$5,1,0)</f>
        <v>0</v>
      </c>
      <c r="T32" s="31">
        <f>IF(Data!S20&lt;='Alt no wds'!$H$5,1,0)</f>
        <v>1</v>
      </c>
      <c r="U32" s="31">
        <f>IF(Data!T20&lt;='Alt no wds'!$H$5,1,0)</f>
        <v>1</v>
      </c>
      <c r="V32" s="31">
        <f>IF(Data!U20&lt;='Alt no wds'!$H$5,1,0)</f>
        <v>0</v>
      </c>
      <c r="W32" s="32">
        <f t="shared" si="2"/>
        <v>12</v>
      </c>
      <c r="Y32">
        <f t="shared" si="5"/>
        <v>18</v>
      </c>
      <c r="AA32" s="31">
        <f>IF(SUM($B32:B32)&lt;$H$6,C32,0)</f>
        <v>1</v>
      </c>
      <c r="AB32" s="31">
        <f>IF(SUM($B32:C32)&lt;$H$6,D32,0)</f>
        <v>1</v>
      </c>
      <c r="AC32" s="31">
        <f>IF(SUM($B32:D32)&lt;$H$6,E32,0)</f>
        <v>0</v>
      </c>
      <c r="AD32" s="31">
        <f>IF(SUM($B32:E32)&lt;$H$6,F32,0)</f>
        <v>1</v>
      </c>
      <c r="AE32" s="31">
        <f>IF(SUM($B32:F32)&lt;$H$6,G32,0)</f>
        <v>1</v>
      </c>
      <c r="AF32" s="31">
        <f>IF(SUM($B32:G32)&lt;$H$6,H32,0)</f>
        <v>1</v>
      </c>
      <c r="AG32" s="31">
        <f>IF(SUM($B32:H32)&lt;$H$6,I32,0)</f>
        <v>0</v>
      </c>
      <c r="AH32" s="31">
        <f>IF(SUM($B32:I32)&lt;$H$6,J32,0)</f>
        <v>0</v>
      </c>
      <c r="AI32" s="31">
        <f>IF(SUM($B32:J32)&lt;$H$6,K32,0)</f>
        <v>0</v>
      </c>
      <c r="AJ32" s="31">
        <f>IF(SUM($B32:K32)&lt;$H$6,L32,0)</f>
        <v>0</v>
      </c>
      <c r="AK32" s="31">
        <f>IF(SUM($B32:L32)&lt;$H$6,M32,0)</f>
        <v>1</v>
      </c>
      <c r="AL32" s="31">
        <f>IF(SUM($B32:M32)&lt;$H$6,N32,0)</f>
        <v>1</v>
      </c>
      <c r="AM32" s="31">
        <f>IF(SUM($B32:N32)&lt;$H$6,O32,0)</f>
        <v>1</v>
      </c>
      <c r="AN32" s="31">
        <f>IF(SUM($B32:O32)&lt;$H$6,P32,0)</f>
        <v>1</v>
      </c>
      <c r="AO32" s="31">
        <f>IF(SUM($B32:P32)&lt;$H$6,Q32,0)</f>
        <v>1</v>
      </c>
      <c r="AP32" s="31">
        <f>IF(SUM($B32:Q32)&lt;$H$6,R32,0)</f>
        <v>0</v>
      </c>
      <c r="AQ32" s="31">
        <f>IF(SUM($B32:R32)&lt;$H$6,S32,0)</f>
        <v>0</v>
      </c>
      <c r="AR32" s="31">
        <f>IF(SUM($B32:S32)&lt;$H$6,T32,0)</f>
        <v>0</v>
      </c>
      <c r="AS32" s="31">
        <f>IF(SUM($B32:T32)&lt;$H$6,U32,0)</f>
        <v>0</v>
      </c>
      <c r="AT32" s="31">
        <f>IF(SUM($B32:U32)&lt;$H$6,V32,0)</f>
        <v>0</v>
      </c>
      <c r="AU32" s="32">
        <f t="shared" si="3"/>
        <v>10</v>
      </c>
    </row>
    <row r="33" spans="1:47" x14ac:dyDescent="0.2">
      <c r="A33">
        <f t="shared" si="4"/>
        <v>19</v>
      </c>
      <c r="C33" s="31">
        <f>IF(Data!B21&lt;='Alt no wds'!$H$5,1,0)</f>
        <v>1</v>
      </c>
      <c r="D33" s="31">
        <f>IF(Data!C21&lt;='Alt no wds'!$H$5,1,0)</f>
        <v>1</v>
      </c>
      <c r="E33" s="31">
        <f>IF(Data!D21&lt;='Alt no wds'!$H$5,1,0)</f>
        <v>0</v>
      </c>
      <c r="F33" s="31">
        <f>IF(Data!E21&lt;='Alt no wds'!$H$5,1,0)</f>
        <v>0</v>
      </c>
      <c r="G33" s="31">
        <f>IF(Data!F21&lt;='Alt no wds'!$H$5,1,0)</f>
        <v>1</v>
      </c>
      <c r="H33" s="31">
        <f>IF(Data!G21&lt;='Alt no wds'!$H$5,1,0)</f>
        <v>1</v>
      </c>
      <c r="I33" s="31">
        <f>IF(Data!H21&lt;='Alt no wds'!$H$5,1,0)</f>
        <v>0</v>
      </c>
      <c r="J33" s="31">
        <f>IF(Data!I21&lt;='Alt no wds'!$H$5,1,0)</f>
        <v>1</v>
      </c>
      <c r="K33" s="31">
        <f>IF(Data!J21&lt;='Alt no wds'!$H$5,1,0)</f>
        <v>0</v>
      </c>
      <c r="L33" s="31">
        <f>IF(Data!K21&lt;='Alt no wds'!$H$5,1,0)</f>
        <v>1</v>
      </c>
      <c r="M33" s="31">
        <f>IF(Data!L21&lt;='Alt no wds'!$H$5,1,0)</f>
        <v>0</v>
      </c>
      <c r="N33" s="31">
        <f>IF(Data!M21&lt;='Alt no wds'!$H$5,1,0)</f>
        <v>1</v>
      </c>
      <c r="O33" s="31">
        <f>IF(Data!N21&lt;='Alt no wds'!$H$5,1,0)</f>
        <v>1</v>
      </c>
      <c r="P33" s="31">
        <f>IF(Data!O21&lt;='Alt no wds'!$H$5,1,0)</f>
        <v>1</v>
      </c>
      <c r="Q33" s="31">
        <f>IF(Data!P21&lt;='Alt no wds'!$H$5,1,0)</f>
        <v>1</v>
      </c>
      <c r="R33" s="31">
        <f>IF(Data!Q21&lt;='Alt no wds'!$H$5,1,0)</f>
        <v>0</v>
      </c>
      <c r="S33" s="31">
        <f>IF(Data!R21&lt;='Alt no wds'!$H$5,1,0)</f>
        <v>1</v>
      </c>
      <c r="T33" s="31">
        <f>IF(Data!S21&lt;='Alt no wds'!$H$5,1,0)</f>
        <v>1</v>
      </c>
      <c r="U33" s="31">
        <f>IF(Data!T21&lt;='Alt no wds'!$H$5,1,0)</f>
        <v>1</v>
      </c>
      <c r="V33" s="31">
        <f>IF(Data!U21&lt;='Alt no wds'!$H$5,1,0)</f>
        <v>0</v>
      </c>
      <c r="W33" s="32">
        <f t="shared" si="2"/>
        <v>13</v>
      </c>
      <c r="Y33">
        <f t="shared" si="5"/>
        <v>19</v>
      </c>
      <c r="AA33" s="31">
        <f>IF(SUM($B33:B33)&lt;$H$6,C33,0)</f>
        <v>1</v>
      </c>
      <c r="AB33" s="31">
        <f>IF(SUM($B33:C33)&lt;$H$6,D33,0)</f>
        <v>1</v>
      </c>
      <c r="AC33" s="31">
        <f>IF(SUM($B33:D33)&lt;$H$6,E33,0)</f>
        <v>0</v>
      </c>
      <c r="AD33" s="31">
        <f>IF(SUM($B33:E33)&lt;$H$6,F33,0)</f>
        <v>0</v>
      </c>
      <c r="AE33" s="31">
        <f>IF(SUM($B33:F33)&lt;$H$6,G33,0)</f>
        <v>1</v>
      </c>
      <c r="AF33" s="31">
        <f>IF(SUM($B33:G33)&lt;$H$6,H33,0)</f>
        <v>1</v>
      </c>
      <c r="AG33" s="31">
        <f>IF(SUM($B33:H33)&lt;$H$6,I33,0)</f>
        <v>0</v>
      </c>
      <c r="AH33" s="31">
        <f>IF(SUM($B33:I33)&lt;$H$6,J33,0)</f>
        <v>1</v>
      </c>
      <c r="AI33" s="31">
        <f>IF(SUM($B33:J33)&lt;$H$6,K33,0)</f>
        <v>0</v>
      </c>
      <c r="AJ33" s="31">
        <f>IF(SUM($B33:K33)&lt;$H$6,L33,0)</f>
        <v>1</v>
      </c>
      <c r="AK33" s="31">
        <f>IF(SUM($B33:L33)&lt;$H$6,M33,0)</f>
        <v>0</v>
      </c>
      <c r="AL33" s="31">
        <f>IF(SUM($B33:M33)&lt;$H$6,N33,0)</f>
        <v>1</v>
      </c>
      <c r="AM33" s="31">
        <f>IF(SUM($B33:N33)&lt;$H$6,O33,0)</f>
        <v>1</v>
      </c>
      <c r="AN33" s="31">
        <f>IF(SUM($B33:O33)&lt;$H$6,P33,0)</f>
        <v>1</v>
      </c>
      <c r="AO33" s="31">
        <f>IF(SUM($B33:P33)&lt;$H$6,Q33,0)</f>
        <v>1</v>
      </c>
      <c r="AP33" s="31">
        <f>IF(SUM($B33:Q33)&lt;$H$6,R33,0)</f>
        <v>0</v>
      </c>
      <c r="AQ33" s="31">
        <f>IF(SUM($B33:R33)&lt;$H$6,S33,0)</f>
        <v>0</v>
      </c>
      <c r="AR33" s="31">
        <f>IF(SUM($B33:S33)&lt;$H$6,T33,0)</f>
        <v>0</v>
      </c>
      <c r="AS33" s="31">
        <f>IF(SUM($B33:T33)&lt;$H$6,U33,0)</f>
        <v>0</v>
      </c>
      <c r="AT33" s="31">
        <f>IF(SUM($B33:U33)&lt;$H$6,V33,0)</f>
        <v>0</v>
      </c>
      <c r="AU33" s="32">
        <f t="shared" si="3"/>
        <v>10</v>
      </c>
    </row>
    <row r="34" spans="1:47" x14ac:dyDescent="0.2">
      <c r="A34">
        <f t="shared" si="4"/>
        <v>20</v>
      </c>
      <c r="C34" s="31">
        <f>IF(Data!B22&lt;='Alt no wds'!$H$5,1,0)</f>
        <v>0</v>
      </c>
      <c r="D34" s="31">
        <f>IF(Data!C22&lt;='Alt no wds'!$H$5,1,0)</f>
        <v>1</v>
      </c>
      <c r="E34" s="31">
        <f>IF(Data!D22&lt;='Alt no wds'!$H$5,1,0)</f>
        <v>0</v>
      </c>
      <c r="F34" s="31">
        <f>IF(Data!E22&lt;='Alt no wds'!$H$5,1,0)</f>
        <v>0</v>
      </c>
      <c r="G34" s="31">
        <f>IF(Data!F22&lt;='Alt no wds'!$H$5,1,0)</f>
        <v>0</v>
      </c>
      <c r="H34" s="31">
        <f>IF(Data!G22&lt;='Alt no wds'!$H$5,1,0)</f>
        <v>0</v>
      </c>
      <c r="I34" s="31">
        <f>IF(Data!H22&lt;='Alt no wds'!$H$5,1,0)</f>
        <v>0</v>
      </c>
      <c r="J34" s="31">
        <f>IF(Data!I22&lt;='Alt no wds'!$H$5,1,0)</f>
        <v>0</v>
      </c>
      <c r="K34" s="31">
        <f>IF(Data!J22&lt;='Alt no wds'!$H$5,1,0)</f>
        <v>1</v>
      </c>
      <c r="L34" s="31">
        <f>IF(Data!K22&lt;='Alt no wds'!$H$5,1,0)</f>
        <v>1</v>
      </c>
      <c r="M34" s="31">
        <f>IF(Data!L22&lt;='Alt no wds'!$H$5,1,0)</f>
        <v>1</v>
      </c>
      <c r="N34" s="31">
        <f>IF(Data!M22&lt;='Alt no wds'!$H$5,1,0)</f>
        <v>0</v>
      </c>
      <c r="O34" s="31">
        <f>IF(Data!N22&lt;='Alt no wds'!$H$5,1,0)</f>
        <v>0</v>
      </c>
      <c r="P34" s="31">
        <f>IF(Data!O22&lt;='Alt no wds'!$H$5,1,0)</f>
        <v>0</v>
      </c>
      <c r="Q34" s="31">
        <f>IF(Data!P22&lt;='Alt no wds'!$H$5,1,0)</f>
        <v>1</v>
      </c>
      <c r="R34" s="31">
        <f>IF(Data!Q22&lt;='Alt no wds'!$H$5,1,0)</f>
        <v>0</v>
      </c>
      <c r="S34" s="31">
        <f>IF(Data!R22&lt;='Alt no wds'!$H$5,1,0)</f>
        <v>1</v>
      </c>
      <c r="T34" s="31">
        <f>IF(Data!S22&lt;='Alt no wds'!$H$5,1,0)</f>
        <v>0</v>
      </c>
      <c r="U34" s="31">
        <f>IF(Data!T22&lt;='Alt no wds'!$H$5,1,0)</f>
        <v>1</v>
      </c>
      <c r="V34" s="31">
        <f>IF(Data!U22&lt;='Alt no wds'!$H$5,1,0)</f>
        <v>0</v>
      </c>
      <c r="W34" s="32">
        <f t="shared" si="2"/>
        <v>7</v>
      </c>
      <c r="Y34">
        <f t="shared" si="5"/>
        <v>20</v>
      </c>
      <c r="AA34" s="31">
        <f>IF(SUM($B34:B34)&lt;$H$6,C34,0)</f>
        <v>0</v>
      </c>
      <c r="AB34" s="31">
        <f>IF(SUM($B34:C34)&lt;$H$6,D34,0)</f>
        <v>1</v>
      </c>
      <c r="AC34" s="31">
        <f>IF(SUM($B34:D34)&lt;$H$6,E34,0)</f>
        <v>0</v>
      </c>
      <c r="AD34" s="31">
        <f>IF(SUM($B34:E34)&lt;$H$6,F34,0)</f>
        <v>0</v>
      </c>
      <c r="AE34" s="31">
        <f>IF(SUM($B34:F34)&lt;$H$6,G34,0)</f>
        <v>0</v>
      </c>
      <c r="AF34" s="31">
        <f>IF(SUM($B34:G34)&lt;$H$6,H34,0)</f>
        <v>0</v>
      </c>
      <c r="AG34" s="31">
        <f>IF(SUM($B34:H34)&lt;$H$6,I34,0)</f>
        <v>0</v>
      </c>
      <c r="AH34" s="31">
        <f>IF(SUM($B34:I34)&lt;$H$6,J34,0)</f>
        <v>0</v>
      </c>
      <c r="AI34" s="31">
        <f>IF(SUM($B34:J34)&lt;$H$6,K34,0)</f>
        <v>1</v>
      </c>
      <c r="AJ34" s="31">
        <f>IF(SUM($B34:K34)&lt;$H$6,L34,0)</f>
        <v>1</v>
      </c>
      <c r="AK34" s="31">
        <f>IF(SUM($B34:L34)&lt;$H$6,M34,0)</f>
        <v>1</v>
      </c>
      <c r="AL34" s="31">
        <f>IF(SUM($B34:M34)&lt;$H$6,N34,0)</f>
        <v>0</v>
      </c>
      <c r="AM34" s="31">
        <f>IF(SUM($B34:N34)&lt;$H$6,O34,0)</f>
        <v>0</v>
      </c>
      <c r="AN34" s="31">
        <f>IF(SUM($B34:O34)&lt;$H$6,P34,0)</f>
        <v>0</v>
      </c>
      <c r="AO34" s="31">
        <f>IF(SUM($B34:P34)&lt;$H$6,Q34,0)</f>
        <v>1</v>
      </c>
      <c r="AP34" s="31">
        <f>IF(SUM($B34:Q34)&lt;$H$6,R34,0)</f>
        <v>0</v>
      </c>
      <c r="AQ34" s="31">
        <f>IF(SUM($B34:R34)&lt;$H$6,S34,0)</f>
        <v>1</v>
      </c>
      <c r="AR34" s="31">
        <f>IF(SUM($B34:S34)&lt;$H$6,T34,0)</f>
        <v>0</v>
      </c>
      <c r="AS34" s="31">
        <f>IF(SUM($B34:T34)&lt;$H$6,U34,0)</f>
        <v>1</v>
      </c>
      <c r="AT34" s="31">
        <f>IF(SUM($B34:U34)&lt;$H$6,V34,0)</f>
        <v>0</v>
      </c>
      <c r="AU34" s="32">
        <f t="shared" si="3"/>
        <v>7</v>
      </c>
    </row>
    <row r="35" spans="1:47" x14ac:dyDescent="0.2">
      <c r="A35">
        <f t="shared" si="4"/>
        <v>21</v>
      </c>
      <c r="C35" s="31">
        <f>IF(Data!B23&lt;='Alt no wds'!$H$5,1,0)</f>
        <v>1</v>
      </c>
      <c r="D35" s="31">
        <f>IF(Data!C23&lt;='Alt no wds'!$H$5,1,0)</f>
        <v>1</v>
      </c>
      <c r="E35" s="31">
        <f>IF(Data!D23&lt;='Alt no wds'!$H$5,1,0)</f>
        <v>0</v>
      </c>
      <c r="F35" s="31">
        <f>IF(Data!E23&lt;='Alt no wds'!$H$5,1,0)</f>
        <v>1</v>
      </c>
      <c r="G35" s="31">
        <f>IF(Data!F23&lt;='Alt no wds'!$H$5,1,0)</f>
        <v>1</v>
      </c>
      <c r="H35" s="31">
        <f>IF(Data!G23&lt;='Alt no wds'!$H$5,1,0)</f>
        <v>0</v>
      </c>
      <c r="I35" s="31">
        <f>IF(Data!H23&lt;='Alt no wds'!$H$5,1,0)</f>
        <v>0</v>
      </c>
      <c r="J35" s="31">
        <f>IF(Data!I23&lt;='Alt no wds'!$H$5,1,0)</f>
        <v>1</v>
      </c>
      <c r="K35" s="31">
        <f>IF(Data!J23&lt;='Alt no wds'!$H$5,1,0)</f>
        <v>1</v>
      </c>
      <c r="L35" s="31">
        <f>IF(Data!K23&lt;='Alt no wds'!$H$5,1,0)</f>
        <v>1</v>
      </c>
      <c r="M35" s="31">
        <f>IF(Data!L23&lt;='Alt no wds'!$H$5,1,0)</f>
        <v>0</v>
      </c>
      <c r="N35" s="31">
        <f>IF(Data!M23&lt;='Alt no wds'!$H$5,1,0)</f>
        <v>0</v>
      </c>
      <c r="O35" s="31">
        <f>IF(Data!N23&lt;='Alt no wds'!$H$5,1,0)</f>
        <v>1</v>
      </c>
      <c r="P35" s="31">
        <f>IF(Data!O23&lt;='Alt no wds'!$H$5,1,0)</f>
        <v>0</v>
      </c>
      <c r="Q35" s="31">
        <f>IF(Data!P23&lt;='Alt no wds'!$H$5,1,0)</f>
        <v>0</v>
      </c>
      <c r="R35" s="31">
        <f>IF(Data!Q23&lt;='Alt no wds'!$H$5,1,0)</f>
        <v>0</v>
      </c>
      <c r="S35" s="31">
        <f>IF(Data!R23&lt;='Alt no wds'!$H$5,1,0)</f>
        <v>0</v>
      </c>
      <c r="T35" s="31">
        <f>IF(Data!S23&lt;='Alt no wds'!$H$5,1,0)</f>
        <v>1</v>
      </c>
      <c r="U35" s="31">
        <f>IF(Data!T23&lt;='Alt no wds'!$H$5,1,0)</f>
        <v>1</v>
      </c>
      <c r="V35" s="31">
        <f>IF(Data!U23&lt;='Alt no wds'!$H$5,1,0)</f>
        <v>0</v>
      </c>
      <c r="W35" s="32">
        <f t="shared" si="2"/>
        <v>10</v>
      </c>
      <c r="Y35">
        <f t="shared" si="5"/>
        <v>21</v>
      </c>
      <c r="AA35" s="31">
        <f>IF(SUM($B35:B35)&lt;$H$6,C35,0)</f>
        <v>1</v>
      </c>
      <c r="AB35" s="31">
        <f>IF(SUM($B35:C35)&lt;$H$6,D35,0)</f>
        <v>1</v>
      </c>
      <c r="AC35" s="31">
        <f>IF(SUM($B35:D35)&lt;$H$6,E35,0)</f>
        <v>0</v>
      </c>
      <c r="AD35" s="31">
        <f>IF(SUM($B35:E35)&lt;$H$6,F35,0)</f>
        <v>1</v>
      </c>
      <c r="AE35" s="31">
        <f>IF(SUM($B35:F35)&lt;$H$6,G35,0)</f>
        <v>1</v>
      </c>
      <c r="AF35" s="31">
        <f>IF(SUM($B35:G35)&lt;$H$6,H35,0)</f>
        <v>0</v>
      </c>
      <c r="AG35" s="31">
        <f>IF(SUM($B35:H35)&lt;$H$6,I35,0)</f>
        <v>0</v>
      </c>
      <c r="AH35" s="31">
        <f>IF(SUM($B35:I35)&lt;$H$6,J35,0)</f>
        <v>1</v>
      </c>
      <c r="AI35" s="31">
        <f>IF(SUM($B35:J35)&lt;$H$6,K35,0)</f>
        <v>1</v>
      </c>
      <c r="AJ35" s="31">
        <f>IF(SUM($B35:K35)&lt;$H$6,L35,0)</f>
        <v>1</v>
      </c>
      <c r="AK35" s="31">
        <f>IF(SUM($B35:L35)&lt;$H$6,M35,0)</f>
        <v>0</v>
      </c>
      <c r="AL35" s="31">
        <f>IF(SUM($B35:M35)&lt;$H$6,N35,0)</f>
        <v>0</v>
      </c>
      <c r="AM35" s="31">
        <f>IF(SUM($B35:N35)&lt;$H$6,O35,0)</f>
        <v>1</v>
      </c>
      <c r="AN35" s="31">
        <f>IF(SUM($B35:O35)&lt;$H$6,P35,0)</f>
        <v>0</v>
      </c>
      <c r="AO35" s="31">
        <f>IF(SUM($B35:P35)&lt;$H$6,Q35,0)</f>
        <v>0</v>
      </c>
      <c r="AP35" s="31">
        <f>IF(SUM($B35:Q35)&lt;$H$6,R35,0)</f>
        <v>0</v>
      </c>
      <c r="AQ35" s="31">
        <f>IF(SUM($B35:R35)&lt;$H$6,S35,0)</f>
        <v>0</v>
      </c>
      <c r="AR35" s="31">
        <f>IF(SUM($B35:S35)&lt;$H$6,T35,0)</f>
        <v>1</v>
      </c>
      <c r="AS35" s="31">
        <f>IF(SUM($B35:T35)&lt;$H$6,U35,0)</f>
        <v>1</v>
      </c>
      <c r="AT35" s="31">
        <f>IF(SUM($B35:U35)&lt;$H$6,V35,0)</f>
        <v>0</v>
      </c>
      <c r="AU35" s="32">
        <f t="shared" si="3"/>
        <v>10</v>
      </c>
    </row>
    <row r="36" spans="1:47" x14ac:dyDescent="0.2">
      <c r="A36">
        <f t="shared" si="4"/>
        <v>22</v>
      </c>
      <c r="C36" s="31">
        <f>IF(Data!B24&lt;='Alt no wds'!$H$5,1,0)</f>
        <v>1</v>
      </c>
      <c r="D36" s="31">
        <f>IF(Data!C24&lt;='Alt no wds'!$H$5,1,0)</f>
        <v>1</v>
      </c>
      <c r="E36" s="31">
        <f>IF(Data!D24&lt;='Alt no wds'!$H$5,1,0)</f>
        <v>1</v>
      </c>
      <c r="F36" s="31">
        <f>IF(Data!E24&lt;='Alt no wds'!$H$5,1,0)</f>
        <v>0</v>
      </c>
      <c r="G36" s="31">
        <f>IF(Data!F24&lt;='Alt no wds'!$H$5,1,0)</f>
        <v>0</v>
      </c>
      <c r="H36" s="31">
        <f>IF(Data!G24&lt;='Alt no wds'!$H$5,1,0)</f>
        <v>1</v>
      </c>
      <c r="I36" s="31">
        <f>IF(Data!H24&lt;='Alt no wds'!$H$5,1,0)</f>
        <v>1</v>
      </c>
      <c r="J36" s="31">
        <f>IF(Data!I24&lt;='Alt no wds'!$H$5,1,0)</f>
        <v>1</v>
      </c>
      <c r="K36" s="31">
        <f>IF(Data!J24&lt;='Alt no wds'!$H$5,1,0)</f>
        <v>0</v>
      </c>
      <c r="L36" s="31">
        <f>IF(Data!K24&lt;='Alt no wds'!$H$5,1,0)</f>
        <v>1</v>
      </c>
      <c r="M36" s="31">
        <f>IF(Data!L24&lt;='Alt no wds'!$H$5,1,0)</f>
        <v>1</v>
      </c>
      <c r="N36" s="31">
        <f>IF(Data!M24&lt;='Alt no wds'!$H$5,1,0)</f>
        <v>1</v>
      </c>
      <c r="O36" s="31">
        <f>IF(Data!N24&lt;='Alt no wds'!$H$5,1,0)</f>
        <v>0</v>
      </c>
      <c r="P36" s="31">
        <f>IF(Data!O24&lt;='Alt no wds'!$H$5,1,0)</f>
        <v>0</v>
      </c>
      <c r="Q36" s="31">
        <f>IF(Data!P24&lt;='Alt no wds'!$H$5,1,0)</f>
        <v>0</v>
      </c>
      <c r="R36" s="31">
        <f>IF(Data!Q24&lt;='Alt no wds'!$H$5,1,0)</f>
        <v>1</v>
      </c>
      <c r="S36" s="31">
        <f>IF(Data!R24&lt;='Alt no wds'!$H$5,1,0)</f>
        <v>1</v>
      </c>
      <c r="T36" s="31">
        <f>IF(Data!S24&lt;='Alt no wds'!$H$5,1,0)</f>
        <v>1</v>
      </c>
      <c r="U36" s="31">
        <f>IF(Data!T24&lt;='Alt no wds'!$H$5,1,0)</f>
        <v>0</v>
      </c>
      <c r="V36" s="31">
        <f>IF(Data!U24&lt;='Alt no wds'!$H$5,1,0)</f>
        <v>0</v>
      </c>
      <c r="W36" s="32">
        <f t="shared" si="2"/>
        <v>12</v>
      </c>
      <c r="Y36">
        <f t="shared" si="5"/>
        <v>22</v>
      </c>
      <c r="AA36" s="31">
        <f>IF(SUM($B36:B36)&lt;$H$6,C36,0)</f>
        <v>1</v>
      </c>
      <c r="AB36" s="31">
        <f>IF(SUM($B36:C36)&lt;$H$6,D36,0)</f>
        <v>1</v>
      </c>
      <c r="AC36" s="31">
        <f>IF(SUM($B36:D36)&lt;$H$6,E36,0)</f>
        <v>1</v>
      </c>
      <c r="AD36" s="31">
        <f>IF(SUM($B36:E36)&lt;$H$6,F36,0)</f>
        <v>0</v>
      </c>
      <c r="AE36" s="31">
        <f>IF(SUM($B36:F36)&lt;$H$6,G36,0)</f>
        <v>0</v>
      </c>
      <c r="AF36" s="31">
        <f>IF(SUM($B36:G36)&lt;$H$6,H36,0)</f>
        <v>1</v>
      </c>
      <c r="AG36" s="31">
        <f>IF(SUM($B36:H36)&lt;$H$6,I36,0)</f>
        <v>1</v>
      </c>
      <c r="AH36" s="31">
        <f>IF(SUM($B36:I36)&lt;$H$6,J36,0)</f>
        <v>1</v>
      </c>
      <c r="AI36" s="31">
        <f>IF(SUM($B36:J36)&lt;$H$6,K36,0)</f>
        <v>0</v>
      </c>
      <c r="AJ36" s="31">
        <f>IF(SUM($B36:K36)&lt;$H$6,L36,0)</f>
        <v>1</v>
      </c>
      <c r="AK36" s="31">
        <f>IF(SUM($B36:L36)&lt;$H$6,M36,0)</f>
        <v>1</v>
      </c>
      <c r="AL36" s="31">
        <f>IF(SUM($B36:M36)&lt;$H$6,N36,0)</f>
        <v>1</v>
      </c>
      <c r="AM36" s="31">
        <f>IF(SUM($B36:N36)&lt;$H$6,O36,0)</f>
        <v>0</v>
      </c>
      <c r="AN36" s="31">
        <f>IF(SUM($B36:O36)&lt;$H$6,P36,0)</f>
        <v>0</v>
      </c>
      <c r="AO36" s="31">
        <f>IF(SUM($B36:P36)&lt;$H$6,Q36,0)</f>
        <v>0</v>
      </c>
      <c r="AP36" s="31">
        <f>IF(SUM($B36:Q36)&lt;$H$6,R36,0)</f>
        <v>1</v>
      </c>
      <c r="AQ36" s="31">
        <f>IF(SUM($B36:R36)&lt;$H$6,S36,0)</f>
        <v>0</v>
      </c>
      <c r="AR36" s="31">
        <f>IF(SUM($B36:S36)&lt;$H$6,T36,0)</f>
        <v>0</v>
      </c>
      <c r="AS36" s="31">
        <f>IF(SUM($B36:T36)&lt;$H$6,U36,0)</f>
        <v>0</v>
      </c>
      <c r="AT36" s="31">
        <f>IF(SUM($B36:U36)&lt;$H$6,V36,0)</f>
        <v>0</v>
      </c>
      <c r="AU36" s="32">
        <f t="shared" si="3"/>
        <v>10</v>
      </c>
    </row>
    <row r="37" spans="1:47" x14ac:dyDescent="0.2">
      <c r="A37">
        <f t="shared" si="4"/>
        <v>23</v>
      </c>
      <c r="C37" s="31">
        <f>IF(Data!B25&lt;='Alt no wds'!$H$5,1,0)</f>
        <v>0</v>
      </c>
      <c r="D37" s="31">
        <f>IF(Data!C25&lt;='Alt no wds'!$H$5,1,0)</f>
        <v>0</v>
      </c>
      <c r="E37" s="31">
        <f>IF(Data!D25&lt;='Alt no wds'!$H$5,1,0)</f>
        <v>0</v>
      </c>
      <c r="F37" s="31">
        <f>IF(Data!E25&lt;='Alt no wds'!$H$5,1,0)</f>
        <v>0</v>
      </c>
      <c r="G37" s="31">
        <f>IF(Data!F25&lt;='Alt no wds'!$H$5,1,0)</f>
        <v>1</v>
      </c>
      <c r="H37" s="31">
        <f>IF(Data!G25&lt;='Alt no wds'!$H$5,1,0)</f>
        <v>1</v>
      </c>
      <c r="I37" s="31">
        <f>IF(Data!H25&lt;='Alt no wds'!$H$5,1,0)</f>
        <v>1</v>
      </c>
      <c r="J37" s="31">
        <f>IF(Data!I25&lt;='Alt no wds'!$H$5,1,0)</f>
        <v>0</v>
      </c>
      <c r="K37" s="31">
        <f>IF(Data!J25&lt;='Alt no wds'!$H$5,1,0)</f>
        <v>1</v>
      </c>
      <c r="L37" s="31">
        <f>IF(Data!K25&lt;='Alt no wds'!$H$5,1,0)</f>
        <v>1</v>
      </c>
      <c r="M37" s="31">
        <f>IF(Data!L25&lt;='Alt no wds'!$H$5,1,0)</f>
        <v>0</v>
      </c>
      <c r="N37" s="31">
        <f>IF(Data!M25&lt;='Alt no wds'!$H$5,1,0)</f>
        <v>1</v>
      </c>
      <c r="O37" s="31">
        <f>IF(Data!N25&lt;='Alt no wds'!$H$5,1,0)</f>
        <v>0</v>
      </c>
      <c r="P37" s="31">
        <f>IF(Data!O25&lt;='Alt no wds'!$H$5,1,0)</f>
        <v>0</v>
      </c>
      <c r="Q37" s="31">
        <f>IF(Data!P25&lt;='Alt no wds'!$H$5,1,0)</f>
        <v>1</v>
      </c>
      <c r="R37" s="31">
        <f>IF(Data!Q25&lt;='Alt no wds'!$H$5,1,0)</f>
        <v>1</v>
      </c>
      <c r="S37" s="31">
        <f>IF(Data!R25&lt;='Alt no wds'!$H$5,1,0)</f>
        <v>0</v>
      </c>
      <c r="T37" s="31">
        <f>IF(Data!S25&lt;='Alt no wds'!$H$5,1,0)</f>
        <v>0</v>
      </c>
      <c r="U37" s="31">
        <f>IF(Data!T25&lt;='Alt no wds'!$H$5,1,0)</f>
        <v>1</v>
      </c>
      <c r="V37" s="31">
        <f>IF(Data!U25&lt;='Alt no wds'!$H$5,1,0)</f>
        <v>0</v>
      </c>
      <c r="W37" s="32">
        <f t="shared" si="2"/>
        <v>9</v>
      </c>
      <c r="Y37">
        <f t="shared" si="5"/>
        <v>23</v>
      </c>
      <c r="AA37" s="31">
        <f>IF(SUM($B37:B37)&lt;$H$6,C37,0)</f>
        <v>0</v>
      </c>
      <c r="AB37" s="31">
        <f>IF(SUM($B37:C37)&lt;$H$6,D37,0)</f>
        <v>0</v>
      </c>
      <c r="AC37" s="31">
        <f>IF(SUM($B37:D37)&lt;$H$6,E37,0)</f>
        <v>0</v>
      </c>
      <c r="AD37" s="31">
        <f>IF(SUM($B37:E37)&lt;$H$6,F37,0)</f>
        <v>0</v>
      </c>
      <c r="AE37" s="31">
        <f>IF(SUM($B37:F37)&lt;$H$6,G37,0)</f>
        <v>1</v>
      </c>
      <c r="AF37" s="31">
        <f>IF(SUM($B37:G37)&lt;$H$6,H37,0)</f>
        <v>1</v>
      </c>
      <c r="AG37" s="31">
        <f>IF(SUM($B37:H37)&lt;$H$6,I37,0)</f>
        <v>1</v>
      </c>
      <c r="AH37" s="31">
        <f>IF(SUM($B37:I37)&lt;$H$6,J37,0)</f>
        <v>0</v>
      </c>
      <c r="AI37" s="31">
        <f>IF(SUM($B37:J37)&lt;$H$6,K37,0)</f>
        <v>1</v>
      </c>
      <c r="AJ37" s="31">
        <f>IF(SUM($B37:K37)&lt;$H$6,L37,0)</f>
        <v>1</v>
      </c>
      <c r="AK37" s="31">
        <f>IF(SUM($B37:L37)&lt;$H$6,M37,0)</f>
        <v>0</v>
      </c>
      <c r="AL37" s="31">
        <f>IF(SUM($B37:M37)&lt;$H$6,N37,0)</f>
        <v>1</v>
      </c>
      <c r="AM37" s="31">
        <f>IF(SUM($B37:N37)&lt;$H$6,O37,0)</f>
        <v>0</v>
      </c>
      <c r="AN37" s="31">
        <f>IF(SUM($B37:O37)&lt;$H$6,P37,0)</f>
        <v>0</v>
      </c>
      <c r="AO37" s="31">
        <f>IF(SUM($B37:P37)&lt;$H$6,Q37,0)</f>
        <v>1</v>
      </c>
      <c r="AP37" s="31">
        <f>IF(SUM($B37:Q37)&lt;$H$6,R37,0)</f>
        <v>1</v>
      </c>
      <c r="AQ37" s="31">
        <f>IF(SUM($B37:R37)&lt;$H$6,S37,0)</f>
        <v>0</v>
      </c>
      <c r="AR37" s="31">
        <f>IF(SUM($B37:S37)&lt;$H$6,T37,0)</f>
        <v>0</v>
      </c>
      <c r="AS37" s="31">
        <f>IF(SUM($B37:T37)&lt;$H$6,U37,0)</f>
        <v>1</v>
      </c>
      <c r="AT37" s="31">
        <f>IF(SUM($B37:U37)&lt;$H$6,V37,0)</f>
        <v>0</v>
      </c>
      <c r="AU37" s="32">
        <f t="shared" si="3"/>
        <v>9</v>
      </c>
    </row>
    <row r="38" spans="1:47" x14ac:dyDescent="0.2">
      <c r="A38">
        <f t="shared" si="4"/>
        <v>24</v>
      </c>
      <c r="C38" s="31">
        <f>IF(Data!B26&lt;='Alt no wds'!$H$5,1,0)</f>
        <v>0</v>
      </c>
      <c r="D38" s="31">
        <f>IF(Data!C26&lt;='Alt no wds'!$H$5,1,0)</f>
        <v>0</v>
      </c>
      <c r="E38" s="31">
        <f>IF(Data!D26&lt;='Alt no wds'!$H$5,1,0)</f>
        <v>1</v>
      </c>
      <c r="F38" s="31">
        <f>IF(Data!E26&lt;='Alt no wds'!$H$5,1,0)</f>
        <v>1</v>
      </c>
      <c r="G38" s="31">
        <f>IF(Data!F26&lt;='Alt no wds'!$H$5,1,0)</f>
        <v>1</v>
      </c>
      <c r="H38" s="31">
        <f>IF(Data!G26&lt;='Alt no wds'!$H$5,1,0)</f>
        <v>0</v>
      </c>
      <c r="I38" s="31">
        <f>IF(Data!H26&lt;='Alt no wds'!$H$5,1,0)</f>
        <v>1</v>
      </c>
      <c r="J38" s="31">
        <f>IF(Data!I26&lt;='Alt no wds'!$H$5,1,0)</f>
        <v>0</v>
      </c>
      <c r="K38" s="31">
        <f>IF(Data!J26&lt;='Alt no wds'!$H$5,1,0)</f>
        <v>0</v>
      </c>
      <c r="L38" s="31">
        <f>IF(Data!K26&lt;='Alt no wds'!$H$5,1,0)</f>
        <v>0</v>
      </c>
      <c r="M38" s="31">
        <f>IF(Data!L26&lt;='Alt no wds'!$H$5,1,0)</f>
        <v>0</v>
      </c>
      <c r="N38" s="31">
        <f>IF(Data!M26&lt;='Alt no wds'!$H$5,1,0)</f>
        <v>0</v>
      </c>
      <c r="O38" s="31">
        <f>IF(Data!N26&lt;='Alt no wds'!$H$5,1,0)</f>
        <v>0</v>
      </c>
      <c r="P38" s="31">
        <f>IF(Data!O26&lt;='Alt no wds'!$H$5,1,0)</f>
        <v>1</v>
      </c>
      <c r="Q38" s="31">
        <f>IF(Data!P26&lt;='Alt no wds'!$H$5,1,0)</f>
        <v>0</v>
      </c>
      <c r="R38" s="31">
        <f>IF(Data!Q26&lt;='Alt no wds'!$H$5,1,0)</f>
        <v>0</v>
      </c>
      <c r="S38" s="31">
        <f>IF(Data!R26&lt;='Alt no wds'!$H$5,1,0)</f>
        <v>1</v>
      </c>
      <c r="T38" s="31">
        <f>IF(Data!S26&lt;='Alt no wds'!$H$5,1,0)</f>
        <v>1</v>
      </c>
      <c r="U38" s="31">
        <f>IF(Data!T26&lt;='Alt no wds'!$H$5,1,0)</f>
        <v>0</v>
      </c>
      <c r="V38" s="31">
        <f>IF(Data!U26&lt;='Alt no wds'!$H$5,1,0)</f>
        <v>1</v>
      </c>
      <c r="W38" s="32">
        <f t="shared" si="2"/>
        <v>8</v>
      </c>
      <c r="Y38">
        <f t="shared" si="5"/>
        <v>24</v>
      </c>
      <c r="AA38" s="31">
        <f>IF(SUM($B38:B38)&lt;$H$6,C38,0)</f>
        <v>0</v>
      </c>
      <c r="AB38" s="31">
        <f>IF(SUM($B38:C38)&lt;$H$6,D38,0)</f>
        <v>0</v>
      </c>
      <c r="AC38" s="31">
        <f>IF(SUM($B38:D38)&lt;$H$6,E38,0)</f>
        <v>1</v>
      </c>
      <c r="AD38" s="31">
        <f>IF(SUM($B38:E38)&lt;$H$6,F38,0)</f>
        <v>1</v>
      </c>
      <c r="AE38" s="31">
        <f>IF(SUM($B38:F38)&lt;$H$6,G38,0)</f>
        <v>1</v>
      </c>
      <c r="AF38" s="31">
        <f>IF(SUM($B38:G38)&lt;$H$6,H38,0)</f>
        <v>0</v>
      </c>
      <c r="AG38" s="31">
        <f>IF(SUM($B38:H38)&lt;$H$6,I38,0)</f>
        <v>1</v>
      </c>
      <c r="AH38" s="31">
        <f>IF(SUM($B38:I38)&lt;$H$6,J38,0)</f>
        <v>0</v>
      </c>
      <c r="AI38" s="31">
        <f>IF(SUM($B38:J38)&lt;$H$6,K38,0)</f>
        <v>0</v>
      </c>
      <c r="AJ38" s="31">
        <f>IF(SUM($B38:K38)&lt;$H$6,L38,0)</f>
        <v>0</v>
      </c>
      <c r="AK38" s="31">
        <f>IF(SUM($B38:L38)&lt;$H$6,M38,0)</f>
        <v>0</v>
      </c>
      <c r="AL38" s="31">
        <f>IF(SUM($B38:M38)&lt;$H$6,N38,0)</f>
        <v>0</v>
      </c>
      <c r="AM38" s="31">
        <f>IF(SUM($B38:N38)&lt;$H$6,O38,0)</f>
        <v>0</v>
      </c>
      <c r="AN38" s="31">
        <f>IF(SUM($B38:O38)&lt;$H$6,P38,0)</f>
        <v>1</v>
      </c>
      <c r="AO38" s="31">
        <f>IF(SUM($B38:P38)&lt;$H$6,Q38,0)</f>
        <v>0</v>
      </c>
      <c r="AP38" s="31">
        <f>IF(SUM($B38:Q38)&lt;$H$6,R38,0)</f>
        <v>0</v>
      </c>
      <c r="AQ38" s="31">
        <f>IF(SUM($B38:R38)&lt;$H$6,S38,0)</f>
        <v>1</v>
      </c>
      <c r="AR38" s="31">
        <f>IF(SUM($B38:S38)&lt;$H$6,T38,0)</f>
        <v>1</v>
      </c>
      <c r="AS38" s="31">
        <f>IF(SUM($B38:T38)&lt;$H$6,U38,0)</f>
        <v>0</v>
      </c>
      <c r="AT38" s="31">
        <f>IF(SUM($B38:U38)&lt;$H$6,V38,0)</f>
        <v>1</v>
      </c>
      <c r="AU38" s="32">
        <f t="shared" si="3"/>
        <v>8</v>
      </c>
    </row>
    <row r="39" spans="1:47" x14ac:dyDescent="0.2">
      <c r="A39">
        <f t="shared" si="4"/>
        <v>25</v>
      </c>
      <c r="C39" s="31">
        <f>IF(Data!B27&lt;='Alt no wds'!$H$5,1,0)</f>
        <v>1</v>
      </c>
      <c r="D39" s="31">
        <f>IF(Data!C27&lt;='Alt no wds'!$H$5,1,0)</f>
        <v>1</v>
      </c>
      <c r="E39" s="31">
        <f>IF(Data!D27&lt;='Alt no wds'!$H$5,1,0)</f>
        <v>1</v>
      </c>
      <c r="F39" s="31">
        <f>IF(Data!E27&lt;='Alt no wds'!$H$5,1,0)</f>
        <v>0</v>
      </c>
      <c r="G39" s="31">
        <f>IF(Data!F27&lt;='Alt no wds'!$H$5,1,0)</f>
        <v>1</v>
      </c>
      <c r="H39" s="31">
        <f>IF(Data!G27&lt;='Alt no wds'!$H$5,1,0)</f>
        <v>0</v>
      </c>
      <c r="I39" s="31">
        <f>IF(Data!H27&lt;='Alt no wds'!$H$5,1,0)</f>
        <v>0</v>
      </c>
      <c r="J39" s="31">
        <f>IF(Data!I27&lt;='Alt no wds'!$H$5,1,0)</f>
        <v>1</v>
      </c>
      <c r="K39" s="31">
        <f>IF(Data!J27&lt;='Alt no wds'!$H$5,1,0)</f>
        <v>1</v>
      </c>
      <c r="L39" s="31">
        <f>IF(Data!K27&lt;='Alt no wds'!$H$5,1,0)</f>
        <v>1</v>
      </c>
      <c r="M39" s="31">
        <f>IF(Data!L27&lt;='Alt no wds'!$H$5,1,0)</f>
        <v>1</v>
      </c>
      <c r="N39" s="31">
        <f>IF(Data!M27&lt;='Alt no wds'!$H$5,1,0)</f>
        <v>0</v>
      </c>
      <c r="O39" s="31">
        <f>IF(Data!N27&lt;='Alt no wds'!$H$5,1,0)</f>
        <v>0</v>
      </c>
      <c r="P39" s="31">
        <f>IF(Data!O27&lt;='Alt no wds'!$H$5,1,0)</f>
        <v>1</v>
      </c>
      <c r="Q39" s="31">
        <f>IF(Data!P27&lt;='Alt no wds'!$H$5,1,0)</f>
        <v>1</v>
      </c>
      <c r="R39" s="31">
        <f>IF(Data!Q27&lt;='Alt no wds'!$H$5,1,0)</f>
        <v>1</v>
      </c>
      <c r="S39" s="31">
        <f>IF(Data!R27&lt;='Alt no wds'!$H$5,1,0)</f>
        <v>0</v>
      </c>
      <c r="T39" s="31">
        <f>IF(Data!S27&lt;='Alt no wds'!$H$5,1,0)</f>
        <v>1</v>
      </c>
      <c r="U39" s="31">
        <f>IF(Data!T27&lt;='Alt no wds'!$H$5,1,0)</f>
        <v>1</v>
      </c>
      <c r="V39" s="31">
        <f>IF(Data!U27&lt;='Alt no wds'!$H$5,1,0)</f>
        <v>1</v>
      </c>
      <c r="W39" s="32">
        <f t="shared" si="2"/>
        <v>14</v>
      </c>
      <c r="Y39">
        <f t="shared" si="5"/>
        <v>25</v>
      </c>
      <c r="AA39" s="31">
        <f>IF(SUM($B39:B39)&lt;$H$6,C39,0)</f>
        <v>1</v>
      </c>
      <c r="AB39" s="31">
        <f>IF(SUM($B39:C39)&lt;$H$6,D39,0)</f>
        <v>1</v>
      </c>
      <c r="AC39" s="31">
        <f>IF(SUM($B39:D39)&lt;$H$6,E39,0)</f>
        <v>1</v>
      </c>
      <c r="AD39" s="31">
        <f>IF(SUM($B39:E39)&lt;$H$6,F39,0)</f>
        <v>0</v>
      </c>
      <c r="AE39" s="31">
        <f>IF(SUM($B39:F39)&lt;$H$6,G39,0)</f>
        <v>1</v>
      </c>
      <c r="AF39" s="31">
        <f>IF(SUM($B39:G39)&lt;$H$6,H39,0)</f>
        <v>0</v>
      </c>
      <c r="AG39" s="31">
        <f>IF(SUM($B39:H39)&lt;$H$6,I39,0)</f>
        <v>0</v>
      </c>
      <c r="AH39" s="31">
        <f>IF(SUM($B39:I39)&lt;$H$6,J39,0)</f>
        <v>1</v>
      </c>
      <c r="AI39" s="31">
        <f>IF(SUM($B39:J39)&lt;$H$6,K39,0)</f>
        <v>1</v>
      </c>
      <c r="AJ39" s="31">
        <f>IF(SUM($B39:K39)&lt;$H$6,L39,0)</f>
        <v>1</v>
      </c>
      <c r="AK39" s="31">
        <f>IF(SUM($B39:L39)&lt;$H$6,M39,0)</f>
        <v>1</v>
      </c>
      <c r="AL39" s="31">
        <f>IF(SUM($B39:M39)&lt;$H$6,N39,0)</f>
        <v>0</v>
      </c>
      <c r="AM39" s="31">
        <f>IF(SUM($B39:N39)&lt;$H$6,O39,0)</f>
        <v>0</v>
      </c>
      <c r="AN39" s="31">
        <f>IF(SUM($B39:O39)&lt;$H$6,P39,0)</f>
        <v>1</v>
      </c>
      <c r="AO39" s="31">
        <f>IF(SUM($B39:P39)&lt;$H$6,Q39,0)</f>
        <v>1</v>
      </c>
      <c r="AP39" s="31">
        <f>IF(SUM($B39:Q39)&lt;$H$6,R39,0)</f>
        <v>0</v>
      </c>
      <c r="AQ39" s="31">
        <f>IF(SUM($B39:R39)&lt;$H$6,S39,0)</f>
        <v>0</v>
      </c>
      <c r="AR39" s="31">
        <f>IF(SUM($B39:S39)&lt;$H$6,T39,0)</f>
        <v>0</v>
      </c>
      <c r="AS39" s="31">
        <f>IF(SUM($B39:T39)&lt;$H$6,U39,0)</f>
        <v>0</v>
      </c>
      <c r="AT39" s="31">
        <f>IF(SUM($B39:U39)&lt;$H$6,V39,0)</f>
        <v>0</v>
      </c>
      <c r="AU39" s="32">
        <f t="shared" si="3"/>
        <v>10</v>
      </c>
    </row>
    <row r="40" spans="1:47" x14ac:dyDescent="0.2">
      <c r="A40">
        <f t="shared" si="4"/>
        <v>26</v>
      </c>
      <c r="C40" s="31">
        <f>IF(Data!B28&lt;='Alt no wds'!$H$5,1,0)</f>
        <v>1</v>
      </c>
      <c r="D40" s="31">
        <f>IF(Data!C28&lt;='Alt no wds'!$H$5,1,0)</f>
        <v>1</v>
      </c>
      <c r="E40" s="31">
        <f>IF(Data!D28&lt;='Alt no wds'!$H$5,1,0)</f>
        <v>1</v>
      </c>
      <c r="F40" s="31">
        <f>IF(Data!E28&lt;='Alt no wds'!$H$5,1,0)</f>
        <v>0</v>
      </c>
      <c r="G40" s="31">
        <f>IF(Data!F28&lt;='Alt no wds'!$H$5,1,0)</f>
        <v>1</v>
      </c>
      <c r="H40" s="31">
        <f>IF(Data!G28&lt;='Alt no wds'!$H$5,1,0)</f>
        <v>1</v>
      </c>
      <c r="I40" s="31">
        <f>IF(Data!H28&lt;='Alt no wds'!$H$5,1,0)</f>
        <v>1</v>
      </c>
      <c r="J40" s="31">
        <f>IF(Data!I28&lt;='Alt no wds'!$H$5,1,0)</f>
        <v>0</v>
      </c>
      <c r="K40" s="31">
        <f>IF(Data!J28&lt;='Alt no wds'!$H$5,1,0)</f>
        <v>1</v>
      </c>
      <c r="L40" s="31">
        <f>IF(Data!K28&lt;='Alt no wds'!$H$5,1,0)</f>
        <v>1</v>
      </c>
      <c r="M40" s="31">
        <f>IF(Data!L28&lt;='Alt no wds'!$H$5,1,0)</f>
        <v>0</v>
      </c>
      <c r="N40" s="31">
        <f>IF(Data!M28&lt;='Alt no wds'!$H$5,1,0)</f>
        <v>1</v>
      </c>
      <c r="O40" s="31">
        <f>IF(Data!N28&lt;='Alt no wds'!$H$5,1,0)</f>
        <v>0</v>
      </c>
      <c r="P40" s="31">
        <f>IF(Data!O28&lt;='Alt no wds'!$H$5,1,0)</f>
        <v>1</v>
      </c>
      <c r="Q40" s="31">
        <f>IF(Data!P28&lt;='Alt no wds'!$H$5,1,0)</f>
        <v>0</v>
      </c>
      <c r="R40" s="31">
        <f>IF(Data!Q28&lt;='Alt no wds'!$H$5,1,0)</f>
        <v>1</v>
      </c>
      <c r="S40" s="31">
        <f>IF(Data!R28&lt;='Alt no wds'!$H$5,1,0)</f>
        <v>1</v>
      </c>
      <c r="T40" s="31">
        <f>IF(Data!S28&lt;='Alt no wds'!$H$5,1,0)</f>
        <v>0</v>
      </c>
      <c r="U40" s="31">
        <f>IF(Data!T28&lt;='Alt no wds'!$H$5,1,0)</f>
        <v>0</v>
      </c>
      <c r="V40" s="31">
        <f>IF(Data!U28&lt;='Alt no wds'!$H$5,1,0)</f>
        <v>0</v>
      </c>
      <c r="W40" s="32">
        <f t="shared" si="2"/>
        <v>12</v>
      </c>
      <c r="Y40">
        <f t="shared" si="5"/>
        <v>26</v>
      </c>
      <c r="AA40" s="31">
        <f>IF(SUM($B40:B40)&lt;$H$6,C40,0)</f>
        <v>1</v>
      </c>
      <c r="AB40" s="31">
        <f>IF(SUM($B40:C40)&lt;$H$6,D40,0)</f>
        <v>1</v>
      </c>
      <c r="AC40" s="31">
        <f>IF(SUM($B40:D40)&lt;$H$6,E40,0)</f>
        <v>1</v>
      </c>
      <c r="AD40" s="31">
        <f>IF(SUM($B40:E40)&lt;$H$6,F40,0)</f>
        <v>0</v>
      </c>
      <c r="AE40" s="31">
        <f>IF(SUM($B40:F40)&lt;$H$6,G40,0)</f>
        <v>1</v>
      </c>
      <c r="AF40" s="31">
        <f>IF(SUM($B40:G40)&lt;$H$6,H40,0)</f>
        <v>1</v>
      </c>
      <c r="AG40" s="31">
        <f>IF(SUM($B40:H40)&lt;$H$6,I40,0)</f>
        <v>1</v>
      </c>
      <c r="AH40" s="31">
        <f>IF(SUM($B40:I40)&lt;$H$6,J40,0)</f>
        <v>0</v>
      </c>
      <c r="AI40" s="31">
        <f>IF(SUM($B40:J40)&lt;$H$6,K40,0)</f>
        <v>1</v>
      </c>
      <c r="AJ40" s="31">
        <f>IF(SUM($B40:K40)&lt;$H$6,L40,0)</f>
        <v>1</v>
      </c>
      <c r="AK40" s="31">
        <f>IF(SUM($B40:L40)&lt;$H$6,M40,0)</f>
        <v>0</v>
      </c>
      <c r="AL40" s="31">
        <f>IF(SUM($B40:M40)&lt;$H$6,N40,0)</f>
        <v>1</v>
      </c>
      <c r="AM40" s="31">
        <f>IF(SUM($B40:N40)&lt;$H$6,O40,0)</f>
        <v>0</v>
      </c>
      <c r="AN40" s="31">
        <f>IF(SUM($B40:O40)&lt;$H$6,P40,0)</f>
        <v>1</v>
      </c>
      <c r="AO40" s="31">
        <f>IF(SUM($B40:P40)&lt;$H$6,Q40,0)</f>
        <v>0</v>
      </c>
      <c r="AP40" s="31">
        <f>IF(SUM($B40:Q40)&lt;$H$6,R40,0)</f>
        <v>0</v>
      </c>
      <c r="AQ40" s="31">
        <f>IF(SUM($B40:R40)&lt;$H$6,S40,0)</f>
        <v>0</v>
      </c>
      <c r="AR40" s="31">
        <f>IF(SUM($B40:S40)&lt;$H$6,T40,0)</f>
        <v>0</v>
      </c>
      <c r="AS40" s="31">
        <f>IF(SUM($B40:T40)&lt;$H$6,U40,0)</f>
        <v>0</v>
      </c>
      <c r="AT40" s="31">
        <f>IF(SUM($B40:U40)&lt;$H$6,V40,0)</f>
        <v>0</v>
      </c>
      <c r="AU40" s="32">
        <f t="shared" si="3"/>
        <v>10</v>
      </c>
    </row>
    <row r="41" spans="1:47" x14ac:dyDescent="0.2">
      <c r="A41">
        <f t="shared" si="4"/>
        <v>27</v>
      </c>
      <c r="C41" s="31">
        <f>IF(Data!B29&lt;='Alt no wds'!$H$5,1,0)</f>
        <v>0</v>
      </c>
      <c r="D41" s="31">
        <f>IF(Data!C29&lt;='Alt no wds'!$H$5,1,0)</f>
        <v>0</v>
      </c>
      <c r="E41" s="31">
        <f>IF(Data!D29&lt;='Alt no wds'!$H$5,1,0)</f>
        <v>0</v>
      </c>
      <c r="F41" s="31">
        <f>IF(Data!E29&lt;='Alt no wds'!$H$5,1,0)</f>
        <v>1</v>
      </c>
      <c r="G41" s="31">
        <f>IF(Data!F29&lt;='Alt no wds'!$H$5,1,0)</f>
        <v>1</v>
      </c>
      <c r="H41" s="31">
        <f>IF(Data!G29&lt;='Alt no wds'!$H$5,1,0)</f>
        <v>0</v>
      </c>
      <c r="I41" s="31">
        <f>IF(Data!H29&lt;='Alt no wds'!$H$5,1,0)</f>
        <v>1</v>
      </c>
      <c r="J41" s="31">
        <f>IF(Data!I29&lt;='Alt no wds'!$H$5,1,0)</f>
        <v>0</v>
      </c>
      <c r="K41" s="31">
        <f>IF(Data!J29&lt;='Alt no wds'!$H$5,1,0)</f>
        <v>0</v>
      </c>
      <c r="L41" s="31">
        <f>IF(Data!K29&lt;='Alt no wds'!$H$5,1,0)</f>
        <v>1</v>
      </c>
      <c r="M41" s="31">
        <f>IF(Data!L29&lt;='Alt no wds'!$H$5,1,0)</f>
        <v>1</v>
      </c>
      <c r="N41" s="31">
        <f>IF(Data!M29&lt;='Alt no wds'!$H$5,1,0)</f>
        <v>0</v>
      </c>
      <c r="O41" s="31">
        <f>IF(Data!N29&lt;='Alt no wds'!$H$5,1,0)</f>
        <v>1</v>
      </c>
      <c r="P41" s="31">
        <f>IF(Data!O29&lt;='Alt no wds'!$H$5,1,0)</f>
        <v>0</v>
      </c>
      <c r="Q41" s="31">
        <f>IF(Data!P29&lt;='Alt no wds'!$H$5,1,0)</f>
        <v>0</v>
      </c>
      <c r="R41" s="31">
        <f>IF(Data!Q29&lt;='Alt no wds'!$H$5,1,0)</f>
        <v>1</v>
      </c>
      <c r="S41" s="31">
        <f>IF(Data!R29&lt;='Alt no wds'!$H$5,1,0)</f>
        <v>1</v>
      </c>
      <c r="T41" s="31">
        <f>IF(Data!S29&lt;='Alt no wds'!$H$5,1,0)</f>
        <v>0</v>
      </c>
      <c r="U41" s="31">
        <f>IF(Data!T29&lt;='Alt no wds'!$H$5,1,0)</f>
        <v>0</v>
      </c>
      <c r="V41" s="31">
        <f>IF(Data!U29&lt;='Alt no wds'!$H$5,1,0)</f>
        <v>0</v>
      </c>
      <c r="W41" s="32">
        <f t="shared" si="2"/>
        <v>8</v>
      </c>
      <c r="Y41">
        <f t="shared" si="5"/>
        <v>27</v>
      </c>
      <c r="AA41" s="31">
        <f>IF(SUM($B41:B41)&lt;$H$6,C41,0)</f>
        <v>0</v>
      </c>
      <c r="AB41" s="31">
        <f>IF(SUM($B41:C41)&lt;$H$6,D41,0)</f>
        <v>0</v>
      </c>
      <c r="AC41" s="31">
        <f>IF(SUM($B41:D41)&lt;$H$6,E41,0)</f>
        <v>0</v>
      </c>
      <c r="AD41" s="31">
        <f>IF(SUM($B41:E41)&lt;$H$6,F41,0)</f>
        <v>1</v>
      </c>
      <c r="AE41" s="31">
        <f>IF(SUM($B41:F41)&lt;$H$6,G41,0)</f>
        <v>1</v>
      </c>
      <c r="AF41" s="31">
        <f>IF(SUM($B41:G41)&lt;$H$6,H41,0)</f>
        <v>0</v>
      </c>
      <c r="AG41" s="31">
        <f>IF(SUM($B41:H41)&lt;$H$6,I41,0)</f>
        <v>1</v>
      </c>
      <c r="AH41" s="31">
        <f>IF(SUM($B41:I41)&lt;$H$6,J41,0)</f>
        <v>0</v>
      </c>
      <c r="AI41" s="31">
        <f>IF(SUM($B41:J41)&lt;$H$6,K41,0)</f>
        <v>0</v>
      </c>
      <c r="AJ41" s="31">
        <f>IF(SUM($B41:K41)&lt;$H$6,L41,0)</f>
        <v>1</v>
      </c>
      <c r="AK41" s="31">
        <f>IF(SUM($B41:L41)&lt;$H$6,M41,0)</f>
        <v>1</v>
      </c>
      <c r="AL41" s="31">
        <f>IF(SUM($B41:M41)&lt;$H$6,N41,0)</f>
        <v>0</v>
      </c>
      <c r="AM41" s="31">
        <f>IF(SUM($B41:N41)&lt;$H$6,O41,0)</f>
        <v>1</v>
      </c>
      <c r="AN41" s="31">
        <f>IF(SUM($B41:O41)&lt;$H$6,P41,0)</f>
        <v>0</v>
      </c>
      <c r="AO41" s="31">
        <f>IF(SUM($B41:P41)&lt;$H$6,Q41,0)</f>
        <v>0</v>
      </c>
      <c r="AP41" s="31">
        <f>IF(SUM($B41:Q41)&lt;$H$6,R41,0)</f>
        <v>1</v>
      </c>
      <c r="AQ41" s="31">
        <f>IF(SUM($B41:R41)&lt;$H$6,S41,0)</f>
        <v>1</v>
      </c>
      <c r="AR41" s="31">
        <f>IF(SUM($B41:S41)&lt;$H$6,T41,0)</f>
        <v>0</v>
      </c>
      <c r="AS41" s="31">
        <f>IF(SUM($B41:T41)&lt;$H$6,U41,0)</f>
        <v>0</v>
      </c>
      <c r="AT41" s="31">
        <f>IF(SUM($B41:U41)&lt;$H$6,V41,0)</f>
        <v>0</v>
      </c>
      <c r="AU41" s="32">
        <f t="shared" si="3"/>
        <v>8</v>
      </c>
    </row>
    <row r="42" spans="1:47" x14ac:dyDescent="0.2">
      <c r="A42">
        <f t="shared" si="4"/>
        <v>28</v>
      </c>
      <c r="C42" s="31">
        <f>IF(Data!B30&lt;='Alt no wds'!$H$5,1,0)</f>
        <v>0</v>
      </c>
      <c r="D42" s="31">
        <f>IF(Data!C30&lt;='Alt no wds'!$H$5,1,0)</f>
        <v>0</v>
      </c>
      <c r="E42" s="31">
        <f>IF(Data!D30&lt;='Alt no wds'!$H$5,1,0)</f>
        <v>0</v>
      </c>
      <c r="F42" s="31">
        <f>IF(Data!E30&lt;='Alt no wds'!$H$5,1,0)</f>
        <v>0</v>
      </c>
      <c r="G42" s="31">
        <f>IF(Data!F30&lt;='Alt no wds'!$H$5,1,0)</f>
        <v>0</v>
      </c>
      <c r="H42" s="31">
        <f>IF(Data!G30&lt;='Alt no wds'!$H$5,1,0)</f>
        <v>1</v>
      </c>
      <c r="I42" s="31">
        <f>IF(Data!H30&lt;='Alt no wds'!$H$5,1,0)</f>
        <v>0</v>
      </c>
      <c r="J42" s="31">
        <f>IF(Data!I30&lt;='Alt no wds'!$H$5,1,0)</f>
        <v>1</v>
      </c>
      <c r="K42" s="31">
        <f>IF(Data!J30&lt;='Alt no wds'!$H$5,1,0)</f>
        <v>1</v>
      </c>
      <c r="L42" s="31">
        <f>IF(Data!K30&lt;='Alt no wds'!$H$5,1,0)</f>
        <v>0</v>
      </c>
      <c r="M42" s="31">
        <f>IF(Data!L30&lt;='Alt no wds'!$H$5,1,0)</f>
        <v>1</v>
      </c>
      <c r="N42" s="31">
        <f>IF(Data!M30&lt;='Alt no wds'!$H$5,1,0)</f>
        <v>0</v>
      </c>
      <c r="O42" s="31">
        <f>IF(Data!N30&lt;='Alt no wds'!$H$5,1,0)</f>
        <v>1</v>
      </c>
      <c r="P42" s="31">
        <f>IF(Data!O30&lt;='Alt no wds'!$H$5,1,0)</f>
        <v>0</v>
      </c>
      <c r="Q42" s="31">
        <f>IF(Data!P30&lt;='Alt no wds'!$H$5,1,0)</f>
        <v>0</v>
      </c>
      <c r="R42" s="31">
        <f>IF(Data!Q30&lt;='Alt no wds'!$H$5,1,0)</f>
        <v>0</v>
      </c>
      <c r="S42" s="31">
        <f>IF(Data!R30&lt;='Alt no wds'!$H$5,1,0)</f>
        <v>1</v>
      </c>
      <c r="T42" s="31">
        <f>IF(Data!S30&lt;='Alt no wds'!$H$5,1,0)</f>
        <v>1</v>
      </c>
      <c r="U42" s="31">
        <f>IF(Data!T30&lt;='Alt no wds'!$H$5,1,0)</f>
        <v>1</v>
      </c>
      <c r="V42" s="31">
        <f>IF(Data!U30&lt;='Alt no wds'!$H$5,1,0)</f>
        <v>0</v>
      </c>
      <c r="W42" s="32">
        <f t="shared" si="2"/>
        <v>8</v>
      </c>
      <c r="Y42">
        <f t="shared" si="5"/>
        <v>28</v>
      </c>
      <c r="AA42" s="31">
        <f>IF(SUM($B42:B42)&lt;$H$6,C42,0)</f>
        <v>0</v>
      </c>
      <c r="AB42" s="31">
        <f>IF(SUM($B42:C42)&lt;$H$6,D42,0)</f>
        <v>0</v>
      </c>
      <c r="AC42" s="31">
        <f>IF(SUM($B42:D42)&lt;$H$6,E42,0)</f>
        <v>0</v>
      </c>
      <c r="AD42" s="31">
        <f>IF(SUM($B42:E42)&lt;$H$6,F42,0)</f>
        <v>0</v>
      </c>
      <c r="AE42" s="31">
        <f>IF(SUM($B42:F42)&lt;$H$6,G42,0)</f>
        <v>0</v>
      </c>
      <c r="AF42" s="31">
        <f>IF(SUM($B42:G42)&lt;$H$6,H42,0)</f>
        <v>1</v>
      </c>
      <c r="AG42" s="31">
        <f>IF(SUM($B42:H42)&lt;$H$6,I42,0)</f>
        <v>0</v>
      </c>
      <c r="AH42" s="31">
        <f>IF(SUM($B42:I42)&lt;$H$6,J42,0)</f>
        <v>1</v>
      </c>
      <c r="AI42" s="31">
        <f>IF(SUM($B42:J42)&lt;$H$6,K42,0)</f>
        <v>1</v>
      </c>
      <c r="AJ42" s="31">
        <f>IF(SUM($B42:K42)&lt;$H$6,L42,0)</f>
        <v>0</v>
      </c>
      <c r="AK42" s="31">
        <f>IF(SUM($B42:L42)&lt;$H$6,M42,0)</f>
        <v>1</v>
      </c>
      <c r="AL42" s="31">
        <f>IF(SUM($B42:M42)&lt;$H$6,N42,0)</f>
        <v>0</v>
      </c>
      <c r="AM42" s="31">
        <f>IF(SUM($B42:N42)&lt;$H$6,O42,0)</f>
        <v>1</v>
      </c>
      <c r="AN42" s="31">
        <f>IF(SUM($B42:O42)&lt;$H$6,P42,0)</f>
        <v>0</v>
      </c>
      <c r="AO42" s="31">
        <f>IF(SUM($B42:P42)&lt;$H$6,Q42,0)</f>
        <v>0</v>
      </c>
      <c r="AP42" s="31">
        <f>IF(SUM($B42:Q42)&lt;$H$6,R42,0)</f>
        <v>0</v>
      </c>
      <c r="AQ42" s="31">
        <f>IF(SUM($B42:R42)&lt;$H$6,S42,0)</f>
        <v>1</v>
      </c>
      <c r="AR42" s="31">
        <f>IF(SUM($B42:S42)&lt;$H$6,T42,0)</f>
        <v>1</v>
      </c>
      <c r="AS42" s="31">
        <f>IF(SUM($B42:T42)&lt;$H$6,U42,0)</f>
        <v>1</v>
      </c>
      <c r="AT42" s="31">
        <f>IF(SUM($B42:U42)&lt;$H$6,V42,0)</f>
        <v>0</v>
      </c>
      <c r="AU42" s="32">
        <f t="shared" si="3"/>
        <v>8</v>
      </c>
    </row>
    <row r="43" spans="1:47" x14ac:dyDescent="0.2">
      <c r="A43">
        <f t="shared" si="4"/>
        <v>29</v>
      </c>
      <c r="C43" s="31">
        <f>IF(Data!B31&lt;='Alt no wds'!$H$5,1,0)</f>
        <v>1</v>
      </c>
      <c r="D43" s="31">
        <f>IF(Data!C31&lt;='Alt no wds'!$H$5,1,0)</f>
        <v>1</v>
      </c>
      <c r="E43" s="31">
        <f>IF(Data!D31&lt;='Alt no wds'!$H$5,1,0)</f>
        <v>1</v>
      </c>
      <c r="F43" s="31">
        <f>IF(Data!E31&lt;='Alt no wds'!$H$5,1,0)</f>
        <v>0</v>
      </c>
      <c r="G43" s="31">
        <f>IF(Data!F31&lt;='Alt no wds'!$H$5,1,0)</f>
        <v>0</v>
      </c>
      <c r="H43" s="31">
        <f>IF(Data!G31&lt;='Alt no wds'!$H$5,1,0)</f>
        <v>1</v>
      </c>
      <c r="I43" s="31">
        <f>IF(Data!H31&lt;='Alt no wds'!$H$5,1,0)</f>
        <v>1</v>
      </c>
      <c r="J43" s="31">
        <f>IF(Data!I31&lt;='Alt no wds'!$H$5,1,0)</f>
        <v>1</v>
      </c>
      <c r="K43" s="31">
        <f>IF(Data!J31&lt;='Alt no wds'!$H$5,1,0)</f>
        <v>1</v>
      </c>
      <c r="L43" s="31">
        <f>IF(Data!K31&lt;='Alt no wds'!$H$5,1,0)</f>
        <v>0</v>
      </c>
      <c r="M43" s="31">
        <f>IF(Data!L31&lt;='Alt no wds'!$H$5,1,0)</f>
        <v>1</v>
      </c>
      <c r="N43" s="31">
        <f>IF(Data!M31&lt;='Alt no wds'!$H$5,1,0)</f>
        <v>0</v>
      </c>
      <c r="O43" s="31">
        <f>IF(Data!N31&lt;='Alt no wds'!$H$5,1,0)</f>
        <v>1</v>
      </c>
      <c r="P43" s="31">
        <f>IF(Data!O31&lt;='Alt no wds'!$H$5,1,0)</f>
        <v>0</v>
      </c>
      <c r="Q43" s="31">
        <f>IF(Data!P31&lt;='Alt no wds'!$H$5,1,0)</f>
        <v>0</v>
      </c>
      <c r="R43" s="31">
        <f>IF(Data!Q31&lt;='Alt no wds'!$H$5,1,0)</f>
        <v>0</v>
      </c>
      <c r="S43" s="31">
        <f>IF(Data!R31&lt;='Alt no wds'!$H$5,1,0)</f>
        <v>1</v>
      </c>
      <c r="T43" s="31">
        <f>IF(Data!S31&lt;='Alt no wds'!$H$5,1,0)</f>
        <v>0</v>
      </c>
      <c r="U43" s="31">
        <f>IF(Data!T31&lt;='Alt no wds'!$H$5,1,0)</f>
        <v>1</v>
      </c>
      <c r="V43" s="31">
        <f>IF(Data!U31&lt;='Alt no wds'!$H$5,1,0)</f>
        <v>1</v>
      </c>
      <c r="W43" s="32">
        <f t="shared" si="2"/>
        <v>12</v>
      </c>
      <c r="Y43">
        <f t="shared" si="5"/>
        <v>29</v>
      </c>
      <c r="AA43" s="31">
        <f>IF(SUM($B43:B43)&lt;$H$6,C43,0)</f>
        <v>1</v>
      </c>
      <c r="AB43" s="31">
        <f>IF(SUM($B43:C43)&lt;$H$6,D43,0)</f>
        <v>1</v>
      </c>
      <c r="AC43" s="31">
        <f>IF(SUM($B43:D43)&lt;$H$6,E43,0)</f>
        <v>1</v>
      </c>
      <c r="AD43" s="31">
        <f>IF(SUM($B43:E43)&lt;$H$6,F43,0)</f>
        <v>0</v>
      </c>
      <c r="AE43" s="31">
        <f>IF(SUM($B43:F43)&lt;$H$6,G43,0)</f>
        <v>0</v>
      </c>
      <c r="AF43" s="31">
        <f>IF(SUM($B43:G43)&lt;$H$6,H43,0)</f>
        <v>1</v>
      </c>
      <c r="AG43" s="31">
        <f>IF(SUM($B43:H43)&lt;$H$6,I43,0)</f>
        <v>1</v>
      </c>
      <c r="AH43" s="31">
        <f>IF(SUM($B43:I43)&lt;$H$6,J43,0)</f>
        <v>1</v>
      </c>
      <c r="AI43" s="31">
        <f>IF(SUM($B43:J43)&lt;$H$6,K43,0)</f>
        <v>1</v>
      </c>
      <c r="AJ43" s="31">
        <f>IF(SUM($B43:K43)&lt;$H$6,L43,0)</f>
        <v>0</v>
      </c>
      <c r="AK43" s="31">
        <f>IF(SUM($B43:L43)&lt;$H$6,M43,0)</f>
        <v>1</v>
      </c>
      <c r="AL43" s="31">
        <f>IF(SUM($B43:M43)&lt;$H$6,N43,0)</f>
        <v>0</v>
      </c>
      <c r="AM43" s="31">
        <f>IF(SUM($B43:N43)&lt;$H$6,O43,0)</f>
        <v>1</v>
      </c>
      <c r="AN43" s="31">
        <f>IF(SUM($B43:O43)&lt;$H$6,P43,0)</f>
        <v>0</v>
      </c>
      <c r="AO43" s="31">
        <f>IF(SUM($B43:P43)&lt;$H$6,Q43,0)</f>
        <v>0</v>
      </c>
      <c r="AP43" s="31">
        <f>IF(SUM($B43:Q43)&lt;$H$6,R43,0)</f>
        <v>0</v>
      </c>
      <c r="AQ43" s="31">
        <f>IF(SUM($B43:R43)&lt;$H$6,S43,0)</f>
        <v>1</v>
      </c>
      <c r="AR43" s="31">
        <f>IF(SUM($B43:S43)&lt;$H$6,T43,0)</f>
        <v>0</v>
      </c>
      <c r="AS43" s="31">
        <f>IF(SUM($B43:T43)&lt;$H$6,U43,0)</f>
        <v>0</v>
      </c>
      <c r="AT43" s="31">
        <f>IF(SUM($B43:U43)&lt;$H$6,V43,0)</f>
        <v>0</v>
      </c>
      <c r="AU43" s="32">
        <f t="shared" si="3"/>
        <v>10</v>
      </c>
    </row>
    <row r="44" spans="1:47" x14ac:dyDescent="0.2">
      <c r="A44">
        <f t="shared" si="4"/>
        <v>30</v>
      </c>
      <c r="C44" s="31">
        <f>IF(Data!B32&lt;='Alt no wds'!$H$5,1,0)</f>
        <v>1</v>
      </c>
      <c r="D44" s="31">
        <f>IF(Data!C32&lt;='Alt no wds'!$H$5,1,0)</f>
        <v>1</v>
      </c>
      <c r="E44" s="31">
        <f>IF(Data!D32&lt;='Alt no wds'!$H$5,1,0)</f>
        <v>0</v>
      </c>
      <c r="F44" s="31">
        <f>IF(Data!E32&lt;='Alt no wds'!$H$5,1,0)</f>
        <v>0</v>
      </c>
      <c r="G44" s="31">
        <f>IF(Data!F32&lt;='Alt no wds'!$H$5,1,0)</f>
        <v>1</v>
      </c>
      <c r="H44" s="31">
        <f>IF(Data!G32&lt;='Alt no wds'!$H$5,1,0)</f>
        <v>1</v>
      </c>
      <c r="I44" s="31">
        <f>IF(Data!H32&lt;='Alt no wds'!$H$5,1,0)</f>
        <v>1</v>
      </c>
      <c r="J44" s="31">
        <f>IF(Data!I32&lt;='Alt no wds'!$H$5,1,0)</f>
        <v>1</v>
      </c>
      <c r="K44" s="31">
        <f>IF(Data!J32&lt;='Alt no wds'!$H$5,1,0)</f>
        <v>1</v>
      </c>
      <c r="L44" s="31">
        <f>IF(Data!K32&lt;='Alt no wds'!$H$5,1,0)</f>
        <v>1</v>
      </c>
      <c r="M44" s="31">
        <f>IF(Data!L32&lt;='Alt no wds'!$H$5,1,0)</f>
        <v>0</v>
      </c>
      <c r="N44" s="31">
        <f>IF(Data!M32&lt;='Alt no wds'!$H$5,1,0)</f>
        <v>1</v>
      </c>
      <c r="O44" s="31">
        <f>IF(Data!N32&lt;='Alt no wds'!$H$5,1,0)</f>
        <v>1</v>
      </c>
      <c r="P44" s="31">
        <f>IF(Data!O32&lt;='Alt no wds'!$H$5,1,0)</f>
        <v>0</v>
      </c>
      <c r="Q44" s="31">
        <f>IF(Data!P32&lt;='Alt no wds'!$H$5,1,0)</f>
        <v>0</v>
      </c>
      <c r="R44" s="31">
        <f>IF(Data!Q32&lt;='Alt no wds'!$H$5,1,0)</f>
        <v>0</v>
      </c>
      <c r="S44" s="31">
        <f>IF(Data!R32&lt;='Alt no wds'!$H$5,1,0)</f>
        <v>1</v>
      </c>
      <c r="T44" s="31">
        <f>IF(Data!S32&lt;='Alt no wds'!$H$5,1,0)</f>
        <v>0</v>
      </c>
      <c r="U44" s="31">
        <f>IF(Data!T32&lt;='Alt no wds'!$H$5,1,0)</f>
        <v>1</v>
      </c>
      <c r="V44" s="31">
        <f>IF(Data!U32&lt;='Alt no wds'!$H$5,1,0)</f>
        <v>1</v>
      </c>
      <c r="W44" s="32">
        <f t="shared" si="2"/>
        <v>13</v>
      </c>
      <c r="Y44">
        <f t="shared" si="5"/>
        <v>30</v>
      </c>
      <c r="AA44" s="31">
        <f>IF(SUM($B44:B44)&lt;$H$6,C44,0)</f>
        <v>1</v>
      </c>
      <c r="AB44" s="31">
        <f>IF(SUM($B44:C44)&lt;$H$6,D44,0)</f>
        <v>1</v>
      </c>
      <c r="AC44" s="31">
        <f>IF(SUM($B44:D44)&lt;$H$6,E44,0)</f>
        <v>0</v>
      </c>
      <c r="AD44" s="31">
        <f>IF(SUM($B44:E44)&lt;$H$6,F44,0)</f>
        <v>0</v>
      </c>
      <c r="AE44" s="31">
        <f>IF(SUM($B44:F44)&lt;$H$6,G44,0)</f>
        <v>1</v>
      </c>
      <c r="AF44" s="31">
        <f>IF(SUM($B44:G44)&lt;$H$6,H44,0)</f>
        <v>1</v>
      </c>
      <c r="AG44" s="31">
        <f>IF(SUM($B44:H44)&lt;$H$6,I44,0)</f>
        <v>1</v>
      </c>
      <c r="AH44" s="31">
        <f>IF(SUM($B44:I44)&lt;$H$6,J44,0)</f>
        <v>1</v>
      </c>
      <c r="AI44" s="31">
        <f>IF(SUM($B44:J44)&lt;$H$6,K44,0)</f>
        <v>1</v>
      </c>
      <c r="AJ44" s="31">
        <f>IF(SUM($B44:K44)&lt;$H$6,L44,0)</f>
        <v>1</v>
      </c>
      <c r="AK44" s="31">
        <f>IF(SUM($B44:L44)&lt;$H$6,M44,0)</f>
        <v>0</v>
      </c>
      <c r="AL44" s="31">
        <f>IF(SUM($B44:M44)&lt;$H$6,N44,0)</f>
        <v>1</v>
      </c>
      <c r="AM44" s="31">
        <f>IF(SUM($B44:N44)&lt;$H$6,O44,0)</f>
        <v>1</v>
      </c>
      <c r="AN44" s="31">
        <f>IF(SUM($B44:O44)&lt;$H$6,P44,0)</f>
        <v>0</v>
      </c>
      <c r="AO44" s="31">
        <f>IF(SUM($B44:P44)&lt;$H$6,Q44,0)</f>
        <v>0</v>
      </c>
      <c r="AP44" s="31">
        <f>IF(SUM($B44:Q44)&lt;$H$6,R44,0)</f>
        <v>0</v>
      </c>
      <c r="AQ44" s="31">
        <f>IF(SUM($B44:R44)&lt;$H$6,S44,0)</f>
        <v>0</v>
      </c>
      <c r="AR44" s="31">
        <f>IF(SUM($B44:S44)&lt;$H$6,T44,0)</f>
        <v>0</v>
      </c>
      <c r="AS44" s="31">
        <f>IF(SUM($B44:T44)&lt;$H$6,U44,0)</f>
        <v>0</v>
      </c>
      <c r="AT44" s="31">
        <f>IF(SUM($B44:U44)&lt;$H$6,V44,0)</f>
        <v>0</v>
      </c>
      <c r="AU44" s="32">
        <f t="shared" si="3"/>
        <v>10</v>
      </c>
    </row>
    <row r="45" spans="1:47" x14ac:dyDescent="0.2">
      <c r="A45">
        <f t="shared" si="4"/>
        <v>31</v>
      </c>
      <c r="C45" s="31">
        <f>IF(Data!B33&lt;='Alt no wds'!$H$5,1,0)</f>
        <v>0</v>
      </c>
      <c r="D45" s="31">
        <f>IF(Data!C33&lt;='Alt no wds'!$H$5,1,0)</f>
        <v>0</v>
      </c>
      <c r="E45" s="31">
        <f>IF(Data!D33&lt;='Alt no wds'!$H$5,1,0)</f>
        <v>0</v>
      </c>
      <c r="F45" s="31">
        <f>IF(Data!E33&lt;='Alt no wds'!$H$5,1,0)</f>
        <v>1</v>
      </c>
      <c r="G45" s="31">
        <f>IF(Data!F33&lt;='Alt no wds'!$H$5,1,0)</f>
        <v>0</v>
      </c>
      <c r="H45" s="31">
        <f>IF(Data!G33&lt;='Alt no wds'!$H$5,1,0)</f>
        <v>0</v>
      </c>
      <c r="I45" s="31">
        <f>IF(Data!H33&lt;='Alt no wds'!$H$5,1,0)</f>
        <v>1</v>
      </c>
      <c r="J45" s="31">
        <f>IF(Data!I33&lt;='Alt no wds'!$H$5,1,0)</f>
        <v>0</v>
      </c>
      <c r="K45" s="31">
        <f>IF(Data!J33&lt;='Alt no wds'!$H$5,1,0)</f>
        <v>1</v>
      </c>
      <c r="L45" s="31">
        <f>IF(Data!K33&lt;='Alt no wds'!$H$5,1,0)</f>
        <v>1</v>
      </c>
      <c r="M45" s="31">
        <f>IF(Data!L33&lt;='Alt no wds'!$H$5,1,0)</f>
        <v>1</v>
      </c>
      <c r="N45" s="31">
        <f>IF(Data!M33&lt;='Alt no wds'!$H$5,1,0)</f>
        <v>0</v>
      </c>
      <c r="O45" s="31">
        <f>IF(Data!N33&lt;='Alt no wds'!$H$5,1,0)</f>
        <v>0</v>
      </c>
      <c r="P45" s="31">
        <f>IF(Data!O33&lt;='Alt no wds'!$H$5,1,0)</f>
        <v>1</v>
      </c>
      <c r="Q45" s="31">
        <f>IF(Data!P33&lt;='Alt no wds'!$H$5,1,0)</f>
        <v>0</v>
      </c>
      <c r="R45" s="31">
        <f>IF(Data!Q33&lt;='Alt no wds'!$H$5,1,0)</f>
        <v>1</v>
      </c>
      <c r="S45" s="31">
        <f>IF(Data!R33&lt;='Alt no wds'!$H$5,1,0)</f>
        <v>1</v>
      </c>
      <c r="T45" s="31">
        <f>IF(Data!S33&lt;='Alt no wds'!$H$5,1,0)</f>
        <v>0</v>
      </c>
      <c r="U45" s="31">
        <f>IF(Data!T33&lt;='Alt no wds'!$H$5,1,0)</f>
        <v>1</v>
      </c>
      <c r="V45" s="31">
        <f>IF(Data!U33&lt;='Alt no wds'!$H$5,1,0)</f>
        <v>1</v>
      </c>
      <c r="W45" s="32">
        <f t="shared" si="2"/>
        <v>10</v>
      </c>
      <c r="Y45">
        <f t="shared" si="5"/>
        <v>31</v>
      </c>
      <c r="AA45" s="31">
        <f>IF(SUM($B45:B45)&lt;$H$6,C45,0)</f>
        <v>0</v>
      </c>
      <c r="AB45" s="31">
        <f>IF(SUM($B45:C45)&lt;$H$6,D45,0)</f>
        <v>0</v>
      </c>
      <c r="AC45" s="31">
        <f>IF(SUM($B45:D45)&lt;$H$6,E45,0)</f>
        <v>0</v>
      </c>
      <c r="AD45" s="31">
        <f>IF(SUM($B45:E45)&lt;$H$6,F45,0)</f>
        <v>1</v>
      </c>
      <c r="AE45" s="31">
        <f>IF(SUM($B45:F45)&lt;$H$6,G45,0)</f>
        <v>0</v>
      </c>
      <c r="AF45" s="31">
        <f>IF(SUM($B45:G45)&lt;$H$6,H45,0)</f>
        <v>0</v>
      </c>
      <c r="AG45" s="31">
        <f>IF(SUM($B45:H45)&lt;$H$6,I45,0)</f>
        <v>1</v>
      </c>
      <c r="AH45" s="31">
        <f>IF(SUM($B45:I45)&lt;$H$6,J45,0)</f>
        <v>0</v>
      </c>
      <c r="AI45" s="31">
        <f>IF(SUM($B45:J45)&lt;$H$6,K45,0)</f>
        <v>1</v>
      </c>
      <c r="AJ45" s="31">
        <f>IF(SUM($B45:K45)&lt;$H$6,L45,0)</f>
        <v>1</v>
      </c>
      <c r="AK45" s="31">
        <f>IF(SUM($B45:L45)&lt;$H$6,M45,0)</f>
        <v>1</v>
      </c>
      <c r="AL45" s="31">
        <f>IF(SUM($B45:M45)&lt;$H$6,N45,0)</f>
        <v>0</v>
      </c>
      <c r="AM45" s="31">
        <f>IF(SUM($B45:N45)&lt;$H$6,O45,0)</f>
        <v>0</v>
      </c>
      <c r="AN45" s="31">
        <f>IF(SUM($B45:O45)&lt;$H$6,P45,0)</f>
        <v>1</v>
      </c>
      <c r="AO45" s="31">
        <f>IF(SUM($B45:P45)&lt;$H$6,Q45,0)</f>
        <v>0</v>
      </c>
      <c r="AP45" s="31">
        <f>IF(SUM($B45:Q45)&lt;$H$6,R45,0)</f>
        <v>1</v>
      </c>
      <c r="AQ45" s="31">
        <f>IF(SUM($B45:R45)&lt;$H$6,S45,0)</f>
        <v>1</v>
      </c>
      <c r="AR45" s="31">
        <f>IF(SUM($B45:S45)&lt;$H$6,T45,0)</f>
        <v>0</v>
      </c>
      <c r="AS45" s="31">
        <f>IF(SUM($B45:T45)&lt;$H$6,U45,0)</f>
        <v>1</v>
      </c>
      <c r="AT45" s="31">
        <f>IF(SUM($B45:U45)&lt;$H$6,V45,0)</f>
        <v>1</v>
      </c>
      <c r="AU45" s="32">
        <f t="shared" si="3"/>
        <v>10</v>
      </c>
    </row>
    <row r="46" spans="1:47" x14ac:dyDescent="0.2">
      <c r="A46">
        <f t="shared" si="4"/>
        <v>32</v>
      </c>
      <c r="C46" s="31">
        <f>IF(Data!B34&lt;='Alt no wds'!$H$5,1,0)</f>
        <v>0</v>
      </c>
      <c r="D46" s="31">
        <f>IF(Data!C34&lt;='Alt no wds'!$H$5,1,0)</f>
        <v>1</v>
      </c>
      <c r="E46" s="31">
        <f>IF(Data!D34&lt;='Alt no wds'!$H$5,1,0)</f>
        <v>1</v>
      </c>
      <c r="F46" s="31">
        <f>IF(Data!E34&lt;='Alt no wds'!$H$5,1,0)</f>
        <v>1</v>
      </c>
      <c r="G46" s="31">
        <f>IF(Data!F34&lt;='Alt no wds'!$H$5,1,0)</f>
        <v>1</v>
      </c>
      <c r="H46" s="31">
        <f>IF(Data!G34&lt;='Alt no wds'!$H$5,1,0)</f>
        <v>1</v>
      </c>
      <c r="I46" s="31">
        <f>IF(Data!H34&lt;='Alt no wds'!$H$5,1,0)</f>
        <v>1</v>
      </c>
      <c r="J46" s="31">
        <f>IF(Data!I34&lt;='Alt no wds'!$H$5,1,0)</f>
        <v>0</v>
      </c>
      <c r="K46" s="31">
        <f>IF(Data!J34&lt;='Alt no wds'!$H$5,1,0)</f>
        <v>0</v>
      </c>
      <c r="L46" s="31">
        <f>IF(Data!K34&lt;='Alt no wds'!$H$5,1,0)</f>
        <v>0</v>
      </c>
      <c r="M46" s="31">
        <f>IF(Data!L34&lt;='Alt no wds'!$H$5,1,0)</f>
        <v>1</v>
      </c>
      <c r="N46" s="31">
        <f>IF(Data!M34&lt;='Alt no wds'!$H$5,1,0)</f>
        <v>0</v>
      </c>
      <c r="O46" s="31">
        <f>IF(Data!N34&lt;='Alt no wds'!$H$5,1,0)</f>
        <v>0</v>
      </c>
      <c r="P46" s="31">
        <f>IF(Data!O34&lt;='Alt no wds'!$H$5,1,0)</f>
        <v>1</v>
      </c>
      <c r="Q46" s="31">
        <f>IF(Data!P34&lt;='Alt no wds'!$H$5,1,0)</f>
        <v>0</v>
      </c>
      <c r="R46" s="31">
        <f>IF(Data!Q34&lt;='Alt no wds'!$H$5,1,0)</f>
        <v>0</v>
      </c>
      <c r="S46" s="31">
        <f>IF(Data!R34&lt;='Alt no wds'!$H$5,1,0)</f>
        <v>1</v>
      </c>
      <c r="T46" s="31">
        <f>IF(Data!S34&lt;='Alt no wds'!$H$5,1,0)</f>
        <v>0</v>
      </c>
      <c r="U46" s="31">
        <f>IF(Data!T34&lt;='Alt no wds'!$H$5,1,0)</f>
        <v>0</v>
      </c>
      <c r="V46" s="31">
        <f>IF(Data!U34&lt;='Alt no wds'!$H$5,1,0)</f>
        <v>0</v>
      </c>
      <c r="W46" s="32">
        <f t="shared" si="2"/>
        <v>9</v>
      </c>
      <c r="Y46">
        <f t="shared" si="5"/>
        <v>32</v>
      </c>
      <c r="AA46" s="31">
        <f>IF(SUM($B46:B46)&lt;$H$6,C46,0)</f>
        <v>0</v>
      </c>
      <c r="AB46" s="31">
        <f>IF(SUM($B46:C46)&lt;$H$6,D46,0)</f>
        <v>1</v>
      </c>
      <c r="AC46" s="31">
        <f>IF(SUM($B46:D46)&lt;$H$6,E46,0)</f>
        <v>1</v>
      </c>
      <c r="AD46" s="31">
        <f>IF(SUM($B46:E46)&lt;$H$6,F46,0)</f>
        <v>1</v>
      </c>
      <c r="AE46" s="31">
        <f>IF(SUM($B46:F46)&lt;$H$6,G46,0)</f>
        <v>1</v>
      </c>
      <c r="AF46" s="31">
        <f>IF(SUM($B46:G46)&lt;$H$6,H46,0)</f>
        <v>1</v>
      </c>
      <c r="AG46" s="31">
        <f>IF(SUM($B46:H46)&lt;$H$6,I46,0)</f>
        <v>1</v>
      </c>
      <c r="AH46" s="31">
        <f>IF(SUM($B46:I46)&lt;$H$6,J46,0)</f>
        <v>0</v>
      </c>
      <c r="AI46" s="31">
        <f>IF(SUM($B46:J46)&lt;$H$6,K46,0)</f>
        <v>0</v>
      </c>
      <c r="AJ46" s="31">
        <f>IF(SUM($B46:K46)&lt;$H$6,L46,0)</f>
        <v>0</v>
      </c>
      <c r="AK46" s="31">
        <f>IF(SUM($B46:L46)&lt;$H$6,M46,0)</f>
        <v>1</v>
      </c>
      <c r="AL46" s="31">
        <f>IF(SUM($B46:M46)&lt;$H$6,N46,0)</f>
        <v>0</v>
      </c>
      <c r="AM46" s="31">
        <f>IF(SUM($B46:N46)&lt;$H$6,O46,0)</f>
        <v>0</v>
      </c>
      <c r="AN46" s="31">
        <f>IF(SUM($B46:O46)&lt;$H$6,P46,0)</f>
        <v>1</v>
      </c>
      <c r="AO46" s="31">
        <f>IF(SUM($B46:P46)&lt;$H$6,Q46,0)</f>
        <v>0</v>
      </c>
      <c r="AP46" s="31">
        <f>IF(SUM($B46:Q46)&lt;$H$6,R46,0)</f>
        <v>0</v>
      </c>
      <c r="AQ46" s="31">
        <f>IF(SUM($B46:R46)&lt;$H$6,S46,0)</f>
        <v>1</v>
      </c>
      <c r="AR46" s="31">
        <f>IF(SUM($B46:S46)&lt;$H$6,T46,0)</f>
        <v>0</v>
      </c>
      <c r="AS46" s="31">
        <f>IF(SUM($B46:T46)&lt;$H$6,U46,0)</f>
        <v>0</v>
      </c>
      <c r="AT46" s="31">
        <f>IF(SUM($B46:U46)&lt;$H$6,V46,0)</f>
        <v>0</v>
      </c>
      <c r="AU46" s="32">
        <f t="shared" si="3"/>
        <v>9</v>
      </c>
    </row>
    <row r="47" spans="1:47" x14ac:dyDescent="0.2">
      <c r="A47">
        <f t="shared" si="4"/>
        <v>33</v>
      </c>
      <c r="C47" s="31">
        <f>IF(Data!B35&lt;='Alt no wds'!$H$5,1,0)</f>
        <v>0</v>
      </c>
      <c r="D47" s="31">
        <f>IF(Data!C35&lt;='Alt no wds'!$H$5,1,0)</f>
        <v>0</v>
      </c>
      <c r="E47" s="31">
        <f>IF(Data!D35&lt;='Alt no wds'!$H$5,1,0)</f>
        <v>1</v>
      </c>
      <c r="F47" s="31">
        <f>IF(Data!E35&lt;='Alt no wds'!$H$5,1,0)</f>
        <v>1</v>
      </c>
      <c r="G47" s="31">
        <f>IF(Data!F35&lt;='Alt no wds'!$H$5,1,0)</f>
        <v>0</v>
      </c>
      <c r="H47" s="31">
        <f>IF(Data!G35&lt;='Alt no wds'!$H$5,1,0)</f>
        <v>1</v>
      </c>
      <c r="I47" s="31">
        <f>IF(Data!H35&lt;='Alt no wds'!$H$5,1,0)</f>
        <v>1</v>
      </c>
      <c r="J47" s="31">
        <f>IF(Data!I35&lt;='Alt no wds'!$H$5,1,0)</f>
        <v>0</v>
      </c>
      <c r="K47" s="31">
        <f>IF(Data!J35&lt;='Alt no wds'!$H$5,1,0)</f>
        <v>0</v>
      </c>
      <c r="L47" s="31">
        <f>IF(Data!K35&lt;='Alt no wds'!$H$5,1,0)</f>
        <v>1</v>
      </c>
      <c r="M47" s="31">
        <f>IF(Data!L35&lt;='Alt no wds'!$H$5,1,0)</f>
        <v>1</v>
      </c>
      <c r="N47" s="31">
        <f>IF(Data!M35&lt;='Alt no wds'!$H$5,1,0)</f>
        <v>1</v>
      </c>
      <c r="O47" s="31">
        <f>IF(Data!N35&lt;='Alt no wds'!$H$5,1,0)</f>
        <v>0</v>
      </c>
      <c r="P47" s="31">
        <f>IF(Data!O35&lt;='Alt no wds'!$H$5,1,0)</f>
        <v>0</v>
      </c>
      <c r="Q47" s="31">
        <f>IF(Data!P35&lt;='Alt no wds'!$H$5,1,0)</f>
        <v>1</v>
      </c>
      <c r="R47" s="31">
        <f>IF(Data!Q35&lt;='Alt no wds'!$H$5,1,0)</f>
        <v>1</v>
      </c>
      <c r="S47" s="31">
        <f>IF(Data!R35&lt;='Alt no wds'!$H$5,1,0)</f>
        <v>0</v>
      </c>
      <c r="T47" s="31">
        <f>IF(Data!S35&lt;='Alt no wds'!$H$5,1,0)</f>
        <v>1</v>
      </c>
      <c r="U47" s="31">
        <f>IF(Data!T35&lt;='Alt no wds'!$H$5,1,0)</f>
        <v>0</v>
      </c>
      <c r="V47" s="31">
        <f>IF(Data!U35&lt;='Alt no wds'!$H$5,1,0)</f>
        <v>1</v>
      </c>
      <c r="W47" s="32">
        <f t="shared" si="2"/>
        <v>11</v>
      </c>
      <c r="Y47">
        <f t="shared" si="5"/>
        <v>33</v>
      </c>
      <c r="AA47" s="31">
        <f>IF(SUM($B47:B47)&lt;$H$6,C47,0)</f>
        <v>0</v>
      </c>
      <c r="AB47" s="31">
        <f>IF(SUM($B47:C47)&lt;$H$6,D47,0)</f>
        <v>0</v>
      </c>
      <c r="AC47" s="31">
        <f>IF(SUM($B47:D47)&lt;$H$6,E47,0)</f>
        <v>1</v>
      </c>
      <c r="AD47" s="31">
        <f>IF(SUM($B47:E47)&lt;$H$6,F47,0)</f>
        <v>1</v>
      </c>
      <c r="AE47" s="31">
        <f>IF(SUM($B47:F47)&lt;$H$6,G47,0)</f>
        <v>0</v>
      </c>
      <c r="AF47" s="31">
        <f>IF(SUM($B47:G47)&lt;$H$6,H47,0)</f>
        <v>1</v>
      </c>
      <c r="AG47" s="31">
        <f>IF(SUM($B47:H47)&lt;$H$6,I47,0)</f>
        <v>1</v>
      </c>
      <c r="AH47" s="31">
        <f>IF(SUM($B47:I47)&lt;$H$6,J47,0)</f>
        <v>0</v>
      </c>
      <c r="AI47" s="31">
        <f>IF(SUM($B47:J47)&lt;$H$6,K47,0)</f>
        <v>0</v>
      </c>
      <c r="AJ47" s="31">
        <f>IF(SUM($B47:K47)&lt;$H$6,L47,0)</f>
        <v>1</v>
      </c>
      <c r="AK47" s="31">
        <f>IF(SUM($B47:L47)&lt;$H$6,M47,0)</f>
        <v>1</v>
      </c>
      <c r="AL47" s="31">
        <f>IF(SUM($B47:M47)&lt;$H$6,N47,0)</f>
        <v>1</v>
      </c>
      <c r="AM47" s="31">
        <f>IF(SUM($B47:N47)&lt;$H$6,O47,0)</f>
        <v>0</v>
      </c>
      <c r="AN47" s="31">
        <f>IF(SUM($B47:O47)&lt;$H$6,P47,0)</f>
        <v>0</v>
      </c>
      <c r="AO47" s="31">
        <f>IF(SUM($B47:P47)&lt;$H$6,Q47,0)</f>
        <v>1</v>
      </c>
      <c r="AP47" s="31">
        <f>IF(SUM($B47:Q47)&lt;$H$6,R47,0)</f>
        <v>1</v>
      </c>
      <c r="AQ47" s="31">
        <f>IF(SUM($B47:R47)&lt;$H$6,S47,0)</f>
        <v>0</v>
      </c>
      <c r="AR47" s="31">
        <f>IF(SUM($B47:S47)&lt;$H$6,T47,0)</f>
        <v>1</v>
      </c>
      <c r="AS47" s="31">
        <f>IF(SUM($B47:T47)&lt;$H$6,U47,0)</f>
        <v>0</v>
      </c>
      <c r="AT47" s="31">
        <f>IF(SUM($B47:U47)&lt;$H$6,V47,0)</f>
        <v>0</v>
      </c>
      <c r="AU47" s="32">
        <f t="shared" si="3"/>
        <v>10</v>
      </c>
    </row>
    <row r="48" spans="1:47" x14ac:dyDescent="0.2">
      <c r="A48">
        <f t="shared" si="4"/>
        <v>34</v>
      </c>
      <c r="C48" s="31">
        <f>IF(Data!B36&lt;='Alt no wds'!$H$5,1,0)</f>
        <v>1</v>
      </c>
      <c r="D48" s="31">
        <f>IF(Data!C36&lt;='Alt no wds'!$H$5,1,0)</f>
        <v>1</v>
      </c>
      <c r="E48" s="31">
        <f>IF(Data!D36&lt;='Alt no wds'!$H$5,1,0)</f>
        <v>1</v>
      </c>
      <c r="F48" s="31">
        <f>IF(Data!E36&lt;='Alt no wds'!$H$5,1,0)</f>
        <v>1</v>
      </c>
      <c r="G48" s="31">
        <f>IF(Data!F36&lt;='Alt no wds'!$H$5,1,0)</f>
        <v>1</v>
      </c>
      <c r="H48" s="31">
        <f>IF(Data!G36&lt;='Alt no wds'!$H$5,1,0)</f>
        <v>1</v>
      </c>
      <c r="I48" s="31">
        <f>IF(Data!H36&lt;='Alt no wds'!$H$5,1,0)</f>
        <v>1</v>
      </c>
      <c r="J48" s="31">
        <f>IF(Data!I36&lt;='Alt no wds'!$H$5,1,0)</f>
        <v>0</v>
      </c>
      <c r="K48" s="31">
        <f>IF(Data!J36&lt;='Alt no wds'!$H$5,1,0)</f>
        <v>1</v>
      </c>
      <c r="L48" s="31">
        <f>IF(Data!K36&lt;='Alt no wds'!$H$5,1,0)</f>
        <v>1</v>
      </c>
      <c r="M48" s="31">
        <f>IF(Data!L36&lt;='Alt no wds'!$H$5,1,0)</f>
        <v>1</v>
      </c>
      <c r="N48" s="31">
        <f>IF(Data!M36&lt;='Alt no wds'!$H$5,1,0)</f>
        <v>1</v>
      </c>
      <c r="O48" s="31">
        <f>IF(Data!N36&lt;='Alt no wds'!$H$5,1,0)</f>
        <v>1</v>
      </c>
      <c r="P48" s="31">
        <f>IF(Data!O36&lt;='Alt no wds'!$H$5,1,0)</f>
        <v>0</v>
      </c>
      <c r="Q48" s="31">
        <f>IF(Data!P36&lt;='Alt no wds'!$H$5,1,0)</f>
        <v>0</v>
      </c>
      <c r="R48" s="31">
        <f>IF(Data!Q36&lt;='Alt no wds'!$H$5,1,0)</f>
        <v>0</v>
      </c>
      <c r="S48" s="31">
        <f>IF(Data!R36&lt;='Alt no wds'!$H$5,1,0)</f>
        <v>1</v>
      </c>
      <c r="T48" s="31">
        <f>IF(Data!S36&lt;='Alt no wds'!$H$5,1,0)</f>
        <v>0</v>
      </c>
      <c r="U48" s="31">
        <f>IF(Data!T36&lt;='Alt no wds'!$H$5,1,0)</f>
        <v>0</v>
      </c>
      <c r="V48" s="31">
        <f>IF(Data!U36&lt;='Alt no wds'!$H$5,1,0)</f>
        <v>1</v>
      </c>
      <c r="W48" s="32">
        <f t="shared" si="2"/>
        <v>14</v>
      </c>
      <c r="Y48">
        <f t="shared" si="5"/>
        <v>34</v>
      </c>
      <c r="AA48" s="31">
        <f>IF(SUM($B48:B48)&lt;$H$6,C48,0)</f>
        <v>1</v>
      </c>
      <c r="AB48" s="31">
        <f>IF(SUM($B48:C48)&lt;$H$6,D48,0)</f>
        <v>1</v>
      </c>
      <c r="AC48" s="31">
        <f>IF(SUM($B48:D48)&lt;$H$6,E48,0)</f>
        <v>1</v>
      </c>
      <c r="AD48" s="31">
        <f>IF(SUM($B48:E48)&lt;$H$6,F48,0)</f>
        <v>1</v>
      </c>
      <c r="AE48" s="31">
        <f>IF(SUM($B48:F48)&lt;$H$6,G48,0)</f>
        <v>1</v>
      </c>
      <c r="AF48" s="31">
        <f>IF(SUM($B48:G48)&lt;$H$6,H48,0)</f>
        <v>1</v>
      </c>
      <c r="AG48" s="31">
        <f>IF(SUM($B48:H48)&lt;$H$6,I48,0)</f>
        <v>1</v>
      </c>
      <c r="AH48" s="31">
        <f>IF(SUM($B48:I48)&lt;$H$6,J48,0)</f>
        <v>0</v>
      </c>
      <c r="AI48" s="31">
        <f>IF(SUM($B48:J48)&lt;$H$6,K48,0)</f>
        <v>1</v>
      </c>
      <c r="AJ48" s="31">
        <f>IF(SUM($B48:K48)&lt;$H$6,L48,0)</f>
        <v>1</v>
      </c>
      <c r="AK48" s="31">
        <f>IF(SUM($B48:L48)&lt;$H$6,M48,0)</f>
        <v>1</v>
      </c>
      <c r="AL48" s="31">
        <f>IF(SUM($B48:M48)&lt;$H$6,N48,0)</f>
        <v>0</v>
      </c>
      <c r="AM48" s="31">
        <f>IF(SUM($B48:N48)&lt;$H$6,O48,0)</f>
        <v>0</v>
      </c>
      <c r="AN48" s="31">
        <f>IF(SUM($B48:O48)&lt;$H$6,P48,0)</f>
        <v>0</v>
      </c>
      <c r="AO48" s="31">
        <f>IF(SUM($B48:P48)&lt;$H$6,Q48,0)</f>
        <v>0</v>
      </c>
      <c r="AP48" s="31">
        <f>IF(SUM($B48:Q48)&lt;$H$6,R48,0)</f>
        <v>0</v>
      </c>
      <c r="AQ48" s="31">
        <f>IF(SUM($B48:R48)&lt;$H$6,S48,0)</f>
        <v>0</v>
      </c>
      <c r="AR48" s="31">
        <f>IF(SUM($B48:S48)&lt;$H$6,T48,0)</f>
        <v>0</v>
      </c>
      <c r="AS48" s="31">
        <f>IF(SUM($B48:T48)&lt;$H$6,U48,0)</f>
        <v>0</v>
      </c>
      <c r="AT48" s="31">
        <f>IF(SUM($B48:U48)&lt;$H$6,V48,0)</f>
        <v>0</v>
      </c>
      <c r="AU48" s="32">
        <f t="shared" si="3"/>
        <v>10</v>
      </c>
    </row>
    <row r="49" spans="1:47" x14ac:dyDescent="0.2">
      <c r="A49">
        <f t="shared" si="4"/>
        <v>35</v>
      </c>
      <c r="C49" s="31">
        <f>IF(Data!B37&lt;='Alt no wds'!$H$5,1,0)</f>
        <v>0</v>
      </c>
      <c r="D49" s="31">
        <f>IF(Data!C37&lt;='Alt no wds'!$H$5,1,0)</f>
        <v>1</v>
      </c>
      <c r="E49" s="31">
        <f>IF(Data!D37&lt;='Alt no wds'!$H$5,1,0)</f>
        <v>1</v>
      </c>
      <c r="F49" s="31">
        <f>IF(Data!E37&lt;='Alt no wds'!$H$5,1,0)</f>
        <v>0</v>
      </c>
      <c r="G49" s="31">
        <f>IF(Data!F37&lt;='Alt no wds'!$H$5,1,0)</f>
        <v>1</v>
      </c>
      <c r="H49" s="31">
        <f>IF(Data!G37&lt;='Alt no wds'!$H$5,1,0)</f>
        <v>1</v>
      </c>
      <c r="I49" s="31">
        <f>IF(Data!H37&lt;='Alt no wds'!$H$5,1,0)</f>
        <v>0</v>
      </c>
      <c r="J49" s="31">
        <f>IF(Data!I37&lt;='Alt no wds'!$H$5,1,0)</f>
        <v>0</v>
      </c>
      <c r="K49" s="31">
        <f>IF(Data!J37&lt;='Alt no wds'!$H$5,1,0)</f>
        <v>1</v>
      </c>
      <c r="L49" s="31">
        <f>IF(Data!K37&lt;='Alt no wds'!$H$5,1,0)</f>
        <v>1</v>
      </c>
      <c r="M49" s="31">
        <f>IF(Data!L37&lt;='Alt no wds'!$H$5,1,0)</f>
        <v>0</v>
      </c>
      <c r="N49" s="31">
        <f>IF(Data!M37&lt;='Alt no wds'!$H$5,1,0)</f>
        <v>1</v>
      </c>
      <c r="O49" s="31">
        <f>IF(Data!N37&lt;='Alt no wds'!$H$5,1,0)</f>
        <v>0</v>
      </c>
      <c r="P49" s="31">
        <f>IF(Data!O37&lt;='Alt no wds'!$H$5,1,0)</f>
        <v>1</v>
      </c>
      <c r="Q49" s="31">
        <f>IF(Data!P37&lt;='Alt no wds'!$H$5,1,0)</f>
        <v>0</v>
      </c>
      <c r="R49" s="31">
        <f>IF(Data!Q37&lt;='Alt no wds'!$H$5,1,0)</f>
        <v>1</v>
      </c>
      <c r="S49" s="31">
        <f>IF(Data!R37&lt;='Alt no wds'!$H$5,1,0)</f>
        <v>0</v>
      </c>
      <c r="T49" s="31">
        <f>IF(Data!S37&lt;='Alt no wds'!$H$5,1,0)</f>
        <v>0</v>
      </c>
      <c r="U49" s="31">
        <f>IF(Data!T37&lt;='Alt no wds'!$H$5,1,0)</f>
        <v>0</v>
      </c>
      <c r="V49" s="31">
        <f>IF(Data!U37&lt;='Alt no wds'!$H$5,1,0)</f>
        <v>0</v>
      </c>
      <c r="W49" s="32">
        <f t="shared" si="2"/>
        <v>9</v>
      </c>
      <c r="Y49">
        <f t="shared" si="5"/>
        <v>35</v>
      </c>
      <c r="AA49" s="31">
        <f>IF(SUM($B49:B49)&lt;$H$6,C49,0)</f>
        <v>0</v>
      </c>
      <c r="AB49" s="31">
        <f>IF(SUM($B49:C49)&lt;$H$6,D49,0)</f>
        <v>1</v>
      </c>
      <c r="AC49" s="31">
        <f>IF(SUM($B49:D49)&lt;$H$6,E49,0)</f>
        <v>1</v>
      </c>
      <c r="AD49" s="31">
        <f>IF(SUM($B49:E49)&lt;$H$6,F49,0)</f>
        <v>0</v>
      </c>
      <c r="AE49" s="31">
        <f>IF(SUM($B49:F49)&lt;$H$6,G49,0)</f>
        <v>1</v>
      </c>
      <c r="AF49" s="31">
        <f>IF(SUM($B49:G49)&lt;$H$6,H49,0)</f>
        <v>1</v>
      </c>
      <c r="AG49" s="31">
        <f>IF(SUM($B49:H49)&lt;$H$6,I49,0)</f>
        <v>0</v>
      </c>
      <c r="AH49" s="31">
        <f>IF(SUM($B49:I49)&lt;$H$6,J49,0)</f>
        <v>0</v>
      </c>
      <c r="AI49" s="31">
        <f>IF(SUM($B49:J49)&lt;$H$6,K49,0)</f>
        <v>1</v>
      </c>
      <c r="AJ49" s="31">
        <f>IF(SUM($B49:K49)&lt;$H$6,L49,0)</f>
        <v>1</v>
      </c>
      <c r="AK49" s="31">
        <f>IF(SUM($B49:L49)&lt;$H$6,M49,0)</f>
        <v>0</v>
      </c>
      <c r="AL49" s="31">
        <f>IF(SUM($B49:M49)&lt;$H$6,N49,0)</f>
        <v>1</v>
      </c>
      <c r="AM49" s="31">
        <f>IF(SUM($B49:N49)&lt;$H$6,O49,0)</f>
        <v>0</v>
      </c>
      <c r="AN49" s="31">
        <f>IF(SUM($B49:O49)&lt;$H$6,P49,0)</f>
        <v>1</v>
      </c>
      <c r="AO49" s="31">
        <f>IF(SUM($B49:P49)&lt;$H$6,Q49,0)</f>
        <v>0</v>
      </c>
      <c r="AP49" s="31">
        <f>IF(SUM($B49:Q49)&lt;$H$6,R49,0)</f>
        <v>1</v>
      </c>
      <c r="AQ49" s="31">
        <f>IF(SUM($B49:R49)&lt;$H$6,S49,0)</f>
        <v>0</v>
      </c>
      <c r="AR49" s="31">
        <f>IF(SUM($B49:S49)&lt;$H$6,T49,0)</f>
        <v>0</v>
      </c>
      <c r="AS49" s="31">
        <f>IF(SUM($B49:T49)&lt;$H$6,U49,0)</f>
        <v>0</v>
      </c>
      <c r="AT49" s="31">
        <f>IF(SUM($B49:U49)&lt;$H$6,V49,0)</f>
        <v>0</v>
      </c>
      <c r="AU49" s="32">
        <f t="shared" si="3"/>
        <v>9</v>
      </c>
    </row>
    <row r="50" spans="1:47" x14ac:dyDescent="0.2">
      <c r="A50">
        <f t="shared" si="4"/>
        <v>36</v>
      </c>
      <c r="C50" s="31">
        <f>IF(Data!B38&lt;='Alt no wds'!$H$5,1,0)</f>
        <v>0</v>
      </c>
      <c r="D50" s="31">
        <f>IF(Data!C38&lt;='Alt no wds'!$H$5,1,0)</f>
        <v>1</v>
      </c>
      <c r="E50" s="31">
        <f>IF(Data!D38&lt;='Alt no wds'!$H$5,1,0)</f>
        <v>1</v>
      </c>
      <c r="F50" s="31">
        <f>IF(Data!E38&lt;='Alt no wds'!$H$5,1,0)</f>
        <v>0</v>
      </c>
      <c r="G50" s="31">
        <f>IF(Data!F38&lt;='Alt no wds'!$H$5,1,0)</f>
        <v>0</v>
      </c>
      <c r="H50" s="31">
        <f>IF(Data!G38&lt;='Alt no wds'!$H$5,1,0)</f>
        <v>0</v>
      </c>
      <c r="I50" s="31">
        <f>IF(Data!H38&lt;='Alt no wds'!$H$5,1,0)</f>
        <v>1</v>
      </c>
      <c r="J50" s="31">
        <f>IF(Data!I38&lt;='Alt no wds'!$H$5,1,0)</f>
        <v>0</v>
      </c>
      <c r="K50" s="31">
        <f>IF(Data!J38&lt;='Alt no wds'!$H$5,1,0)</f>
        <v>0</v>
      </c>
      <c r="L50" s="31">
        <f>IF(Data!K38&lt;='Alt no wds'!$H$5,1,0)</f>
        <v>1</v>
      </c>
      <c r="M50" s="31">
        <f>IF(Data!L38&lt;='Alt no wds'!$H$5,1,0)</f>
        <v>1</v>
      </c>
      <c r="N50" s="31">
        <f>IF(Data!M38&lt;='Alt no wds'!$H$5,1,0)</f>
        <v>1</v>
      </c>
      <c r="O50" s="31">
        <f>IF(Data!N38&lt;='Alt no wds'!$H$5,1,0)</f>
        <v>0</v>
      </c>
      <c r="P50" s="31">
        <f>IF(Data!O38&lt;='Alt no wds'!$H$5,1,0)</f>
        <v>1</v>
      </c>
      <c r="Q50" s="31">
        <f>IF(Data!P38&lt;='Alt no wds'!$H$5,1,0)</f>
        <v>0</v>
      </c>
      <c r="R50" s="31">
        <f>IF(Data!Q38&lt;='Alt no wds'!$H$5,1,0)</f>
        <v>0</v>
      </c>
      <c r="S50" s="31">
        <f>IF(Data!R38&lt;='Alt no wds'!$H$5,1,0)</f>
        <v>0</v>
      </c>
      <c r="T50" s="31">
        <f>IF(Data!S38&lt;='Alt no wds'!$H$5,1,0)</f>
        <v>0</v>
      </c>
      <c r="U50" s="31">
        <f>IF(Data!T38&lt;='Alt no wds'!$H$5,1,0)</f>
        <v>0</v>
      </c>
      <c r="V50" s="31">
        <f>IF(Data!U38&lt;='Alt no wds'!$H$5,1,0)</f>
        <v>0</v>
      </c>
      <c r="W50" s="32">
        <f t="shared" si="2"/>
        <v>7</v>
      </c>
      <c r="Y50">
        <f t="shared" si="5"/>
        <v>36</v>
      </c>
      <c r="AA50" s="31">
        <f>IF(SUM($B50:B50)&lt;$H$6,C50,0)</f>
        <v>0</v>
      </c>
      <c r="AB50" s="31">
        <f>IF(SUM($B50:C50)&lt;$H$6,D50,0)</f>
        <v>1</v>
      </c>
      <c r="AC50" s="31">
        <f>IF(SUM($B50:D50)&lt;$H$6,E50,0)</f>
        <v>1</v>
      </c>
      <c r="AD50" s="31">
        <f>IF(SUM($B50:E50)&lt;$H$6,F50,0)</f>
        <v>0</v>
      </c>
      <c r="AE50" s="31">
        <f>IF(SUM($B50:F50)&lt;$H$6,G50,0)</f>
        <v>0</v>
      </c>
      <c r="AF50" s="31">
        <f>IF(SUM($B50:G50)&lt;$H$6,H50,0)</f>
        <v>0</v>
      </c>
      <c r="AG50" s="31">
        <f>IF(SUM($B50:H50)&lt;$H$6,I50,0)</f>
        <v>1</v>
      </c>
      <c r="AH50" s="31">
        <f>IF(SUM($B50:I50)&lt;$H$6,J50,0)</f>
        <v>0</v>
      </c>
      <c r="AI50" s="31">
        <f>IF(SUM($B50:J50)&lt;$H$6,K50,0)</f>
        <v>0</v>
      </c>
      <c r="AJ50" s="31">
        <f>IF(SUM($B50:K50)&lt;$H$6,L50,0)</f>
        <v>1</v>
      </c>
      <c r="AK50" s="31">
        <f>IF(SUM($B50:L50)&lt;$H$6,M50,0)</f>
        <v>1</v>
      </c>
      <c r="AL50" s="31">
        <f>IF(SUM($B50:M50)&lt;$H$6,N50,0)</f>
        <v>1</v>
      </c>
      <c r="AM50" s="31">
        <f>IF(SUM($B50:N50)&lt;$H$6,O50,0)</f>
        <v>0</v>
      </c>
      <c r="AN50" s="31">
        <f>IF(SUM($B50:O50)&lt;$H$6,P50,0)</f>
        <v>1</v>
      </c>
      <c r="AO50" s="31">
        <f>IF(SUM($B50:P50)&lt;$H$6,Q50,0)</f>
        <v>0</v>
      </c>
      <c r="AP50" s="31">
        <f>IF(SUM($B50:Q50)&lt;$H$6,R50,0)</f>
        <v>0</v>
      </c>
      <c r="AQ50" s="31">
        <f>IF(SUM($B50:R50)&lt;$H$6,S50,0)</f>
        <v>0</v>
      </c>
      <c r="AR50" s="31">
        <f>IF(SUM($B50:S50)&lt;$H$6,T50,0)</f>
        <v>0</v>
      </c>
      <c r="AS50" s="31">
        <f>IF(SUM($B50:T50)&lt;$H$6,U50,0)</f>
        <v>0</v>
      </c>
      <c r="AT50" s="31">
        <f>IF(SUM($B50:U50)&lt;$H$6,V50,0)</f>
        <v>0</v>
      </c>
      <c r="AU50" s="32">
        <f t="shared" si="3"/>
        <v>7</v>
      </c>
    </row>
    <row r="51" spans="1:47" x14ac:dyDescent="0.2">
      <c r="A51">
        <f t="shared" si="4"/>
        <v>37</v>
      </c>
      <c r="C51" s="31">
        <f>IF(Data!B39&lt;='Alt no wds'!$H$5,1,0)</f>
        <v>1</v>
      </c>
      <c r="D51" s="31">
        <f>IF(Data!C39&lt;='Alt no wds'!$H$5,1,0)</f>
        <v>1</v>
      </c>
      <c r="E51" s="31">
        <f>IF(Data!D39&lt;='Alt no wds'!$H$5,1,0)</f>
        <v>1</v>
      </c>
      <c r="F51" s="31">
        <f>IF(Data!E39&lt;='Alt no wds'!$H$5,1,0)</f>
        <v>1</v>
      </c>
      <c r="G51" s="31">
        <f>IF(Data!F39&lt;='Alt no wds'!$H$5,1,0)</f>
        <v>0</v>
      </c>
      <c r="H51" s="31">
        <f>IF(Data!G39&lt;='Alt no wds'!$H$5,1,0)</f>
        <v>1</v>
      </c>
      <c r="I51" s="31">
        <f>IF(Data!H39&lt;='Alt no wds'!$H$5,1,0)</f>
        <v>0</v>
      </c>
      <c r="J51" s="31">
        <f>IF(Data!I39&lt;='Alt no wds'!$H$5,1,0)</f>
        <v>1</v>
      </c>
      <c r="K51" s="31">
        <f>IF(Data!J39&lt;='Alt no wds'!$H$5,1,0)</f>
        <v>1</v>
      </c>
      <c r="L51" s="31">
        <f>IF(Data!K39&lt;='Alt no wds'!$H$5,1,0)</f>
        <v>0</v>
      </c>
      <c r="M51" s="31">
        <f>IF(Data!L39&lt;='Alt no wds'!$H$5,1,0)</f>
        <v>1</v>
      </c>
      <c r="N51" s="31">
        <f>IF(Data!M39&lt;='Alt no wds'!$H$5,1,0)</f>
        <v>1</v>
      </c>
      <c r="O51" s="31">
        <f>IF(Data!N39&lt;='Alt no wds'!$H$5,1,0)</f>
        <v>0</v>
      </c>
      <c r="P51" s="31">
        <f>IF(Data!O39&lt;='Alt no wds'!$H$5,1,0)</f>
        <v>1</v>
      </c>
      <c r="Q51" s="31">
        <f>IF(Data!P39&lt;='Alt no wds'!$H$5,1,0)</f>
        <v>1</v>
      </c>
      <c r="R51" s="31">
        <f>IF(Data!Q39&lt;='Alt no wds'!$H$5,1,0)</f>
        <v>0</v>
      </c>
      <c r="S51" s="31">
        <f>IF(Data!R39&lt;='Alt no wds'!$H$5,1,0)</f>
        <v>0</v>
      </c>
      <c r="T51" s="31">
        <f>IF(Data!S39&lt;='Alt no wds'!$H$5,1,0)</f>
        <v>1</v>
      </c>
      <c r="U51" s="31">
        <f>IF(Data!T39&lt;='Alt no wds'!$H$5,1,0)</f>
        <v>0</v>
      </c>
      <c r="V51" s="31">
        <f>IF(Data!U39&lt;='Alt no wds'!$H$5,1,0)</f>
        <v>0</v>
      </c>
      <c r="W51" s="32">
        <f t="shared" si="2"/>
        <v>12</v>
      </c>
      <c r="Y51">
        <f t="shared" si="5"/>
        <v>37</v>
      </c>
      <c r="AA51" s="31">
        <f>IF(SUM($B51:B51)&lt;$H$6,C51,0)</f>
        <v>1</v>
      </c>
      <c r="AB51" s="31">
        <f>IF(SUM($B51:C51)&lt;$H$6,D51,0)</f>
        <v>1</v>
      </c>
      <c r="AC51" s="31">
        <f>IF(SUM($B51:D51)&lt;$H$6,E51,0)</f>
        <v>1</v>
      </c>
      <c r="AD51" s="31">
        <f>IF(SUM($B51:E51)&lt;$H$6,F51,0)</f>
        <v>1</v>
      </c>
      <c r="AE51" s="31">
        <f>IF(SUM($B51:F51)&lt;$H$6,G51,0)</f>
        <v>0</v>
      </c>
      <c r="AF51" s="31">
        <f>IF(SUM($B51:G51)&lt;$H$6,H51,0)</f>
        <v>1</v>
      </c>
      <c r="AG51" s="31">
        <f>IF(SUM($B51:H51)&lt;$H$6,I51,0)</f>
        <v>0</v>
      </c>
      <c r="AH51" s="31">
        <f>IF(SUM($B51:I51)&lt;$H$6,J51,0)</f>
        <v>1</v>
      </c>
      <c r="AI51" s="31">
        <f>IF(SUM($B51:J51)&lt;$H$6,K51,0)</f>
        <v>1</v>
      </c>
      <c r="AJ51" s="31">
        <f>IF(SUM($B51:K51)&lt;$H$6,L51,0)</f>
        <v>0</v>
      </c>
      <c r="AK51" s="31">
        <f>IF(SUM($B51:L51)&lt;$H$6,M51,0)</f>
        <v>1</v>
      </c>
      <c r="AL51" s="31">
        <f>IF(SUM($B51:M51)&lt;$H$6,N51,0)</f>
        <v>1</v>
      </c>
      <c r="AM51" s="31">
        <f>IF(SUM($B51:N51)&lt;$H$6,O51,0)</f>
        <v>0</v>
      </c>
      <c r="AN51" s="31">
        <f>IF(SUM($B51:O51)&lt;$H$6,P51,0)</f>
        <v>1</v>
      </c>
      <c r="AO51" s="31">
        <f>IF(SUM($B51:P51)&lt;$H$6,Q51,0)</f>
        <v>0</v>
      </c>
      <c r="AP51" s="31">
        <f>IF(SUM($B51:Q51)&lt;$H$6,R51,0)</f>
        <v>0</v>
      </c>
      <c r="AQ51" s="31">
        <f>IF(SUM($B51:R51)&lt;$H$6,S51,0)</f>
        <v>0</v>
      </c>
      <c r="AR51" s="31">
        <f>IF(SUM($B51:S51)&lt;$H$6,T51,0)</f>
        <v>0</v>
      </c>
      <c r="AS51" s="31">
        <f>IF(SUM($B51:T51)&lt;$H$6,U51,0)</f>
        <v>0</v>
      </c>
      <c r="AT51" s="31">
        <f>IF(SUM($B51:U51)&lt;$H$6,V51,0)</f>
        <v>0</v>
      </c>
      <c r="AU51" s="32">
        <f t="shared" si="3"/>
        <v>10</v>
      </c>
    </row>
    <row r="52" spans="1:47" x14ac:dyDescent="0.2">
      <c r="A52">
        <f t="shared" si="4"/>
        <v>38</v>
      </c>
      <c r="C52" s="31">
        <f>IF(Data!B40&lt;='Alt no wds'!$H$5,1,0)</f>
        <v>0</v>
      </c>
      <c r="D52" s="31">
        <f>IF(Data!C40&lt;='Alt no wds'!$H$5,1,0)</f>
        <v>0</v>
      </c>
      <c r="E52" s="31">
        <f>IF(Data!D40&lt;='Alt no wds'!$H$5,1,0)</f>
        <v>0</v>
      </c>
      <c r="F52" s="31">
        <f>IF(Data!E40&lt;='Alt no wds'!$H$5,1,0)</f>
        <v>0</v>
      </c>
      <c r="G52" s="31">
        <f>IF(Data!F40&lt;='Alt no wds'!$H$5,1,0)</f>
        <v>0</v>
      </c>
      <c r="H52" s="31">
        <f>IF(Data!G40&lt;='Alt no wds'!$H$5,1,0)</f>
        <v>0</v>
      </c>
      <c r="I52" s="31">
        <f>IF(Data!H40&lt;='Alt no wds'!$H$5,1,0)</f>
        <v>0</v>
      </c>
      <c r="J52" s="31">
        <f>IF(Data!I40&lt;='Alt no wds'!$H$5,1,0)</f>
        <v>1</v>
      </c>
      <c r="K52" s="31">
        <f>IF(Data!J40&lt;='Alt no wds'!$H$5,1,0)</f>
        <v>0</v>
      </c>
      <c r="L52" s="31">
        <f>IF(Data!K40&lt;='Alt no wds'!$H$5,1,0)</f>
        <v>1</v>
      </c>
      <c r="M52" s="31">
        <f>IF(Data!L40&lt;='Alt no wds'!$H$5,1,0)</f>
        <v>0</v>
      </c>
      <c r="N52" s="31">
        <f>IF(Data!M40&lt;='Alt no wds'!$H$5,1,0)</f>
        <v>1</v>
      </c>
      <c r="O52" s="31">
        <f>IF(Data!N40&lt;='Alt no wds'!$H$5,1,0)</f>
        <v>0</v>
      </c>
      <c r="P52" s="31">
        <f>IF(Data!O40&lt;='Alt no wds'!$H$5,1,0)</f>
        <v>0</v>
      </c>
      <c r="Q52" s="31">
        <f>IF(Data!P40&lt;='Alt no wds'!$H$5,1,0)</f>
        <v>0</v>
      </c>
      <c r="R52" s="31">
        <f>IF(Data!Q40&lt;='Alt no wds'!$H$5,1,0)</f>
        <v>1</v>
      </c>
      <c r="S52" s="31">
        <f>IF(Data!R40&lt;='Alt no wds'!$H$5,1,0)</f>
        <v>1</v>
      </c>
      <c r="T52" s="31">
        <f>IF(Data!S40&lt;='Alt no wds'!$H$5,1,0)</f>
        <v>1</v>
      </c>
      <c r="U52" s="31">
        <f>IF(Data!T40&lt;='Alt no wds'!$H$5,1,0)</f>
        <v>0</v>
      </c>
      <c r="V52" s="31">
        <f>IF(Data!U40&lt;='Alt no wds'!$H$5,1,0)</f>
        <v>0</v>
      </c>
      <c r="W52" s="32">
        <f t="shared" si="2"/>
        <v>6</v>
      </c>
      <c r="Y52">
        <f t="shared" si="5"/>
        <v>38</v>
      </c>
      <c r="AA52" s="31">
        <f>IF(SUM($B52:B52)&lt;$H$6,C52,0)</f>
        <v>0</v>
      </c>
      <c r="AB52" s="31">
        <f>IF(SUM($B52:C52)&lt;$H$6,D52,0)</f>
        <v>0</v>
      </c>
      <c r="AC52" s="31">
        <f>IF(SUM($B52:D52)&lt;$H$6,E52,0)</f>
        <v>0</v>
      </c>
      <c r="AD52" s="31">
        <f>IF(SUM($B52:E52)&lt;$H$6,F52,0)</f>
        <v>0</v>
      </c>
      <c r="AE52" s="31">
        <f>IF(SUM($B52:F52)&lt;$H$6,G52,0)</f>
        <v>0</v>
      </c>
      <c r="AF52" s="31">
        <f>IF(SUM($B52:G52)&lt;$H$6,H52,0)</f>
        <v>0</v>
      </c>
      <c r="AG52" s="31">
        <f>IF(SUM($B52:H52)&lt;$H$6,I52,0)</f>
        <v>0</v>
      </c>
      <c r="AH52" s="31">
        <f>IF(SUM($B52:I52)&lt;$H$6,J52,0)</f>
        <v>1</v>
      </c>
      <c r="AI52" s="31">
        <f>IF(SUM($B52:J52)&lt;$H$6,K52,0)</f>
        <v>0</v>
      </c>
      <c r="AJ52" s="31">
        <f>IF(SUM($B52:K52)&lt;$H$6,L52,0)</f>
        <v>1</v>
      </c>
      <c r="AK52" s="31">
        <f>IF(SUM($B52:L52)&lt;$H$6,M52,0)</f>
        <v>0</v>
      </c>
      <c r="AL52" s="31">
        <f>IF(SUM($B52:M52)&lt;$H$6,N52,0)</f>
        <v>1</v>
      </c>
      <c r="AM52" s="31">
        <f>IF(SUM($B52:N52)&lt;$H$6,O52,0)</f>
        <v>0</v>
      </c>
      <c r="AN52" s="31">
        <f>IF(SUM($B52:O52)&lt;$H$6,P52,0)</f>
        <v>0</v>
      </c>
      <c r="AO52" s="31">
        <f>IF(SUM($B52:P52)&lt;$H$6,Q52,0)</f>
        <v>0</v>
      </c>
      <c r="AP52" s="31">
        <f>IF(SUM($B52:Q52)&lt;$H$6,R52,0)</f>
        <v>1</v>
      </c>
      <c r="AQ52" s="31">
        <f>IF(SUM($B52:R52)&lt;$H$6,S52,0)</f>
        <v>1</v>
      </c>
      <c r="AR52" s="31">
        <f>IF(SUM($B52:S52)&lt;$H$6,T52,0)</f>
        <v>1</v>
      </c>
      <c r="AS52" s="31">
        <f>IF(SUM($B52:T52)&lt;$H$6,U52,0)</f>
        <v>0</v>
      </c>
      <c r="AT52" s="31">
        <f>IF(SUM($B52:U52)&lt;$H$6,V52,0)</f>
        <v>0</v>
      </c>
      <c r="AU52" s="32">
        <f t="shared" si="3"/>
        <v>6</v>
      </c>
    </row>
    <row r="53" spans="1:47" x14ac:dyDescent="0.2">
      <c r="A53">
        <f t="shared" si="4"/>
        <v>39</v>
      </c>
      <c r="C53" s="31">
        <f>IF(Data!B41&lt;='Alt no wds'!$H$5,1,0)</f>
        <v>1</v>
      </c>
      <c r="D53" s="31">
        <f>IF(Data!C41&lt;='Alt no wds'!$H$5,1,0)</f>
        <v>1</v>
      </c>
      <c r="E53" s="31">
        <f>IF(Data!D41&lt;='Alt no wds'!$H$5,1,0)</f>
        <v>1</v>
      </c>
      <c r="F53" s="31">
        <f>IF(Data!E41&lt;='Alt no wds'!$H$5,1,0)</f>
        <v>0</v>
      </c>
      <c r="G53" s="31">
        <f>IF(Data!F41&lt;='Alt no wds'!$H$5,1,0)</f>
        <v>1</v>
      </c>
      <c r="H53" s="31">
        <f>IF(Data!G41&lt;='Alt no wds'!$H$5,1,0)</f>
        <v>0</v>
      </c>
      <c r="I53" s="31">
        <f>IF(Data!H41&lt;='Alt no wds'!$H$5,1,0)</f>
        <v>1</v>
      </c>
      <c r="J53" s="31">
        <f>IF(Data!I41&lt;='Alt no wds'!$H$5,1,0)</f>
        <v>1</v>
      </c>
      <c r="K53" s="31">
        <f>IF(Data!J41&lt;='Alt no wds'!$H$5,1,0)</f>
        <v>1</v>
      </c>
      <c r="L53" s="31">
        <f>IF(Data!K41&lt;='Alt no wds'!$H$5,1,0)</f>
        <v>0</v>
      </c>
      <c r="M53" s="31">
        <f>IF(Data!L41&lt;='Alt no wds'!$H$5,1,0)</f>
        <v>1</v>
      </c>
      <c r="N53" s="31">
        <f>IF(Data!M41&lt;='Alt no wds'!$H$5,1,0)</f>
        <v>1</v>
      </c>
      <c r="O53" s="31">
        <f>IF(Data!N41&lt;='Alt no wds'!$H$5,1,0)</f>
        <v>1</v>
      </c>
      <c r="P53" s="31">
        <f>IF(Data!O41&lt;='Alt no wds'!$H$5,1,0)</f>
        <v>0</v>
      </c>
      <c r="Q53" s="31">
        <f>IF(Data!P41&lt;='Alt no wds'!$H$5,1,0)</f>
        <v>0</v>
      </c>
      <c r="R53" s="31">
        <f>IF(Data!Q41&lt;='Alt no wds'!$H$5,1,0)</f>
        <v>1</v>
      </c>
      <c r="S53" s="31">
        <f>IF(Data!R41&lt;='Alt no wds'!$H$5,1,0)</f>
        <v>1</v>
      </c>
      <c r="T53" s="31">
        <f>IF(Data!S41&lt;='Alt no wds'!$H$5,1,0)</f>
        <v>0</v>
      </c>
      <c r="U53" s="31">
        <f>IF(Data!T41&lt;='Alt no wds'!$H$5,1,0)</f>
        <v>0</v>
      </c>
      <c r="V53" s="31">
        <f>IF(Data!U41&lt;='Alt no wds'!$H$5,1,0)</f>
        <v>0</v>
      </c>
      <c r="W53" s="32">
        <f t="shared" si="2"/>
        <v>12</v>
      </c>
      <c r="Y53">
        <f t="shared" si="5"/>
        <v>39</v>
      </c>
      <c r="AA53" s="31">
        <f>IF(SUM($B53:B53)&lt;$H$6,C53,0)</f>
        <v>1</v>
      </c>
      <c r="AB53" s="31">
        <f>IF(SUM($B53:C53)&lt;$H$6,D53,0)</f>
        <v>1</v>
      </c>
      <c r="AC53" s="31">
        <f>IF(SUM($B53:D53)&lt;$H$6,E53,0)</f>
        <v>1</v>
      </c>
      <c r="AD53" s="31">
        <f>IF(SUM($B53:E53)&lt;$H$6,F53,0)</f>
        <v>0</v>
      </c>
      <c r="AE53" s="31">
        <f>IF(SUM($B53:F53)&lt;$H$6,G53,0)</f>
        <v>1</v>
      </c>
      <c r="AF53" s="31">
        <f>IF(SUM($B53:G53)&lt;$H$6,H53,0)</f>
        <v>0</v>
      </c>
      <c r="AG53" s="31">
        <f>IF(SUM($B53:H53)&lt;$H$6,I53,0)</f>
        <v>1</v>
      </c>
      <c r="AH53" s="31">
        <f>IF(SUM($B53:I53)&lt;$H$6,J53,0)</f>
        <v>1</v>
      </c>
      <c r="AI53" s="31">
        <f>IF(SUM($B53:J53)&lt;$H$6,K53,0)</f>
        <v>1</v>
      </c>
      <c r="AJ53" s="31">
        <f>IF(SUM($B53:K53)&lt;$H$6,L53,0)</f>
        <v>0</v>
      </c>
      <c r="AK53" s="31">
        <f>IF(SUM($B53:L53)&lt;$H$6,M53,0)</f>
        <v>1</v>
      </c>
      <c r="AL53" s="31">
        <f>IF(SUM($B53:M53)&lt;$H$6,N53,0)</f>
        <v>1</v>
      </c>
      <c r="AM53" s="31">
        <f>IF(SUM($B53:N53)&lt;$H$6,O53,0)</f>
        <v>1</v>
      </c>
      <c r="AN53" s="31">
        <f>IF(SUM($B53:O53)&lt;$H$6,P53,0)</f>
        <v>0</v>
      </c>
      <c r="AO53" s="31">
        <f>IF(SUM($B53:P53)&lt;$H$6,Q53,0)</f>
        <v>0</v>
      </c>
      <c r="AP53" s="31">
        <f>IF(SUM($B53:Q53)&lt;$H$6,R53,0)</f>
        <v>0</v>
      </c>
      <c r="AQ53" s="31">
        <f>IF(SUM($B53:R53)&lt;$H$6,S53,0)</f>
        <v>0</v>
      </c>
      <c r="AR53" s="31">
        <f>IF(SUM($B53:S53)&lt;$H$6,T53,0)</f>
        <v>0</v>
      </c>
      <c r="AS53" s="31">
        <f>IF(SUM($B53:T53)&lt;$H$6,U53,0)</f>
        <v>0</v>
      </c>
      <c r="AT53" s="31">
        <f>IF(SUM($B53:U53)&lt;$H$6,V53,0)</f>
        <v>0</v>
      </c>
      <c r="AU53" s="32">
        <f t="shared" si="3"/>
        <v>10</v>
      </c>
    </row>
    <row r="54" spans="1:47" x14ac:dyDescent="0.2">
      <c r="A54">
        <f t="shared" si="4"/>
        <v>40</v>
      </c>
      <c r="C54" s="31">
        <f>IF(Data!B42&lt;='Alt no wds'!$H$5,1,0)</f>
        <v>0</v>
      </c>
      <c r="D54" s="31">
        <f>IF(Data!C42&lt;='Alt no wds'!$H$5,1,0)</f>
        <v>1</v>
      </c>
      <c r="E54" s="31">
        <f>IF(Data!D42&lt;='Alt no wds'!$H$5,1,0)</f>
        <v>1</v>
      </c>
      <c r="F54" s="31">
        <f>IF(Data!E42&lt;='Alt no wds'!$H$5,1,0)</f>
        <v>1</v>
      </c>
      <c r="G54" s="31">
        <f>IF(Data!F42&lt;='Alt no wds'!$H$5,1,0)</f>
        <v>1</v>
      </c>
      <c r="H54" s="31">
        <f>IF(Data!G42&lt;='Alt no wds'!$H$5,1,0)</f>
        <v>0</v>
      </c>
      <c r="I54" s="31">
        <f>IF(Data!H42&lt;='Alt no wds'!$H$5,1,0)</f>
        <v>0</v>
      </c>
      <c r="J54" s="31">
        <f>IF(Data!I42&lt;='Alt no wds'!$H$5,1,0)</f>
        <v>0</v>
      </c>
      <c r="K54" s="31">
        <f>IF(Data!J42&lt;='Alt no wds'!$H$5,1,0)</f>
        <v>1</v>
      </c>
      <c r="L54" s="31">
        <f>IF(Data!K42&lt;='Alt no wds'!$H$5,1,0)</f>
        <v>1</v>
      </c>
      <c r="M54" s="31">
        <f>IF(Data!L42&lt;='Alt no wds'!$H$5,1,0)</f>
        <v>1</v>
      </c>
      <c r="N54" s="31">
        <f>IF(Data!M42&lt;='Alt no wds'!$H$5,1,0)</f>
        <v>0</v>
      </c>
      <c r="O54" s="31">
        <f>IF(Data!N42&lt;='Alt no wds'!$H$5,1,0)</f>
        <v>1</v>
      </c>
      <c r="P54" s="31">
        <f>IF(Data!O42&lt;='Alt no wds'!$H$5,1,0)</f>
        <v>0</v>
      </c>
      <c r="Q54" s="31">
        <f>IF(Data!P42&lt;='Alt no wds'!$H$5,1,0)</f>
        <v>1</v>
      </c>
      <c r="R54" s="31">
        <f>IF(Data!Q42&lt;='Alt no wds'!$H$5,1,0)</f>
        <v>0</v>
      </c>
      <c r="S54" s="31">
        <f>IF(Data!R42&lt;='Alt no wds'!$H$5,1,0)</f>
        <v>0</v>
      </c>
      <c r="T54" s="31">
        <f>IF(Data!S42&lt;='Alt no wds'!$H$5,1,0)</f>
        <v>1</v>
      </c>
      <c r="U54" s="31">
        <f>IF(Data!T42&lt;='Alt no wds'!$H$5,1,0)</f>
        <v>0</v>
      </c>
      <c r="V54" s="31">
        <f>IF(Data!U42&lt;='Alt no wds'!$H$5,1,0)</f>
        <v>0</v>
      </c>
      <c r="W54" s="32">
        <f t="shared" si="2"/>
        <v>10</v>
      </c>
      <c r="Y54">
        <f t="shared" si="5"/>
        <v>40</v>
      </c>
      <c r="AA54" s="31">
        <f>IF(SUM($B54:B54)&lt;$H$6,C54,0)</f>
        <v>0</v>
      </c>
      <c r="AB54" s="31">
        <f>IF(SUM($B54:C54)&lt;$H$6,D54,0)</f>
        <v>1</v>
      </c>
      <c r="AC54" s="31">
        <f>IF(SUM($B54:D54)&lt;$H$6,E54,0)</f>
        <v>1</v>
      </c>
      <c r="AD54" s="31">
        <f>IF(SUM($B54:E54)&lt;$H$6,F54,0)</f>
        <v>1</v>
      </c>
      <c r="AE54" s="31">
        <f>IF(SUM($B54:F54)&lt;$H$6,G54,0)</f>
        <v>1</v>
      </c>
      <c r="AF54" s="31">
        <f>IF(SUM($B54:G54)&lt;$H$6,H54,0)</f>
        <v>0</v>
      </c>
      <c r="AG54" s="31">
        <f>IF(SUM($B54:H54)&lt;$H$6,I54,0)</f>
        <v>0</v>
      </c>
      <c r="AH54" s="31">
        <f>IF(SUM($B54:I54)&lt;$H$6,J54,0)</f>
        <v>0</v>
      </c>
      <c r="AI54" s="31">
        <f>IF(SUM($B54:J54)&lt;$H$6,K54,0)</f>
        <v>1</v>
      </c>
      <c r="AJ54" s="31">
        <f>IF(SUM($B54:K54)&lt;$H$6,L54,0)</f>
        <v>1</v>
      </c>
      <c r="AK54" s="31">
        <f>IF(SUM($B54:L54)&lt;$H$6,M54,0)</f>
        <v>1</v>
      </c>
      <c r="AL54" s="31">
        <f>IF(SUM($B54:M54)&lt;$H$6,N54,0)</f>
        <v>0</v>
      </c>
      <c r="AM54" s="31">
        <f>IF(SUM($B54:N54)&lt;$H$6,O54,0)</f>
        <v>1</v>
      </c>
      <c r="AN54" s="31">
        <f>IF(SUM($B54:O54)&lt;$H$6,P54,0)</f>
        <v>0</v>
      </c>
      <c r="AO54" s="31">
        <f>IF(SUM($B54:P54)&lt;$H$6,Q54,0)</f>
        <v>1</v>
      </c>
      <c r="AP54" s="31">
        <f>IF(SUM($B54:Q54)&lt;$H$6,R54,0)</f>
        <v>0</v>
      </c>
      <c r="AQ54" s="31">
        <f>IF(SUM($B54:R54)&lt;$H$6,S54,0)</f>
        <v>0</v>
      </c>
      <c r="AR54" s="31">
        <f>IF(SUM($B54:S54)&lt;$H$6,T54,0)</f>
        <v>1</v>
      </c>
      <c r="AS54" s="31">
        <f>IF(SUM($B54:T54)&lt;$H$6,U54,0)</f>
        <v>0</v>
      </c>
      <c r="AT54" s="31">
        <f>IF(SUM($B54:U54)&lt;$H$6,V54,0)</f>
        <v>0</v>
      </c>
      <c r="AU54" s="32">
        <f t="shared" si="3"/>
        <v>10</v>
      </c>
    </row>
    <row r="55" spans="1:47" x14ac:dyDescent="0.2">
      <c r="A55">
        <f t="shared" si="4"/>
        <v>41</v>
      </c>
      <c r="C55" s="31">
        <f>IF(Data!B43&lt;='Alt no wds'!$H$5,1,0)</f>
        <v>1</v>
      </c>
      <c r="D55" s="31">
        <f>IF(Data!C43&lt;='Alt no wds'!$H$5,1,0)</f>
        <v>0</v>
      </c>
      <c r="E55" s="31">
        <f>IF(Data!D43&lt;='Alt no wds'!$H$5,1,0)</f>
        <v>1</v>
      </c>
      <c r="F55" s="31">
        <f>IF(Data!E43&lt;='Alt no wds'!$H$5,1,0)</f>
        <v>1</v>
      </c>
      <c r="G55" s="31">
        <f>IF(Data!F43&lt;='Alt no wds'!$H$5,1,0)</f>
        <v>1</v>
      </c>
      <c r="H55" s="31">
        <f>IF(Data!G43&lt;='Alt no wds'!$H$5,1,0)</f>
        <v>0</v>
      </c>
      <c r="I55" s="31">
        <f>IF(Data!H43&lt;='Alt no wds'!$H$5,1,0)</f>
        <v>1</v>
      </c>
      <c r="J55" s="31">
        <f>IF(Data!I43&lt;='Alt no wds'!$H$5,1,0)</f>
        <v>0</v>
      </c>
      <c r="K55" s="31">
        <f>IF(Data!J43&lt;='Alt no wds'!$H$5,1,0)</f>
        <v>1</v>
      </c>
      <c r="L55" s="31">
        <f>IF(Data!K43&lt;='Alt no wds'!$H$5,1,0)</f>
        <v>1</v>
      </c>
      <c r="M55" s="31">
        <f>IF(Data!L43&lt;='Alt no wds'!$H$5,1,0)</f>
        <v>0</v>
      </c>
      <c r="N55" s="31">
        <f>IF(Data!M43&lt;='Alt no wds'!$H$5,1,0)</f>
        <v>1</v>
      </c>
      <c r="O55" s="31">
        <f>IF(Data!N43&lt;='Alt no wds'!$H$5,1,0)</f>
        <v>0</v>
      </c>
      <c r="P55" s="31">
        <f>IF(Data!O43&lt;='Alt no wds'!$H$5,1,0)</f>
        <v>0</v>
      </c>
      <c r="Q55" s="31">
        <f>IF(Data!P43&lt;='Alt no wds'!$H$5,1,0)</f>
        <v>1</v>
      </c>
      <c r="R55" s="31">
        <f>IF(Data!Q43&lt;='Alt no wds'!$H$5,1,0)</f>
        <v>0</v>
      </c>
      <c r="S55" s="31">
        <f>IF(Data!R43&lt;='Alt no wds'!$H$5,1,0)</f>
        <v>1</v>
      </c>
      <c r="T55" s="31">
        <f>IF(Data!S43&lt;='Alt no wds'!$H$5,1,0)</f>
        <v>0</v>
      </c>
      <c r="U55" s="31">
        <f>IF(Data!T43&lt;='Alt no wds'!$H$5,1,0)</f>
        <v>1</v>
      </c>
      <c r="V55" s="31">
        <f>IF(Data!U43&lt;='Alt no wds'!$H$5,1,0)</f>
        <v>1</v>
      </c>
      <c r="W55" s="32">
        <f t="shared" si="2"/>
        <v>12</v>
      </c>
      <c r="Y55">
        <f t="shared" si="5"/>
        <v>41</v>
      </c>
      <c r="AA55" s="31">
        <f>IF(SUM($B55:B55)&lt;$H$6,C55,0)</f>
        <v>1</v>
      </c>
      <c r="AB55" s="31">
        <f>IF(SUM($B55:C55)&lt;$H$6,D55,0)</f>
        <v>0</v>
      </c>
      <c r="AC55" s="31">
        <f>IF(SUM($B55:D55)&lt;$H$6,E55,0)</f>
        <v>1</v>
      </c>
      <c r="AD55" s="31">
        <f>IF(SUM($B55:E55)&lt;$H$6,F55,0)</f>
        <v>1</v>
      </c>
      <c r="AE55" s="31">
        <f>IF(SUM($B55:F55)&lt;$H$6,G55,0)</f>
        <v>1</v>
      </c>
      <c r="AF55" s="31">
        <f>IF(SUM($B55:G55)&lt;$H$6,H55,0)</f>
        <v>0</v>
      </c>
      <c r="AG55" s="31">
        <f>IF(SUM($B55:H55)&lt;$H$6,I55,0)</f>
        <v>1</v>
      </c>
      <c r="AH55" s="31">
        <f>IF(SUM($B55:I55)&lt;$H$6,J55,0)</f>
        <v>0</v>
      </c>
      <c r="AI55" s="31">
        <f>IF(SUM($B55:J55)&lt;$H$6,K55,0)</f>
        <v>1</v>
      </c>
      <c r="AJ55" s="31">
        <f>IF(SUM($B55:K55)&lt;$H$6,L55,0)</f>
        <v>1</v>
      </c>
      <c r="AK55" s="31">
        <f>IF(SUM($B55:L55)&lt;$H$6,M55,0)</f>
        <v>0</v>
      </c>
      <c r="AL55" s="31">
        <f>IF(SUM($B55:M55)&lt;$H$6,N55,0)</f>
        <v>1</v>
      </c>
      <c r="AM55" s="31">
        <f>IF(SUM($B55:N55)&lt;$H$6,O55,0)</f>
        <v>0</v>
      </c>
      <c r="AN55" s="31">
        <f>IF(SUM($B55:O55)&lt;$H$6,P55,0)</f>
        <v>0</v>
      </c>
      <c r="AO55" s="31">
        <f>IF(SUM($B55:P55)&lt;$H$6,Q55,0)</f>
        <v>1</v>
      </c>
      <c r="AP55" s="31">
        <f>IF(SUM($B55:Q55)&lt;$H$6,R55,0)</f>
        <v>0</v>
      </c>
      <c r="AQ55" s="31">
        <f>IF(SUM($B55:R55)&lt;$H$6,S55,0)</f>
        <v>1</v>
      </c>
      <c r="AR55" s="31">
        <f>IF(SUM($B55:S55)&lt;$H$6,T55,0)</f>
        <v>0</v>
      </c>
      <c r="AS55" s="31">
        <f>IF(SUM($B55:T55)&lt;$H$6,U55,0)</f>
        <v>0</v>
      </c>
      <c r="AT55" s="31">
        <f>IF(SUM($B55:U55)&lt;$H$6,V55,0)</f>
        <v>0</v>
      </c>
      <c r="AU55" s="32">
        <f t="shared" si="3"/>
        <v>10</v>
      </c>
    </row>
    <row r="56" spans="1:47" x14ac:dyDescent="0.2">
      <c r="A56">
        <f t="shared" si="4"/>
        <v>42</v>
      </c>
      <c r="C56" s="31">
        <f>IF(Data!B44&lt;='Alt no wds'!$H$5,1,0)</f>
        <v>1</v>
      </c>
      <c r="D56" s="31">
        <f>IF(Data!C44&lt;='Alt no wds'!$H$5,1,0)</f>
        <v>1</v>
      </c>
      <c r="E56" s="31">
        <f>IF(Data!D44&lt;='Alt no wds'!$H$5,1,0)</f>
        <v>1</v>
      </c>
      <c r="F56" s="31">
        <f>IF(Data!E44&lt;='Alt no wds'!$H$5,1,0)</f>
        <v>1</v>
      </c>
      <c r="G56" s="31">
        <f>IF(Data!F44&lt;='Alt no wds'!$H$5,1,0)</f>
        <v>1</v>
      </c>
      <c r="H56" s="31">
        <f>IF(Data!G44&lt;='Alt no wds'!$H$5,1,0)</f>
        <v>1</v>
      </c>
      <c r="I56" s="31">
        <f>IF(Data!H44&lt;='Alt no wds'!$H$5,1,0)</f>
        <v>1</v>
      </c>
      <c r="J56" s="31">
        <f>IF(Data!I44&lt;='Alt no wds'!$H$5,1,0)</f>
        <v>1</v>
      </c>
      <c r="K56" s="31">
        <f>IF(Data!J44&lt;='Alt no wds'!$H$5,1,0)</f>
        <v>0</v>
      </c>
      <c r="L56" s="31">
        <f>IF(Data!K44&lt;='Alt no wds'!$H$5,1,0)</f>
        <v>0</v>
      </c>
      <c r="M56" s="31">
        <f>IF(Data!L44&lt;='Alt no wds'!$H$5,1,0)</f>
        <v>0</v>
      </c>
      <c r="N56" s="31">
        <f>IF(Data!M44&lt;='Alt no wds'!$H$5,1,0)</f>
        <v>1</v>
      </c>
      <c r="O56" s="31">
        <f>IF(Data!N44&lt;='Alt no wds'!$H$5,1,0)</f>
        <v>0</v>
      </c>
      <c r="P56" s="31">
        <f>IF(Data!O44&lt;='Alt no wds'!$H$5,1,0)</f>
        <v>1</v>
      </c>
      <c r="Q56" s="31">
        <f>IF(Data!P44&lt;='Alt no wds'!$H$5,1,0)</f>
        <v>0</v>
      </c>
      <c r="R56" s="31">
        <f>IF(Data!Q44&lt;='Alt no wds'!$H$5,1,0)</f>
        <v>1</v>
      </c>
      <c r="S56" s="31">
        <f>IF(Data!R44&lt;='Alt no wds'!$H$5,1,0)</f>
        <v>1</v>
      </c>
      <c r="T56" s="31">
        <f>IF(Data!S44&lt;='Alt no wds'!$H$5,1,0)</f>
        <v>1</v>
      </c>
      <c r="U56" s="31">
        <f>IF(Data!T44&lt;='Alt no wds'!$H$5,1,0)</f>
        <v>1</v>
      </c>
      <c r="V56" s="31">
        <f>IF(Data!U44&lt;='Alt no wds'!$H$5,1,0)</f>
        <v>0</v>
      </c>
      <c r="W56" s="32">
        <f t="shared" si="2"/>
        <v>14</v>
      </c>
      <c r="Y56">
        <f t="shared" si="5"/>
        <v>42</v>
      </c>
      <c r="AA56" s="31">
        <f>IF(SUM($B56:B56)&lt;$H$6,C56,0)</f>
        <v>1</v>
      </c>
      <c r="AB56" s="31">
        <f>IF(SUM($B56:C56)&lt;$H$6,D56,0)</f>
        <v>1</v>
      </c>
      <c r="AC56" s="31">
        <f>IF(SUM($B56:D56)&lt;$H$6,E56,0)</f>
        <v>1</v>
      </c>
      <c r="AD56" s="31">
        <f>IF(SUM($B56:E56)&lt;$H$6,F56,0)</f>
        <v>1</v>
      </c>
      <c r="AE56" s="31">
        <f>IF(SUM($B56:F56)&lt;$H$6,G56,0)</f>
        <v>1</v>
      </c>
      <c r="AF56" s="31">
        <f>IF(SUM($B56:G56)&lt;$H$6,H56,0)</f>
        <v>1</v>
      </c>
      <c r="AG56" s="31">
        <f>IF(SUM($B56:H56)&lt;$H$6,I56,0)</f>
        <v>1</v>
      </c>
      <c r="AH56" s="31">
        <f>IF(SUM($B56:I56)&lt;$H$6,J56,0)</f>
        <v>1</v>
      </c>
      <c r="AI56" s="31">
        <f>IF(SUM($B56:J56)&lt;$H$6,K56,0)</f>
        <v>0</v>
      </c>
      <c r="AJ56" s="31">
        <f>IF(SUM($B56:K56)&lt;$H$6,L56,0)</f>
        <v>0</v>
      </c>
      <c r="AK56" s="31">
        <f>IF(SUM($B56:L56)&lt;$H$6,M56,0)</f>
        <v>0</v>
      </c>
      <c r="AL56" s="31">
        <f>IF(SUM($B56:M56)&lt;$H$6,N56,0)</f>
        <v>1</v>
      </c>
      <c r="AM56" s="31">
        <f>IF(SUM($B56:N56)&lt;$H$6,O56,0)</f>
        <v>0</v>
      </c>
      <c r="AN56" s="31">
        <f>IF(SUM($B56:O56)&lt;$H$6,P56,0)</f>
        <v>1</v>
      </c>
      <c r="AO56" s="31">
        <f>IF(SUM($B56:P56)&lt;$H$6,Q56,0)</f>
        <v>0</v>
      </c>
      <c r="AP56" s="31">
        <f>IF(SUM($B56:Q56)&lt;$H$6,R56,0)</f>
        <v>0</v>
      </c>
      <c r="AQ56" s="31">
        <f>IF(SUM($B56:R56)&lt;$H$6,S56,0)</f>
        <v>0</v>
      </c>
      <c r="AR56" s="31">
        <f>IF(SUM($B56:S56)&lt;$H$6,T56,0)</f>
        <v>0</v>
      </c>
      <c r="AS56" s="31">
        <f>IF(SUM($B56:T56)&lt;$H$6,U56,0)</f>
        <v>0</v>
      </c>
      <c r="AT56" s="31">
        <f>IF(SUM($B56:U56)&lt;$H$6,V56,0)</f>
        <v>0</v>
      </c>
      <c r="AU56" s="32">
        <f t="shared" si="3"/>
        <v>10</v>
      </c>
    </row>
    <row r="57" spans="1:47" x14ac:dyDescent="0.2">
      <c r="A57">
        <f t="shared" si="4"/>
        <v>43</v>
      </c>
      <c r="C57" s="31">
        <f>IF(Data!B45&lt;='Alt no wds'!$H$5,1,0)</f>
        <v>0</v>
      </c>
      <c r="D57" s="31">
        <f>IF(Data!C45&lt;='Alt no wds'!$H$5,1,0)</f>
        <v>1</v>
      </c>
      <c r="E57" s="31">
        <f>IF(Data!D45&lt;='Alt no wds'!$H$5,1,0)</f>
        <v>0</v>
      </c>
      <c r="F57" s="31">
        <f>IF(Data!E45&lt;='Alt no wds'!$H$5,1,0)</f>
        <v>1</v>
      </c>
      <c r="G57" s="31">
        <f>IF(Data!F45&lt;='Alt no wds'!$H$5,1,0)</f>
        <v>1</v>
      </c>
      <c r="H57" s="31">
        <f>IF(Data!G45&lt;='Alt no wds'!$H$5,1,0)</f>
        <v>1</v>
      </c>
      <c r="I57" s="31">
        <f>IF(Data!H45&lt;='Alt no wds'!$H$5,1,0)</f>
        <v>1</v>
      </c>
      <c r="J57" s="31">
        <f>IF(Data!I45&lt;='Alt no wds'!$H$5,1,0)</f>
        <v>1</v>
      </c>
      <c r="K57" s="31">
        <f>IF(Data!J45&lt;='Alt no wds'!$H$5,1,0)</f>
        <v>1</v>
      </c>
      <c r="L57" s="31">
        <f>IF(Data!K45&lt;='Alt no wds'!$H$5,1,0)</f>
        <v>0</v>
      </c>
      <c r="M57" s="31">
        <f>IF(Data!L45&lt;='Alt no wds'!$H$5,1,0)</f>
        <v>1</v>
      </c>
      <c r="N57" s="31">
        <f>IF(Data!M45&lt;='Alt no wds'!$H$5,1,0)</f>
        <v>0</v>
      </c>
      <c r="O57" s="31">
        <f>IF(Data!N45&lt;='Alt no wds'!$H$5,1,0)</f>
        <v>0</v>
      </c>
      <c r="P57" s="31">
        <f>IF(Data!O45&lt;='Alt no wds'!$H$5,1,0)</f>
        <v>0</v>
      </c>
      <c r="Q57" s="31">
        <f>IF(Data!P45&lt;='Alt no wds'!$H$5,1,0)</f>
        <v>0</v>
      </c>
      <c r="R57" s="31">
        <f>IF(Data!Q45&lt;='Alt no wds'!$H$5,1,0)</f>
        <v>0</v>
      </c>
      <c r="S57" s="31">
        <f>IF(Data!R45&lt;='Alt no wds'!$H$5,1,0)</f>
        <v>0</v>
      </c>
      <c r="T57" s="31">
        <f>IF(Data!S45&lt;='Alt no wds'!$H$5,1,0)</f>
        <v>1</v>
      </c>
      <c r="U57" s="31">
        <f>IF(Data!T45&lt;='Alt no wds'!$H$5,1,0)</f>
        <v>0</v>
      </c>
      <c r="V57" s="31">
        <f>IF(Data!U45&lt;='Alt no wds'!$H$5,1,0)</f>
        <v>1</v>
      </c>
      <c r="W57" s="32">
        <f t="shared" si="2"/>
        <v>10</v>
      </c>
      <c r="Y57">
        <f t="shared" si="5"/>
        <v>43</v>
      </c>
      <c r="AA57" s="31">
        <f>IF(SUM($B57:B57)&lt;$H$6,C57,0)</f>
        <v>0</v>
      </c>
      <c r="AB57" s="31">
        <f>IF(SUM($B57:C57)&lt;$H$6,D57,0)</f>
        <v>1</v>
      </c>
      <c r="AC57" s="31">
        <f>IF(SUM($B57:D57)&lt;$H$6,E57,0)</f>
        <v>0</v>
      </c>
      <c r="AD57" s="31">
        <f>IF(SUM($B57:E57)&lt;$H$6,F57,0)</f>
        <v>1</v>
      </c>
      <c r="AE57" s="31">
        <f>IF(SUM($B57:F57)&lt;$H$6,G57,0)</f>
        <v>1</v>
      </c>
      <c r="AF57" s="31">
        <f>IF(SUM($B57:G57)&lt;$H$6,H57,0)</f>
        <v>1</v>
      </c>
      <c r="AG57" s="31">
        <f>IF(SUM($B57:H57)&lt;$H$6,I57,0)</f>
        <v>1</v>
      </c>
      <c r="AH57" s="31">
        <f>IF(SUM($B57:I57)&lt;$H$6,J57,0)</f>
        <v>1</v>
      </c>
      <c r="AI57" s="31">
        <f>IF(SUM($B57:J57)&lt;$H$6,K57,0)</f>
        <v>1</v>
      </c>
      <c r="AJ57" s="31">
        <f>IF(SUM($B57:K57)&lt;$H$6,L57,0)</f>
        <v>0</v>
      </c>
      <c r="AK57" s="31">
        <f>IF(SUM($B57:L57)&lt;$H$6,M57,0)</f>
        <v>1</v>
      </c>
      <c r="AL57" s="31">
        <f>IF(SUM($B57:M57)&lt;$H$6,N57,0)</f>
        <v>0</v>
      </c>
      <c r="AM57" s="31">
        <f>IF(SUM($B57:N57)&lt;$H$6,O57,0)</f>
        <v>0</v>
      </c>
      <c r="AN57" s="31">
        <f>IF(SUM($B57:O57)&lt;$H$6,P57,0)</f>
        <v>0</v>
      </c>
      <c r="AO57" s="31">
        <f>IF(SUM($B57:P57)&lt;$H$6,Q57,0)</f>
        <v>0</v>
      </c>
      <c r="AP57" s="31">
        <f>IF(SUM($B57:Q57)&lt;$H$6,R57,0)</f>
        <v>0</v>
      </c>
      <c r="AQ57" s="31">
        <f>IF(SUM($B57:R57)&lt;$H$6,S57,0)</f>
        <v>0</v>
      </c>
      <c r="AR57" s="31">
        <f>IF(SUM($B57:S57)&lt;$H$6,T57,0)</f>
        <v>1</v>
      </c>
      <c r="AS57" s="31">
        <f>IF(SUM($B57:T57)&lt;$H$6,U57,0)</f>
        <v>0</v>
      </c>
      <c r="AT57" s="31">
        <f>IF(SUM($B57:U57)&lt;$H$6,V57,0)</f>
        <v>1</v>
      </c>
      <c r="AU57" s="32">
        <f t="shared" si="3"/>
        <v>10</v>
      </c>
    </row>
    <row r="58" spans="1:47" x14ac:dyDescent="0.2">
      <c r="A58">
        <f t="shared" si="4"/>
        <v>44</v>
      </c>
      <c r="C58" s="31">
        <f>IF(Data!B46&lt;='Alt no wds'!$H$5,1,0)</f>
        <v>0</v>
      </c>
      <c r="D58" s="31">
        <f>IF(Data!C46&lt;='Alt no wds'!$H$5,1,0)</f>
        <v>0</v>
      </c>
      <c r="E58" s="31">
        <f>IF(Data!D46&lt;='Alt no wds'!$H$5,1,0)</f>
        <v>1</v>
      </c>
      <c r="F58" s="31">
        <f>IF(Data!E46&lt;='Alt no wds'!$H$5,1,0)</f>
        <v>1</v>
      </c>
      <c r="G58" s="31">
        <f>IF(Data!F46&lt;='Alt no wds'!$H$5,1,0)</f>
        <v>1</v>
      </c>
      <c r="H58" s="31">
        <f>IF(Data!G46&lt;='Alt no wds'!$H$5,1,0)</f>
        <v>1</v>
      </c>
      <c r="I58" s="31">
        <f>IF(Data!H46&lt;='Alt no wds'!$H$5,1,0)</f>
        <v>0</v>
      </c>
      <c r="J58" s="31">
        <f>IF(Data!I46&lt;='Alt no wds'!$H$5,1,0)</f>
        <v>0</v>
      </c>
      <c r="K58" s="31">
        <f>IF(Data!J46&lt;='Alt no wds'!$H$5,1,0)</f>
        <v>0</v>
      </c>
      <c r="L58" s="31">
        <f>IF(Data!K46&lt;='Alt no wds'!$H$5,1,0)</f>
        <v>0</v>
      </c>
      <c r="M58" s="31">
        <f>IF(Data!L46&lt;='Alt no wds'!$H$5,1,0)</f>
        <v>1</v>
      </c>
      <c r="N58" s="31">
        <f>IF(Data!M46&lt;='Alt no wds'!$H$5,1,0)</f>
        <v>1</v>
      </c>
      <c r="O58" s="31">
        <f>IF(Data!N46&lt;='Alt no wds'!$H$5,1,0)</f>
        <v>0</v>
      </c>
      <c r="P58" s="31">
        <f>IF(Data!O46&lt;='Alt no wds'!$H$5,1,0)</f>
        <v>1</v>
      </c>
      <c r="Q58" s="31">
        <f>IF(Data!P46&lt;='Alt no wds'!$H$5,1,0)</f>
        <v>1</v>
      </c>
      <c r="R58" s="31">
        <f>IF(Data!Q46&lt;='Alt no wds'!$H$5,1,0)</f>
        <v>1</v>
      </c>
      <c r="S58" s="31">
        <f>IF(Data!R46&lt;='Alt no wds'!$H$5,1,0)</f>
        <v>1</v>
      </c>
      <c r="T58" s="31">
        <f>IF(Data!S46&lt;='Alt no wds'!$H$5,1,0)</f>
        <v>0</v>
      </c>
      <c r="U58" s="31">
        <f>IF(Data!T46&lt;='Alt no wds'!$H$5,1,0)</f>
        <v>1</v>
      </c>
      <c r="V58" s="31">
        <f>IF(Data!U46&lt;='Alt no wds'!$H$5,1,0)</f>
        <v>1</v>
      </c>
      <c r="W58" s="32">
        <f t="shared" si="2"/>
        <v>12</v>
      </c>
      <c r="Y58">
        <f t="shared" si="5"/>
        <v>44</v>
      </c>
      <c r="AA58" s="31">
        <f>IF(SUM($B58:B58)&lt;$H$6,C58,0)</f>
        <v>0</v>
      </c>
      <c r="AB58" s="31">
        <f>IF(SUM($B58:C58)&lt;$H$6,D58,0)</f>
        <v>0</v>
      </c>
      <c r="AC58" s="31">
        <f>IF(SUM($B58:D58)&lt;$H$6,E58,0)</f>
        <v>1</v>
      </c>
      <c r="AD58" s="31">
        <f>IF(SUM($B58:E58)&lt;$H$6,F58,0)</f>
        <v>1</v>
      </c>
      <c r="AE58" s="31">
        <f>IF(SUM($B58:F58)&lt;$H$6,G58,0)</f>
        <v>1</v>
      </c>
      <c r="AF58" s="31">
        <f>IF(SUM($B58:G58)&lt;$H$6,H58,0)</f>
        <v>1</v>
      </c>
      <c r="AG58" s="31">
        <f>IF(SUM($B58:H58)&lt;$H$6,I58,0)</f>
        <v>0</v>
      </c>
      <c r="AH58" s="31">
        <f>IF(SUM($B58:I58)&lt;$H$6,J58,0)</f>
        <v>0</v>
      </c>
      <c r="AI58" s="31">
        <f>IF(SUM($B58:J58)&lt;$H$6,K58,0)</f>
        <v>0</v>
      </c>
      <c r="AJ58" s="31">
        <f>IF(SUM($B58:K58)&lt;$H$6,L58,0)</f>
        <v>0</v>
      </c>
      <c r="AK58" s="31">
        <f>IF(SUM($B58:L58)&lt;$H$6,M58,0)</f>
        <v>1</v>
      </c>
      <c r="AL58" s="31">
        <f>IF(SUM($B58:M58)&lt;$H$6,N58,0)</f>
        <v>1</v>
      </c>
      <c r="AM58" s="31">
        <f>IF(SUM($B58:N58)&lt;$H$6,O58,0)</f>
        <v>0</v>
      </c>
      <c r="AN58" s="31">
        <f>IF(SUM($B58:O58)&lt;$H$6,P58,0)</f>
        <v>1</v>
      </c>
      <c r="AO58" s="31">
        <f>IF(SUM($B58:P58)&lt;$H$6,Q58,0)</f>
        <v>1</v>
      </c>
      <c r="AP58" s="31">
        <f>IF(SUM($B58:Q58)&lt;$H$6,R58,0)</f>
        <v>1</v>
      </c>
      <c r="AQ58" s="31">
        <f>IF(SUM($B58:R58)&lt;$H$6,S58,0)</f>
        <v>1</v>
      </c>
      <c r="AR58" s="31">
        <f>IF(SUM($B58:S58)&lt;$H$6,T58,0)</f>
        <v>0</v>
      </c>
      <c r="AS58" s="31">
        <f>IF(SUM($B58:T58)&lt;$H$6,U58,0)</f>
        <v>0</v>
      </c>
      <c r="AT58" s="31">
        <f>IF(SUM($B58:U58)&lt;$H$6,V58,0)</f>
        <v>0</v>
      </c>
      <c r="AU58" s="32">
        <f t="shared" si="3"/>
        <v>10</v>
      </c>
    </row>
    <row r="59" spans="1:47" x14ac:dyDescent="0.2">
      <c r="A59">
        <f t="shared" si="4"/>
        <v>45</v>
      </c>
      <c r="C59" s="31">
        <f>IF(Data!B47&lt;='Alt no wds'!$H$5,1,0)</f>
        <v>1</v>
      </c>
      <c r="D59" s="31">
        <f>IF(Data!C47&lt;='Alt no wds'!$H$5,1,0)</f>
        <v>0</v>
      </c>
      <c r="E59" s="31">
        <f>IF(Data!D47&lt;='Alt no wds'!$H$5,1,0)</f>
        <v>0</v>
      </c>
      <c r="F59" s="31">
        <f>IF(Data!E47&lt;='Alt no wds'!$H$5,1,0)</f>
        <v>1</v>
      </c>
      <c r="G59" s="31">
        <f>IF(Data!F47&lt;='Alt no wds'!$H$5,1,0)</f>
        <v>1</v>
      </c>
      <c r="H59" s="31">
        <f>IF(Data!G47&lt;='Alt no wds'!$H$5,1,0)</f>
        <v>1</v>
      </c>
      <c r="I59" s="31">
        <f>IF(Data!H47&lt;='Alt no wds'!$H$5,1,0)</f>
        <v>0</v>
      </c>
      <c r="J59" s="31">
        <f>IF(Data!I47&lt;='Alt no wds'!$H$5,1,0)</f>
        <v>1</v>
      </c>
      <c r="K59" s="31">
        <f>IF(Data!J47&lt;='Alt no wds'!$H$5,1,0)</f>
        <v>0</v>
      </c>
      <c r="L59" s="31">
        <f>IF(Data!K47&lt;='Alt no wds'!$H$5,1,0)</f>
        <v>1</v>
      </c>
      <c r="M59" s="31">
        <f>IF(Data!L47&lt;='Alt no wds'!$H$5,1,0)</f>
        <v>1</v>
      </c>
      <c r="N59" s="31">
        <f>IF(Data!M47&lt;='Alt no wds'!$H$5,1,0)</f>
        <v>1</v>
      </c>
      <c r="O59" s="31">
        <f>IF(Data!N47&lt;='Alt no wds'!$H$5,1,0)</f>
        <v>0</v>
      </c>
      <c r="P59" s="31">
        <f>IF(Data!O47&lt;='Alt no wds'!$H$5,1,0)</f>
        <v>0</v>
      </c>
      <c r="Q59" s="31">
        <f>IF(Data!P47&lt;='Alt no wds'!$H$5,1,0)</f>
        <v>0</v>
      </c>
      <c r="R59" s="31">
        <f>IF(Data!Q47&lt;='Alt no wds'!$H$5,1,0)</f>
        <v>0</v>
      </c>
      <c r="S59" s="31">
        <f>IF(Data!R47&lt;='Alt no wds'!$H$5,1,0)</f>
        <v>1</v>
      </c>
      <c r="T59" s="31">
        <f>IF(Data!S47&lt;='Alt no wds'!$H$5,1,0)</f>
        <v>0</v>
      </c>
      <c r="U59" s="31">
        <f>IF(Data!T47&lt;='Alt no wds'!$H$5,1,0)</f>
        <v>0</v>
      </c>
      <c r="V59" s="31">
        <f>IF(Data!U47&lt;='Alt no wds'!$H$5,1,0)</f>
        <v>1</v>
      </c>
      <c r="W59" s="32">
        <f t="shared" si="2"/>
        <v>10</v>
      </c>
      <c r="Y59">
        <f t="shared" si="5"/>
        <v>45</v>
      </c>
      <c r="AA59" s="31">
        <f>IF(SUM($B59:B59)&lt;$H$6,C59,0)</f>
        <v>1</v>
      </c>
      <c r="AB59" s="31">
        <f>IF(SUM($B59:C59)&lt;$H$6,D59,0)</f>
        <v>0</v>
      </c>
      <c r="AC59" s="31">
        <f>IF(SUM($B59:D59)&lt;$H$6,E59,0)</f>
        <v>0</v>
      </c>
      <c r="AD59" s="31">
        <f>IF(SUM($B59:E59)&lt;$H$6,F59,0)</f>
        <v>1</v>
      </c>
      <c r="AE59" s="31">
        <f>IF(SUM($B59:F59)&lt;$H$6,G59,0)</f>
        <v>1</v>
      </c>
      <c r="AF59" s="31">
        <f>IF(SUM($B59:G59)&lt;$H$6,H59,0)</f>
        <v>1</v>
      </c>
      <c r="AG59" s="31">
        <f>IF(SUM($B59:H59)&lt;$H$6,I59,0)</f>
        <v>0</v>
      </c>
      <c r="AH59" s="31">
        <f>IF(SUM($B59:I59)&lt;$H$6,J59,0)</f>
        <v>1</v>
      </c>
      <c r="AI59" s="31">
        <f>IF(SUM($B59:J59)&lt;$H$6,K59,0)</f>
        <v>0</v>
      </c>
      <c r="AJ59" s="31">
        <f>IF(SUM($B59:K59)&lt;$H$6,L59,0)</f>
        <v>1</v>
      </c>
      <c r="AK59" s="31">
        <f>IF(SUM($B59:L59)&lt;$H$6,M59,0)</f>
        <v>1</v>
      </c>
      <c r="AL59" s="31">
        <f>IF(SUM($B59:M59)&lt;$H$6,N59,0)</f>
        <v>1</v>
      </c>
      <c r="AM59" s="31">
        <f>IF(SUM($B59:N59)&lt;$H$6,O59,0)</f>
        <v>0</v>
      </c>
      <c r="AN59" s="31">
        <f>IF(SUM($B59:O59)&lt;$H$6,P59,0)</f>
        <v>0</v>
      </c>
      <c r="AO59" s="31">
        <f>IF(SUM($B59:P59)&lt;$H$6,Q59,0)</f>
        <v>0</v>
      </c>
      <c r="AP59" s="31">
        <f>IF(SUM($B59:Q59)&lt;$H$6,R59,0)</f>
        <v>0</v>
      </c>
      <c r="AQ59" s="31">
        <f>IF(SUM($B59:R59)&lt;$H$6,S59,0)</f>
        <v>1</v>
      </c>
      <c r="AR59" s="31">
        <f>IF(SUM($B59:S59)&lt;$H$6,T59,0)</f>
        <v>0</v>
      </c>
      <c r="AS59" s="31">
        <f>IF(SUM($B59:T59)&lt;$H$6,U59,0)</f>
        <v>0</v>
      </c>
      <c r="AT59" s="31">
        <f>IF(SUM($B59:U59)&lt;$H$6,V59,0)</f>
        <v>1</v>
      </c>
      <c r="AU59" s="32">
        <f t="shared" si="3"/>
        <v>10</v>
      </c>
    </row>
    <row r="60" spans="1:47" x14ac:dyDescent="0.2">
      <c r="A60">
        <f t="shared" si="4"/>
        <v>46</v>
      </c>
      <c r="C60" s="31">
        <f>IF(Data!B48&lt;='Alt no wds'!$H$5,1,0)</f>
        <v>1</v>
      </c>
      <c r="D60" s="31">
        <f>IF(Data!C48&lt;='Alt no wds'!$H$5,1,0)</f>
        <v>1</v>
      </c>
      <c r="E60" s="31">
        <f>IF(Data!D48&lt;='Alt no wds'!$H$5,1,0)</f>
        <v>0</v>
      </c>
      <c r="F60" s="31">
        <f>IF(Data!E48&lt;='Alt no wds'!$H$5,1,0)</f>
        <v>1</v>
      </c>
      <c r="G60" s="31">
        <f>IF(Data!F48&lt;='Alt no wds'!$H$5,1,0)</f>
        <v>1</v>
      </c>
      <c r="H60" s="31">
        <f>IF(Data!G48&lt;='Alt no wds'!$H$5,1,0)</f>
        <v>0</v>
      </c>
      <c r="I60" s="31">
        <f>IF(Data!H48&lt;='Alt no wds'!$H$5,1,0)</f>
        <v>1</v>
      </c>
      <c r="J60" s="31">
        <f>IF(Data!I48&lt;='Alt no wds'!$H$5,1,0)</f>
        <v>0</v>
      </c>
      <c r="K60" s="31">
        <f>IF(Data!J48&lt;='Alt no wds'!$H$5,1,0)</f>
        <v>1</v>
      </c>
      <c r="L60" s="31">
        <f>IF(Data!K48&lt;='Alt no wds'!$H$5,1,0)</f>
        <v>1</v>
      </c>
      <c r="M60" s="31">
        <f>IF(Data!L48&lt;='Alt no wds'!$H$5,1,0)</f>
        <v>0</v>
      </c>
      <c r="N60" s="31">
        <f>IF(Data!M48&lt;='Alt no wds'!$H$5,1,0)</f>
        <v>0</v>
      </c>
      <c r="O60" s="31">
        <f>IF(Data!N48&lt;='Alt no wds'!$H$5,1,0)</f>
        <v>0</v>
      </c>
      <c r="P60" s="31">
        <f>IF(Data!O48&lt;='Alt no wds'!$H$5,1,0)</f>
        <v>0</v>
      </c>
      <c r="Q60" s="31">
        <f>IF(Data!P48&lt;='Alt no wds'!$H$5,1,0)</f>
        <v>1</v>
      </c>
      <c r="R60" s="31">
        <f>IF(Data!Q48&lt;='Alt no wds'!$H$5,1,0)</f>
        <v>0</v>
      </c>
      <c r="S60" s="31">
        <f>IF(Data!R48&lt;='Alt no wds'!$H$5,1,0)</f>
        <v>1</v>
      </c>
      <c r="T60" s="31">
        <f>IF(Data!S48&lt;='Alt no wds'!$H$5,1,0)</f>
        <v>0</v>
      </c>
      <c r="U60" s="31">
        <f>IF(Data!T48&lt;='Alt no wds'!$H$5,1,0)</f>
        <v>1</v>
      </c>
      <c r="V60" s="31">
        <f>IF(Data!U48&lt;='Alt no wds'!$H$5,1,0)</f>
        <v>0</v>
      </c>
      <c r="W60" s="32">
        <f t="shared" si="2"/>
        <v>10</v>
      </c>
      <c r="Y60">
        <f t="shared" si="5"/>
        <v>46</v>
      </c>
      <c r="AA60" s="31">
        <f>IF(SUM($B60:B60)&lt;$H$6,C60,0)</f>
        <v>1</v>
      </c>
      <c r="AB60" s="31">
        <f>IF(SUM($B60:C60)&lt;$H$6,D60,0)</f>
        <v>1</v>
      </c>
      <c r="AC60" s="31">
        <f>IF(SUM($B60:D60)&lt;$H$6,E60,0)</f>
        <v>0</v>
      </c>
      <c r="AD60" s="31">
        <f>IF(SUM($B60:E60)&lt;$H$6,F60,0)</f>
        <v>1</v>
      </c>
      <c r="AE60" s="31">
        <f>IF(SUM($B60:F60)&lt;$H$6,G60,0)</f>
        <v>1</v>
      </c>
      <c r="AF60" s="31">
        <f>IF(SUM($B60:G60)&lt;$H$6,H60,0)</f>
        <v>0</v>
      </c>
      <c r="AG60" s="31">
        <f>IF(SUM($B60:H60)&lt;$H$6,I60,0)</f>
        <v>1</v>
      </c>
      <c r="AH60" s="31">
        <f>IF(SUM($B60:I60)&lt;$H$6,J60,0)</f>
        <v>0</v>
      </c>
      <c r="AI60" s="31">
        <f>IF(SUM($B60:J60)&lt;$H$6,K60,0)</f>
        <v>1</v>
      </c>
      <c r="AJ60" s="31">
        <f>IF(SUM($B60:K60)&lt;$H$6,L60,0)</f>
        <v>1</v>
      </c>
      <c r="AK60" s="31">
        <f>IF(SUM($B60:L60)&lt;$H$6,M60,0)</f>
        <v>0</v>
      </c>
      <c r="AL60" s="31">
        <f>IF(SUM($B60:M60)&lt;$H$6,N60,0)</f>
        <v>0</v>
      </c>
      <c r="AM60" s="31">
        <f>IF(SUM($B60:N60)&lt;$H$6,O60,0)</f>
        <v>0</v>
      </c>
      <c r="AN60" s="31">
        <f>IF(SUM($B60:O60)&lt;$H$6,P60,0)</f>
        <v>0</v>
      </c>
      <c r="AO60" s="31">
        <f>IF(SUM($B60:P60)&lt;$H$6,Q60,0)</f>
        <v>1</v>
      </c>
      <c r="AP60" s="31">
        <f>IF(SUM($B60:Q60)&lt;$H$6,R60,0)</f>
        <v>0</v>
      </c>
      <c r="AQ60" s="31">
        <f>IF(SUM($B60:R60)&lt;$H$6,S60,0)</f>
        <v>1</v>
      </c>
      <c r="AR60" s="31">
        <f>IF(SUM($B60:S60)&lt;$H$6,T60,0)</f>
        <v>0</v>
      </c>
      <c r="AS60" s="31">
        <f>IF(SUM($B60:T60)&lt;$H$6,U60,0)</f>
        <v>1</v>
      </c>
      <c r="AT60" s="31">
        <f>IF(SUM($B60:U60)&lt;$H$6,V60,0)</f>
        <v>0</v>
      </c>
      <c r="AU60" s="32">
        <f t="shared" si="3"/>
        <v>10</v>
      </c>
    </row>
    <row r="61" spans="1:47" x14ac:dyDescent="0.2">
      <c r="A61">
        <f t="shared" si="4"/>
        <v>47</v>
      </c>
      <c r="C61" s="31">
        <f>IF(Data!B49&lt;='Alt no wds'!$H$5,1,0)</f>
        <v>0</v>
      </c>
      <c r="D61" s="31">
        <f>IF(Data!C49&lt;='Alt no wds'!$H$5,1,0)</f>
        <v>1</v>
      </c>
      <c r="E61" s="31">
        <f>IF(Data!D49&lt;='Alt no wds'!$H$5,1,0)</f>
        <v>0</v>
      </c>
      <c r="F61" s="31">
        <f>IF(Data!E49&lt;='Alt no wds'!$H$5,1,0)</f>
        <v>0</v>
      </c>
      <c r="G61" s="31">
        <f>IF(Data!F49&lt;='Alt no wds'!$H$5,1,0)</f>
        <v>0</v>
      </c>
      <c r="H61" s="31">
        <f>IF(Data!G49&lt;='Alt no wds'!$H$5,1,0)</f>
        <v>0</v>
      </c>
      <c r="I61" s="31">
        <f>IF(Data!H49&lt;='Alt no wds'!$H$5,1,0)</f>
        <v>0</v>
      </c>
      <c r="J61" s="31">
        <f>IF(Data!I49&lt;='Alt no wds'!$H$5,1,0)</f>
        <v>0</v>
      </c>
      <c r="K61" s="31">
        <f>IF(Data!J49&lt;='Alt no wds'!$H$5,1,0)</f>
        <v>0</v>
      </c>
      <c r="L61" s="31">
        <f>IF(Data!K49&lt;='Alt no wds'!$H$5,1,0)</f>
        <v>0</v>
      </c>
      <c r="M61" s="31">
        <f>IF(Data!L49&lt;='Alt no wds'!$H$5,1,0)</f>
        <v>0</v>
      </c>
      <c r="N61" s="31">
        <f>IF(Data!M49&lt;='Alt no wds'!$H$5,1,0)</f>
        <v>0</v>
      </c>
      <c r="O61" s="31">
        <f>IF(Data!N49&lt;='Alt no wds'!$H$5,1,0)</f>
        <v>0</v>
      </c>
      <c r="P61" s="31">
        <f>IF(Data!O49&lt;='Alt no wds'!$H$5,1,0)</f>
        <v>0</v>
      </c>
      <c r="Q61" s="31">
        <f>IF(Data!P49&lt;='Alt no wds'!$H$5,1,0)</f>
        <v>0</v>
      </c>
      <c r="R61" s="31">
        <f>IF(Data!Q49&lt;='Alt no wds'!$H$5,1,0)</f>
        <v>1</v>
      </c>
      <c r="S61" s="31">
        <f>IF(Data!R49&lt;='Alt no wds'!$H$5,1,0)</f>
        <v>0</v>
      </c>
      <c r="T61" s="31">
        <f>IF(Data!S49&lt;='Alt no wds'!$H$5,1,0)</f>
        <v>0</v>
      </c>
      <c r="U61" s="31">
        <f>IF(Data!T49&lt;='Alt no wds'!$H$5,1,0)</f>
        <v>1</v>
      </c>
      <c r="V61" s="31">
        <f>IF(Data!U49&lt;='Alt no wds'!$H$5,1,0)</f>
        <v>1</v>
      </c>
      <c r="W61" s="32">
        <f t="shared" si="2"/>
        <v>4</v>
      </c>
      <c r="Y61">
        <f t="shared" si="5"/>
        <v>47</v>
      </c>
      <c r="AA61" s="31">
        <f>IF(SUM($B61:B61)&lt;$H$6,C61,0)</f>
        <v>0</v>
      </c>
      <c r="AB61" s="31">
        <f>IF(SUM($B61:C61)&lt;$H$6,D61,0)</f>
        <v>1</v>
      </c>
      <c r="AC61" s="31">
        <f>IF(SUM($B61:D61)&lt;$H$6,E61,0)</f>
        <v>0</v>
      </c>
      <c r="AD61" s="31">
        <f>IF(SUM($B61:E61)&lt;$H$6,F61,0)</f>
        <v>0</v>
      </c>
      <c r="AE61" s="31">
        <f>IF(SUM($B61:F61)&lt;$H$6,G61,0)</f>
        <v>0</v>
      </c>
      <c r="AF61" s="31">
        <f>IF(SUM($B61:G61)&lt;$H$6,H61,0)</f>
        <v>0</v>
      </c>
      <c r="AG61" s="31">
        <f>IF(SUM($B61:H61)&lt;$H$6,I61,0)</f>
        <v>0</v>
      </c>
      <c r="AH61" s="31">
        <f>IF(SUM($B61:I61)&lt;$H$6,J61,0)</f>
        <v>0</v>
      </c>
      <c r="AI61" s="31">
        <f>IF(SUM($B61:J61)&lt;$H$6,K61,0)</f>
        <v>0</v>
      </c>
      <c r="AJ61" s="31">
        <f>IF(SUM($B61:K61)&lt;$H$6,L61,0)</f>
        <v>0</v>
      </c>
      <c r="AK61" s="31">
        <f>IF(SUM($B61:L61)&lt;$H$6,M61,0)</f>
        <v>0</v>
      </c>
      <c r="AL61" s="31">
        <f>IF(SUM($B61:M61)&lt;$H$6,N61,0)</f>
        <v>0</v>
      </c>
      <c r="AM61" s="31">
        <f>IF(SUM($B61:N61)&lt;$H$6,O61,0)</f>
        <v>0</v>
      </c>
      <c r="AN61" s="31">
        <f>IF(SUM($B61:O61)&lt;$H$6,P61,0)</f>
        <v>0</v>
      </c>
      <c r="AO61" s="31">
        <f>IF(SUM($B61:P61)&lt;$H$6,Q61,0)</f>
        <v>0</v>
      </c>
      <c r="AP61" s="31">
        <f>IF(SUM($B61:Q61)&lt;$H$6,R61,0)</f>
        <v>1</v>
      </c>
      <c r="AQ61" s="31">
        <f>IF(SUM($B61:R61)&lt;$H$6,S61,0)</f>
        <v>0</v>
      </c>
      <c r="AR61" s="31">
        <f>IF(SUM($B61:S61)&lt;$H$6,T61,0)</f>
        <v>0</v>
      </c>
      <c r="AS61" s="31">
        <f>IF(SUM($B61:T61)&lt;$H$6,U61,0)</f>
        <v>1</v>
      </c>
      <c r="AT61" s="31">
        <f>IF(SUM($B61:U61)&lt;$H$6,V61,0)</f>
        <v>1</v>
      </c>
      <c r="AU61" s="32">
        <f t="shared" si="3"/>
        <v>4</v>
      </c>
    </row>
    <row r="62" spans="1:47" x14ac:dyDescent="0.2">
      <c r="A62">
        <f t="shared" si="4"/>
        <v>48</v>
      </c>
      <c r="C62" s="31">
        <f>IF(Data!B50&lt;='Alt no wds'!$H$5,1,0)</f>
        <v>0</v>
      </c>
      <c r="D62" s="31">
        <f>IF(Data!C50&lt;='Alt no wds'!$H$5,1,0)</f>
        <v>0</v>
      </c>
      <c r="E62" s="31">
        <f>IF(Data!D50&lt;='Alt no wds'!$H$5,1,0)</f>
        <v>0</v>
      </c>
      <c r="F62" s="31">
        <f>IF(Data!E50&lt;='Alt no wds'!$H$5,1,0)</f>
        <v>1</v>
      </c>
      <c r="G62" s="31">
        <f>IF(Data!F50&lt;='Alt no wds'!$H$5,1,0)</f>
        <v>0</v>
      </c>
      <c r="H62" s="31">
        <f>IF(Data!G50&lt;='Alt no wds'!$H$5,1,0)</f>
        <v>1</v>
      </c>
      <c r="I62" s="31">
        <f>IF(Data!H50&lt;='Alt no wds'!$H$5,1,0)</f>
        <v>1</v>
      </c>
      <c r="J62" s="31">
        <f>IF(Data!I50&lt;='Alt no wds'!$H$5,1,0)</f>
        <v>1</v>
      </c>
      <c r="K62" s="31">
        <f>IF(Data!J50&lt;='Alt no wds'!$H$5,1,0)</f>
        <v>0</v>
      </c>
      <c r="L62" s="31">
        <f>IF(Data!K50&lt;='Alt no wds'!$H$5,1,0)</f>
        <v>0</v>
      </c>
      <c r="M62" s="31">
        <f>IF(Data!L50&lt;='Alt no wds'!$H$5,1,0)</f>
        <v>1</v>
      </c>
      <c r="N62" s="31">
        <f>IF(Data!M50&lt;='Alt no wds'!$H$5,1,0)</f>
        <v>1</v>
      </c>
      <c r="O62" s="31">
        <f>IF(Data!N50&lt;='Alt no wds'!$H$5,1,0)</f>
        <v>0</v>
      </c>
      <c r="P62" s="31">
        <f>IF(Data!O50&lt;='Alt no wds'!$H$5,1,0)</f>
        <v>1</v>
      </c>
      <c r="Q62" s="31">
        <f>IF(Data!P50&lt;='Alt no wds'!$H$5,1,0)</f>
        <v>0</v>
      </c>
      <c r="R62" s="31">
        <f>IF(Data!Q50&lt;='Alt no wds'!$H$5,1,0)</f>
        <v>1</v>
      </c>
      <c r="S62" s="31">
        <f>IF(Data!R50&lt;='Alt no wds'!$H$5,1,0)</f>
        <v>1</v>
      </c>
      <c r="T62" s="31">
        <f>IF(Data!S50&lt;='Alt no wds'!$H$5,1,0)</f>
        <v>1</v>
      </c>
      <c r="U62" s="31">
        <f>IF(Data!T50&lt;='Alt no wds'!$H$5,1,0)</f>
        <v>1</v>
      </c>
      <c r="V62" s="31">
        <f>IF(Data!U50&lt;='Alt no wds'!$H$5,1,0)</f>
        <v>0</v>
      </c>
      <c r="W62" s="32">
        <f t="shared" si="2"/>
        <v>11</v>
      </c>
      <c r="Y62">
        <f t="shared" si="5"/>
        <v>48</v>
      </c>
      <c r="AA62" s="31">
        <f>IF(SUM($B62:B62)&lt;$H$6,C62,0)</f>
        <v>0</v>
      </c>
      <c r="AB62" s="31">
        <f>IF(SUM($B62:C62)&lt;$H$6,D62,0)</f>
        <v>0</v>
      </c>
      <c r="AC62" s="31">
        <f>IF(SUM($B62:D62)&lt;$H$6,E62,0)</f>
        <v>0</v>
      </c>
      <c r="AD62" s="31">
        <f>IF(SUM($B62:E62)&lt;$H$6,F62,0)</f>
        <v>1</v>
      </c>
      <c r="AE62" s="31">
        <f>IF(SUM($B62:F62)&lt;$H$6,G62,0)</f>
        <v>0</v>
      </c>
      <c r="AF62" s="31">
        <f>IF(SUM($B62:G62)&lt;$H$6,H62,0)</f>
        <v>1</v>
      </c>
      <c r="AG62" s="31">
        <f>IF(SUM($B62:H62)&lt;$H$6,I62,0)</f>
        <v>1</v>
      </c>
      <c r="AH62" s="31">
        <f>IF(SUM($B62:I62)&lt;$H$6,J62,0)</f>
        <v>1</v>
      </c>
      <c r="AI62" s="31">
        <f>IF(SUM($B62:J62)&lt;$H$6,K62,0)</f>
        <v>0</v>
      </c>
      <c r="AJ62" s="31">
        <f>IF(SUM($B62:K62)&lt;$H$6,L62,0)</f>
        <v>0</v>
      </c>
      <c r="AK62" s="31">
        <f>IF(SUM($B62:L62)&lt;$H$6,M62,0)</f>
        <v>1</v>
      </c>
      <c r="AL62" s="31">
        <f>IF(SUM($B62:M62)&lt;$H$6,N62,0)</f>
        <v>1</v>
      </c>
      <c r="AM62" s="31">
        <f>IF(SUM($B62:N62)&lt;$H$6,O62,0)</f>
        <v>0</v>
      </c>
      <c r="AN62" s="31">
        <f>IF(SUM($B62:O62)&lt;$H$6,P62,0)</f>
        <v>1</v>
      </c>
      <c r="AO62" s="31">
        <f>IF(SUM($B62:P62)&lt;$H$6,Q62,0)</f>
        <v>0</v>
      </c>
      <c r="AP62" s="31">
        <f>IF(SUM($B62:Q62)&lt;$H$6,R62,0)</f>
        <v>1</v>
      </c>
      <c r="AQ62" s="31">
        <f>IF(SUM($B62:R62)&lt;$H$6,S62,0)</f>
        <v>1</v>
      </c>
      <c r="AR62" s="31">
        <f>IF(SUM($B62:S62)&lt;$H$6,T62,0)</f>
        <v>1</v>
      </c>
      <c r="AS62" s="31">
        <f>IF(SUM($B62:T62)&lt;$H$6,U62,0)</f>
        <v>0</v>
      </c>
      <c r="AT62" s="31">
        <f>IF(SUM($B62:U62)&lt;$H$6,V62,0)</f>
        <v>0</v>
      </c>
      <c r="AU62" s="32">
        <f t="shared" si="3"/>
        <v>10</v>
      </c>
    </row>
    <row r="63" spans="1:47" x14ac:dyDescent="0.2">
      <c r="A63">
        <f t="shared" si="4"/>
        <v>49</v>
      </c>
      <c r="C63" s="31">
        <f>IF(Data!B51&lt;='Alt no wds'!$H$5,1,0)</f>
        <v>1</v>
      </c>
      <c r="D63" s="31">
        <f>IF(Data!C51&lt;='Alt no wds'!$H$5,1,0)</f>
        <v>0</v>
      </c>
      <c r="E63" s="31">
        <f>IF(Data!D51&lt;='Alt no wds'!$H$5,1,0)</f>
        <v>0</v>
      </c>
      <c r="F63" s="31">
        <f>IF(Data!E51&lt;='Alt no wds'!$H$5,1,0)</f>
        <v>0</v>
      </c>
      <c r="G63" s="31">
        <f>IF(Data!F51&lt;='Alt no wds'!$H$5,1,0)</f>
        <v>1</v>
      </c>
      <c r="H63" s="31">
        <f>IF(Data!G51&lt;='Alt no wds'!$H$5,1,0)</f>
        <v>1</v>
      </c>
      <c r="I63" s="31">
        <f>IF(Data!H51&lt;='Alt no wds'!$H$5,1,0)</f>
        <v>0</v>
      </c>
      <c r="J63" s="31">
        <f>IF(Data!I51&lt;='Alt no wds'!$H$5,1,0)</f>
        <v>0</v>
      </c>
      <c r="K63" s="31">
        <f>IF(Data!J51&lt;='Alt no wds'!$H$5,1,0)</f>
        <v>1</v>
      </c>
      <c r="L63" s="31">
        <f>IF(Data!K51&lt;='Alt no wds'!$H$5,1,0)</f>
        <v>1</v>
      </c>
      <c r="M63" s="31">
        <f>IF(Data!L51&lt;='Alt no wds'!$H$5,1,0)</f>
        <v>1</v>
      </c>
      <c r="N63" s="31">
        <f>IF(Data!M51&lt;='Alt no wds'!$H$5,1,0)</f>
        <v>1</v>
      </c>
      <c r="O63" s="31">
        <f>IF(Data!N51&lt;='Alt no wds'!$H$5,1,0)</f>
        <v>0</v>
      </c>
      <c r="P63" s="31">
        <f>IF(Data!O51&lt;='Alt no wds'!$H$5,1,0)</f>
        <v>1</v>
      </c>
      <c r="Q63" s="31">
        <f>IF(Data!P51&lt;='Alt no wds'!$H$5,1,0)</f>
        <v>1</v>
      </c>
      <c r="R63" s="31">
        <f>IF(Data!Q51&lt;='Alt no wds'!$H$5,1,0)</f>
        <v>1</v>
      </c>
      <c r="S63" s="31">
        <f>IF(Data!R51&lt;='Alt no wds'!$H$5,1,0)</f>
        <v>1</v>
      </c>
      <c r="T63" s="31">
        <f>IF(Data!S51&lt;='Alt no wds'!$H$5,1,0)</f>
        <v>1</v>
      </c>
      <c r="U63" s="31">
        <f>IF(Data!T51&lt;='Alt no wds'!$H$5,1,0)</f>
        <v>1</v>
      </c>
      <c r="V63" s="31">
        <f>IF(Data!U51&lt;='Alt no wds'!$H$5,1,0)</f>
        <v>1</v>
      </c>
      <c r="W63" s="32">
        <f t="shared" si="2"/>
        <v>14</v>
      </c>
      <c r="Y63">
        <f t="shared" si="5"/>
        <v>49</v>
      </c>
      <c r="AA63" s="31">
        <f>IF(SUM($B63:B63)&lt;$H$6,C63,0)</f>
        <v>1</v>
      </c>
      <c r="AB63" s="31">
        <f>IF(SUM($B63:C63)&lt;$H$6,D63,0)</f>
        <v>0</v>
      </c>
      <c r="AC63" s="31">
        <f>IF(SUM($B63:D63)&lt;$H$6,E63,0)</f>
        <v>0</v>
      </c>
      <c r="AD63" s="31">
        <f>IF(SUM($B63:E63)&lt;$H$6,F63,0)</f>
        <v>0</v>
      </c>
      <c r="AE63" s="31">
        <f>IF(SUM($B63:F63)&lt;$H$6,G63,0)</f>
        <v>1</v>
      </c>
      <c r="AF63" s="31">
        <f>IF(SUM($B63:G63)&lt;$H$6,H63,0)</f>
        <v>1</v>
      </c>
      <c r="AG63" s="31">
        <f>IF(SUM($B63:H63)&lt;$H$6,I63,0)</f>
        <v>0</v>
      </c>
      <c r="AH63" s="31">
        <f>IF(SUM($B63:I63)&lt;$H$6,J63,0)</f>
        <v>0</v>
      </c>
      <c r="AI63" s="31">
        <f>IF(SUM($B63:J63)&lt;$H$6,K63,0)</f>
        <v>1</v>
      </c>
      <c r="AJ63" s="31">
        <f>IF(SUM($B63:K63)&lt;$H$6,L63,0)</f>
        <v>1</v>
      </c>
      <c r="AK63" s="31">
        <f>IF(SUM($B63:L63)&lt;$H$6,M63,0)</f>
        <v>1</v>
      </c>
      <c r="AL63" s="31">
        <f>IF(SUM($B63:M63)&lt;$H$6,N63,0)</f>
        <v>1</v>
      </c>
      <c r="AM63" s="31">
        <f>IF(SUM($B63:N63)&lt;$H$6,O63,0)</f>
        <v>0</v>
      </c>
      <c r="AN63" s="31">
        <f>IF(SUM($B63:O63)&lt;$H$6,P63,0)</f>
        <v>1</v>
      </c>
      <c r="AO63" s="31">
        <f>IF(SUM($B63:P63)&lt;$H$6,Q63,0)</f>
        <v>1</v>
      </c>
      <c r="AP63" s="31">
        <f>IF(SUM($B63:Q63)&lt;$H$6,R63,0)</f>
        <v>1</v>
      </c>
      <c r="AQ63" s="31">
        <f>IF(SUM($B63:R63)&lt;$H$6,S63,0)</f>
        <v>0</v>
      </c>
      <c r="AR63" s="31">
        <f>IF(SUM($B63:S63)&lt;$H$6,T63,0)</f>
        <v>0</v>
      </c>
      <c r="AS63" s="31">
        <f>IF(SUM($B63:T63)&lt;$H$6,U63,0)</f>
        <v>0</v>
      </c>
      <c r="AT63" s="31">
        <f>IF(SUM($B63:U63)&lt;$H$6,V63,0)</f>
        <v>0</v>
      </c>
      <c r="AU63" s="32">
        <f t="shared" si="3"/>
        <v>10</v>
      </c>
    </row>
    <row r="64" spans="1:47" x14ac:dyDescent="0.2">
      <c r="A64">
        <f t="shared" si="4"/>
        <v>50</v>
      </c>
      <c r="C64" s="31">
        <f>IF(Data!B52&lt;='Alt no wds'!$H$5,1,0)</f>
        <v>1</v>
      </c>
      <c r="D64" s="31">
        <f>IF(Data!C52&lt;='Alt no wds'!$H$5,1,0)</f>
        <v>0</v>
      </c>
      <c r="E64" s="31">
        <f>IF(Data!D52&lt;='Alt no wds'!$H$5,1,0)</f>
        <v>0</v>
      </c>
      <c r="F64" s="31">
        <f>IF(Data!E52&lt;='Alt no wds'!$H$5,1,0)</f>
        <v>1</v>
      </c>
      <c r="G64" s="31">
        <f>IF(Data!F52&lt;='Alt no wds'!$H$5,1,0)</f>
        <v>1</v>
      </c>
      <c r="H64" s="31">
        <f>IF(Data!G52&lt;='Alt no wds'!$H$5,1,0)</f>
        <v>1</v>
      </c>
      <c r="I64" s="31">
        <f>IF(Data!H52&lt;='Alt no wds'!$H$5,1,0)</f>
        <v>0</v>
      </c>
      <c r="J64" s="31">
        <f>IF(Data!I52&lt;='Alt no wds'!$H$5,1,0)</f>
        <v>0</v>
      </c>
      <c r="K64" s="31">
        <f>IF(Data!J52&lt;='Alt no wds'!$H$5,1,0)</f>
        <v>0</v>
      </c>
      <c r="L64" s="31">
        <f>IF(Data!K52&lt;='Alt no wds'!$H$5,1,0)</f>
        <v>0</v>
      </c>
      <c r="M64" s="31">
        <f>IF(Data!L52&lt;='Alt no wds'!$H$5,1,0)</f>
        <v>1</v>
      </c>
      <c r="N64" s="31">
        <f>IF(Data!M52&lt;='Alt no wds'!$H$5,1,0)</f>
        <v>0</v>
      </c>
      <c r="O64" s="31">
        <f>IF(Data!N52&lt;='Alt no wds'!$H$5,1,0)</f>
        <v>0</v>
      </c>
      <c r="P64" s="31">
        <f>IF(Data!O52&lt;='Alt no wds'!$H$5,1,0)</f>
        <v>1</v>
      </c>
      <c r="Q64" s="31">
        <f>IF(Data!P52&lt;='Alt no wds'!$H$5,1,0)</f>
        <v>0</v>
      </c>
      <c r="R64" s="31">
        <f>IF(Data!Q52&lt;='Alt no wds'!$H$5,1,0)</f>
        <v>0</v>
      </c>
      <c r="S64" s="31">
        <f>IF(Data!R52&lt;='Alt no wds'!$H$5,1,0)</f>
        <v>1</v>
      </c>
      <c r="T64" s="31">
        <f>IF(Data!S52&lt;='Alt no wds'!$H$5,1,0)</f>
        <v>1</v>
      </c>
      <c r="U64" s="31">
        <f>IF(Data!T52&lt;='Alt no wds'!$H$5,1,0)</f>
        <v>0</v>
      </c>
      <c r="V64" s="31">
        <f>IF(Data!U52&lt;='Alt no wds'!$H$5,1,0)</f>
        <v>0</v>
      </c>
      <c r="W64" s="32">
        <f t="shared" si="2"/>
        <v>8</v>
      </c>
      <c r="Y64">
        <f t="shared" si="5"/>
        <v>50</v>
      </c>
      <c r="AA64" s="31">
        <f>IF(SUM($B64:B64)&lt;$H$6,C64,0)</f>
        <v>1</v>
      </c>
      <c r="AB64" s="31">
        <f>IF(SUM($B64:C64)&lt;$H$6,D64,0)</f>
        <v>0</v>
      </c>
      <c r="AC64" s="31">
        <f>IF(SUM($B64:D64)&lt;$H$6,E64,0)</f>
        <v>0</v>
      </c>
      <c r="AD64" s="31">
        <f>IF(SUM($B64:E64)&lt;$H$6,F64,0)</f>
        <v>1</v>
      </c>
      <c r="AE64" s="31">
        <f>IF(SUM($B64:F64)&lt;$H$6,G64,0)</f>
        <v>1</v>
      </c>
      <c r="AF64" s="31">
        <f>IF(SUM($B64:G64)&lt;$H$6,H64,0)</f>
        <v>1</v>
      </c>
      <c r="AG64" s="31">
        <f>IF(SUM($B64:H64)&lt;$H$6,I64,0)</f>
        <v>0</v>
      </c>
      <c r="AH64" s="31">
        <f>IF(SUM($B64:I64)&lt;$H$6,J64,0)</f>
        <v>0</v>
      </c>
      <c r="AI64" s="31">
        <f>IF(SUM($B64:J64)&lt;$H$6,K64,0)</f>
        <v>0</v>
      </c>
      <c r="AJ64" s="31">
        <f>IF(SUM($B64:K64)&lt;$H$6,L64,0)</f>
        <v>0</v>
      </c>
      <c r="AK64" s="31">
        <f>IF(SUM($B64:L64)&lt;$H$6,M64,0)</f>
        <v>1</v>
      </c>
      <c r="AL64" s="31">
        <f>IF(SUM($B64:M64)&lt;$H$6,N64,0)</f>
        <v>0</v>
      </c>
      <c r="AM64" s="31">
        <f>IF(SUM($B64:N64)&lt;$H$6,O64,0)</f>
        <v>0</v>
      </c>
      <c r="AN64" s="31">
        <f>IF(SUM($B64:O64)&lt;$H$6,P64,0)</f>
        <v>1</v>
      </c>
      <c r="AO64" s="31">
        <f>IF(SUM($B64:P64)&lt;$H$6,Q64,0)</f>
        <v>0</v>
      </c>
      <c r="AP64" s="31">
        <f>IF(SUM($B64:Q64)&lt;$H$6,R64,0)</f>
        <v>0</v>
      </c>
      <c r="AQ64" s="31">
        <f>IF(SUM($B64:R64)&lt;$H$6,S64,0)</f>
        <v>1</v>
      </c>
      <c r="AR64" s="31">
        <f>IF(SUM($B64:S64)&lt;$H$6,T64,0)</f>
        <v>1</v>
      </c>
      <c r="AS64" s="31">
        <f>IF(SUM($B64:T64)&lt;$H$6,U64,0)</f>
        <v>0</v>
      </c>
      <c r="AT64" s="31">
        <f>IF(SUM($B64:U64)&lt;$H$6,V64,0)</f>
        <v>0</v>
      </c>
      <c r="AU64" s="32">
        <f t="shared" si="3"/>
        <v>8</v>
      </c>
    </row>
    <row r="65" spans="1:47" x14ac:dyDescent="0.2">
      <c r="A65">
        <f t="shared" si="4"/>
        <v>51</v>
      </c>
      <c r="C65" s="31">
        <f>IF(Data!B53&lt;='Alt no wds'!$H$5,1,0)</f>
        <v>1</v>
      </c>
      <c r="D65" s="31">
        <f>IF(Data!C53&lt;='Alt no wds'!$H$5,1,0)</f>
        <v>0</v>
      </c>
      <c r="E65" s="31">
        <f>IF(Data!D53&lt;='Alt no wds'!$H$5,1,0)</f>
        <v>0</v>
      </c>
      <c r="F65" s="31">
        <f>IF(Data!E53&lt;='Alt no wds'!$H$5,1,0)</f>
        <v>0</v>
      </c>
      <c r="G65" s="31">
        <f>IF(Data!F53&lt;='Alt no wds'!$H$5,1,0)</f>
        <v>0</v>
      </c>
      <c r="H65" s="31">
        <f>IF(Data!G53&lt;='Alt no wds'!$H$5,1,0)</f>
        <v>0</v>
      </c>
      <c r="I65" s="31">
        <f>IF(Data!H53&lt;='Alt no wds'!$H$5,1,0)</f>
        <v>1</v>
      </c>
      <c r="J65" s="31">
        <f>IF(Data!I53&lt;='Alt no wds'!$H$5,1,0)</f>
        <v>1</v>
      </c>
      <c r="K65" s="31">
        <f>IF(Data!J53&lt;='Alt no wds'!$H$5,1,0)</f>
        <v>0</v>
      </c>
      <c r="L65" s="31">
        <f>IF(Data!K53&lt;='Alt no wds'!$H$5,1,0)</f>
        <v>0</v>
      </c>
      <c r="M65" s="31">
        <f>IF(Data!L53&lt;='Alt no wds'!$H$5,1,0)</f>
        <v>0</v>
      </c>
      <c r="N65" s="31">
        <f>IF(Data!M53&lt;='Alt no wds'!$H$5,1,0)</f>
        <v>1</v>
      </c>
      <c r="O65" s="31">
        <f>IF(Data!N53&lt;='Alt no wds'!$H$5,1,0)</f>
        <v>0</v>
      </c>
      <c r="P65" s="31">
        <f>IF(Data!O53&lt;='Alt no wds'!$H$5,1,0)</f>
        <v>1</v>
      </c>
      <c r="Q65" s="31">
        <f>IF(Data!P53&lt;='Alt no wds'!$H$5,1,0)</f>
        <v>1</v>
      </c>
      <c r="R65" s="31">
        <f>IF(Data!Q53&lt;='Alt no wds'!$H$5,1,0)</f>
        <v>1</v>
      </c>
      <c r="S65" s="31">
        <f>IF(Data!R53&lt;='Alt no wds'!$H$5,1,0)</f>
        <v>1</v>
      </c>
      <c r="T65" s="31">
        <f>IF(Data!S53&lt;='Alt no wds'!$H$5,1,0)</f>
        <v>0</v>
      </c>
      <c r="U65" s="31">
        <f>IF(Data!T53&lt;='Alt no wds'!$H$5,1,0)</f>
        <v>0</v>
      </c>
      <c r="V65" s="31">
        <f>IF(Data!U53&lt;='Alt no wds'!$H$5,1,0)</f>
        <v>0</v>
      </c>
      <c r="W65" s="32">
        <f t="shared" si="2"/>
        <v>8</v>
      </c>
      <c r="Y65">
        <f t="shared" si="5"/>
        <v>51</v>
      </c>
      <c r="AA65" s="31">
        <f>IF(SUM($B65:B65)&lt;$H$6,C65,0)</f>
        <v>1</v>
      </c>
      <c r="AB65" s="31">
        <f>IF(SUM($B65:C65)&lt;$H$6,D65,0)</f>
        <v>0</v>
      </c>
      <c r="AC65" s="31">
        <f>IF(SUM($B65:D65)&lt;$H$6,E65,0)</f>
        <v>0</v>
      </c>
      <c r="AD65" s="31">
        <f>IF(SUM($B65:E65)&lt;$H$6,F65,0)</f>
        <v>0</v>
      </c>
      <c r="AE65" s="31">
        <f>IF(SUM($B65:F65)&lt;$H$6,G65,0)</f>
        <v>0</v>
      </c>
      <c r="AF65" s="31">
        <f>IF(SUM($B65:G65)&lt;$H$6,H65,0)</f>
        <v>0</v>
      </c>
      <c r="AG65" s="31">
        <f>IF(SUM($B65:H65)&lt;$H$6,I65,0)</f>
        <v>1</v>
      </c>
      <c r="AH65" s="31">
        <f>IF(SUM($B65:I65)&lt;$H$6,J65,0)</f>
        <v>1</v>
      </c>
      <c r="AI65" s="31">
        <f>IF(SUM($B65:J65)&lt;$H$6,K65,0)</f>
        <v>0</v>
      </c>
      <c r="AJ65" s="31">
        <f>IF(SUM($B65:K65)&lt;$H$6,L65,0)</f>
        <v>0</v>
      </c>
      <c r="AK65" s="31">
        <f>IF(SUM($B65:L65)&lt;$H$6,M65,0)</f>
        <v>0</v>
      </c>
      <c r="AL65" s="31">
        <f>IF(SUM($B65:M65)&lt;$H$6,N65,0)</f>
        <v>1</v>
      </c>
      <c r="AM65" s="31">
        <f>IF(SUM($B65:N65)&lt;$H$6,O65,0)</f>
        <v>0</v>
      </c>
      <c r="AN65" s="31">
        <f>IF(SUM($B65:O65)&lt;$H$6,P65,0)</f>
        <v>1</v>
      </c>
      <c r="AO65" s="31">
        <f>IF(SUM($B65:P65)&lt;$H$6,Q65,0)</f>
        <v>1</v>
      </c>
      <c r="AP65" s="31">
        <f>IF(SUM($B65:Q65)&lt;$H$6,R65,0)</f>
        <v>1</v>
      </c>
      <c r="AQ65" s="31">
        <f>IF(SUM($B65:R65)&lt;$H$6,S65,0)</f>
        <v>1</v>
      </c>
      <c r="AR65" s="31">
        <f>IF(SUM($B65:S65)&lt;$H$6,T65,0)</f>
        <v>0</v>
      </c>
      <c r="AS65" s="31">
        <f>IF(SUM($B65:T65)&lt;$H$6,U65,0)</f>
        <v>0</v>
      </c>
      <c r="AT65" s="31">
        <f>IF(SUM($B65:U65)&lt;$H$6,V65,0)</f>
        <v>0</v>
      </c>
      <c r="AU65" s="32">
        <f t="shared" si="3"/>
        <v>8</v>
      </c>
    </row>
    <row r="66" spans="1:47" x14ac:dyDescent="0.2">
      <c r="A66">
        <f t="shared" si="4"/>
        <v>52</v>
      </c>
      <c r="C66" s="31">
        <f>IF(Data!B54&lt;='Alt no wds'!$H$5,1,0)</f>
        <v>1</v>
      </c>
      <c r="D66" s="31">
        <f>IF(Data!C54&lt;='Alt no wds'!$H$5,1,0)</f>
        <v>0</v>
      </c>
      <c r="E66" s="31">
        <f>IF(Data!D54&lt;='Alt no wds'!$H$5,1,0)</f>
        <v>0</v>
      </c>
      <c r="F66" s="31">
        <f>IF(Data!E54&lt;='Alt no wds'!$H$5,1,0)</f>
        <v>0</v>
      </c>
      <c r="G66" s="31">
        <f>IF(Data!F54&lt;='Alt no wds'!$H$5,1,0)</f>
        <v>0</v>
      </c>
      <c r="H66" s="31">
        <f>IF(Data!G54&lt;='Alt no wds'!$H$5,1,0)</f>
        <v>1</v>
      </c>
      <c r="I66" s="31">
        <f>IF(Data!H54&lt;='Alt no wds'!$H$5,1,0)</f>
        <v>0</v>
      </c>
      <c r="J66" s="31">
        <f>IF(Data!I54&lt;='Alt no wds'!$H$5,1,0)</f>
        <v>1</v>
      </c>
      <c r="K66" s="31">
        <f>IF(Data!J54&lt;='Alt no wds'!$H$5,1,0)</f>
        <v>1</v>
      </c>
      <c r="L66" s="31">
        <f>IF(Data!K54&lt;='Alt no wds'!$H$5,1,0)</f>
        <v>0</v>
      </c>
      <c r="M66" s="31">
        <f>IF(Data!L54&lt;='Alt no wds'!$H$5,1,0)</f>
        <v>1</v>
      </c>
      <c r="N66" s="31">
        <f>IF(Data!M54&lt;='Alt no wds'!$H$5,1,0)</f>
        <v>0</v>
      </c>
      <c r="O66" s="31">
        <f>IF(Data!N54&lt;='Alt no wds'!$H$5,1,0)</f>
        <v>1</v>
      </c>
      <c r="P66" s="31">
        <f>IF(Data!O54&lt;='Alt no wds'!$H$5,1,0)</f>
        <v>0</v>
      </c>
      <c r="Q66" s="31">
        <f>IF(Data!P54&lt;='Alt no wds'!$H$5,1,0)</f>
        <v>1</v>
      </c>
      <c r="R66" s="31">
        <f>IF(Data!Q54&lt;='Alt no wds'!$H$5,1,0)</f>
        <v>0</v>
      </c>
      <c r="S66" s="31">
        <f>IF(Data!R54&lt;='Alt no wds'!$H$5,1,0)</f>
        <v>0</v>
      </c>
      <c r="T66" s="31">
        <f>IF(Data!S54&lt;='Alt no wds'!$H$5,1,0)</f>
        <v>0</v>
      </c>
      <c r="U66" s="31">
        <f>IF(Data!T54&lt;='Alt no wds'!$H$5,1,0)</f>
        <v>0</v>
      </c>
      <c r="V66" s="31">
        <f>IF(Data!U54&lt;='Alt no wds'!$H$5,1,0)</f>
        <v>0</v>
      </c>
      <c r="W66" s="32">
        <f t="shared" si="2"/>
        <v>7</v>
      </c>
      <c r="Y66">
        <f t="shared" si="5"/>
        <v>52</v>
      </c>
      <c r="AA66" s="31">
        <f>IF(SUM($B66:B66)&lt;$H$6,C66,0)</f>
        <v>1</v>
      </c>
      <c r="AB66" s="31">
        <f>IF(SUM($B66:C66)&lt;$H$6,D66,0)</f>
        <v>0</v>
      </c>
      <c r="AC66" s="31">
        <f>IF(SUM($B66:D66)&lt;$H$6,E66,0)</f>
        <v>0</v>
      </c>
      <c r="AD66" s="31">
        <f>IF(SUM($B66:E66)&lt;$H$6,F66,0)</f>
        <v>0</v>
      </c>
      <c r="AE66" s="31">
        <f>IF(SUM($B66:F66)&lt;$H$6,G66,0)</f>
        <v>0</v>
      </c>
      <c r="AF66" s="31">
        <f>IF(SUM($B66:G66)&lt;$H$6,H66,0)</f>
        <v>1</v>
      </c>
      <c r="AG66" s="31">
        <f>IF(SUM($B66:H66)&lt;$H$6,I66,0)</f>
        <v>0</v>
      </c>
      <c r="AH66" s="31">
        <f>IF(SUM($B66:I66)&lt;$H$6,J66,0)</f>
        <v>1</v>
      </c>
      <c r="AI66" s="31">
        <f>IF(SUM($B66:J66)&lt;$H$6,K66,0)</f>
        <v>1</v>
      </c>
      <c r="AJ66" s="31">
        <f>IF(SUM($B66:K66)&lt;$H$6,L66,0)</f>
        <v>0</v>
      </c>
      <c r="AK66" s="31">
        <f>IF(SUM($B66:L66)&lt;$H$6,M66,0)</f>
        <v>1</v>
      </c>
      <c r="AL66" s="31">
        <f>IF(SUM($B66:M66)&lt;$H$6,N66,0)</f>
        <v>0</v>
      </c>
      <c r="AM66" s="31">
        <f>IF(SUM($B66:N66)&lt;$H$6,O66,0)</f>
        <v>1</v>
      </c>
      <c r="AN66" s="31">
        <f>IF(SUM($B66:O66)&lt;$H$6,P66,0)</f>
        <v>0</v>
      </c>
      <c r="AO66" s="31">
        <f>IF(SUM($B66:P66)&lt;$H$6,Q66,0)</f>
        <v>1</v>
      </c>
      <c r="AP66" s="31">
        <f>IF(SUM($B66:Q66)&lt;$H$6,R66,0)</f>
        <v>0</v>
      </c>
      <c r="AQ66" s="31">
        <f>IF(SUM($B66:R66)&lt;$H$6,S66,0)</f>
        <v>0</v>
      </c>
      <c r="AR66" s="31">
        <f>IF(SUM($B66:S66)&lt;$H$6,T66,0)</f>
        <v>0</v>
      </c>
      <c r="AS66" s="31">
        <f>IF(SUM($B66:T66)&lt;$H$6,U66,0)</f>
        <v>0</v>
      </c>
      <c r="AT66" s="31">
        <f>IF(SUM($B66:U66)&lt;$H$6,V66,0)</f>
        <v>0</v>
      </c>
      <c r="AU66" s="32">
        <f t="shared" si="3"/>
        <v>7</v>
      </c>
    </row>
    <row r="67" spans="1:47" x14ac:dyDescent="0.2">
      <c r="A67">
        <f t="shared" si="4"/>
        <v>53</v>
      </c>
      <c r="C67" s="31">
        <f>IF(Data!B55&lt;='Alt no wds'!$H$5,1,0)</f>
        <v>0</v>
      </c>
      <c r="D67" s="31">
        <f>IF(Data!C55&lt;='Alt no wds'!$H$5,1,0)</f>
        <v>0</v>
      </c>
      <c r="E67" s="31">
        <f>IF(Data!D55&lt;='Alt no wds'!$H$5,1,0)</f>
        <v>0</v>
      </c>
      <c r="F67" s="31">
        <f>IF(Data!E55&lt;='Alt no wds'!$H$5,1,0)</f>
        <v>0</v>
      </c>
      <c r="G67" s="31">
        <f>IF(Data!F55&lt;='Alt no wds'!$H$5,1,0)</f>
        <v>0</v>
      </c>
      <c r="H67" s="31">
        <f>IF(Data!G55&lt;='Alt no wds'!$H$5,1,0)</f>
        <v>1</v>
      </c>
      <c r="I67" s="31">
        <f>IF(Data!H55&lt;='Alt no wds'!$H$5,1,0)</f>
        <v>0</v>
      </c>
      <c r="J67" s="31">
        <f>IF(Data!I55&lt;='Alt no wds'!$H$5,1,0)</f>
        <v>1</v>
      </c>
      <c r="K67" s="31">
        <f>IF(Data!J55&lt;='Alt no wds'!$H$5,1,0)</f>
        <v>0</v>
      </c>
      <c r="L67" s="31">
        <f>IF(Data!K55&lt;='Alt no wds'!$H$5,1,0)</f>
        <v>0</v>
      </c>
      <c r="M67" s="31">
        <f>IF(Data!L55&lt;='Alt no wds'!$H$5,1,0)</f>
        <v>0</v>
      </c>
      <c r="N67" s="31">
        <f>IF(Data!M55&lt;='Alt no wds'!$H$5,1,0)</f>
        <v>0</v>
      </c>
      <c r="O67" s="31">
        <f>IF(Data!N55&lt;='Alt no wds'!$H$5,1,0)</f>
        <v>1</v>
      </c>
      <c r="P67" s="31">
        <f>IF(Data!O55&lt;='Alt no wds'!$H$5,1,0)</f>
        <v>0</v>
      </c>
      <c r="Q67" s="31">
        <f>IF(Data!P55&lt;='Alt no wds'!$H$5,1,0)</f>
        <v>0</v>
      </c>
      <c r="R67" s="31">
        <f>IF(Data!Q55&lt;='Alt no wds'!$H$5,1,0)</f>
        <v>0</v>
      </c>
      <c r="S67" s="31">
        <f>IF(Data!R55&lt;='Alt no wds'!$H$5,1,0)</f>
        <v>1</v>
      </c>
      <c r="T67" s="31">
        <f>IF(Data!S55&lt;='Alt no wds'!$H$5,1,0)</f>
        <v>0</v>
      </c>
      <c r="U67" s="31">
        <f>IF(Data!T55&lt;='Alt no wds'!$H$5,1,0)</f>
        <v>0</v>
      </c>
      <c r="V67" s="31">
        <f>IF(Data!U55&lt;='Alt no wds'!$H$5,1,0)</f>
        <v>1</v>
      </c>
      <c r="W67" s="32">
        <f t="shared" si="2"/>
        <v>5</v>
      </c>
      <c r="Y67">
        <f t="shared" si="5"/>
        <v>53</v>
      </c>
      <c r="AA67" s="31">
        <f>IF(SUM($B67:B67)&lt;$H$6,C67,0)</f>
        <v>0</v>
      </c>
      <c r="AB67" s="31">
        <f>IF(SUM($B67:C67)&lt;$H$6,D67,0)</f>
        <v>0</v>
      </c>
      <c r="AC67" s="31">
        <f>IF(SUM($B67:D67)&lt;$H$6,E67,0)</f>
        <v>0</v>
      </c>
      <c r="AD67" s="31">
        <f>IF(SUM($B67:E67)&lt;$H$6,F67,0)</f>
        <v>0</v>
      </c>
      <c r="AE67" s="31">
        <f>IF(SUM($B67:F67)&lt;$H$6,G67,0)</f>
        <v>0</v>
      </c>
      <c r="AF67" s="31">
        <f>IF(SUM($B67:G67)&lt;$H$6,H67,0)</f>
        <v>1</v>
      </c>
      <c r="AG67" s="31">
        <f>IF(SUM($B67:H67)&lt;$H$6,I67,0)</f>
        <v>0</v>
      </c>
      <c r="AH67" s="31">
        <f>IF(SUM($B67:I67)&lt;$H$6,J67,0)</f>
        <v>1</v>
      </c>
      <c r="AI67" s="31">
        <f>IF(SUM($B67:J67)&lt;$H$6,K67,0)</f>
        <v>0</v>
      </c>
      <c r="AJ67" s="31">
        <f>IF(SUM($B67:K67)&lt;$H$6,L67,0)</f>
        <v>0</v>
      </c>
      <c r="AK67" s="31">
        <f>IF(SUM($B67:L67)&lt;$H$6,M67,0)</f>
        <v>0</v>
      </c>
      <c r="AL67" s="31">
        <f>IF(SUM($B67:M67)&lt;$H$6,N67,0)</f>
        <v>0</v>
      </c>
      <c r="AM67" s="31">
        <f>IF(SUM($B67:N67)&lt;$H$6,O67,0)</f>
        <v>1</v>
      </c>
      <c r="AN67" s="31">
        <f>IF(SUM($B67:O67)&lt;$H$6,P67,0)</f>
        <v>0</v>
      </c>
      <c r="AO67" s="31">
        <f>IF(SUM($B67:P67)&lt;$H$6,Q67,0)</f>
        <v>0</v>
      </c>
      <c r="AP67" s="31">
        <f>IF(SUM($B67:Q67)&lt;$H$6,R67,0)</f>
        <v>0</v>
      </c>
      <c r="AQ67" s="31">
        <f>IF(SUM($B67:R67)&lt;$H$6,S67,0)</f>
        <v>1</v>
      </c>
      <c r="AR67" s="31">
        <f>IF(SUM($B67:S67)&lt;$H$6,T67,0)</f>
        <v>0</v>
      </c>
      <c r="AS67" s="31">
        <f>IF(SUM($B67:T67)&lt;$H$6,U67,0)</f>
        <v>0</v>
      </c>
      <c r="AT67" s="31">
        <f>IF(SUM($B67:U67)&lt;$H$6,V67,0)</f>
        <v>1</v>
      </c>
      <c r="AU67" s="32">
        <f t="shared" si="3"/>
        <v>5</v>
      </c>
    </row>
    <row r="68" spans="1:47" x14ac:dyDescent="0.2">
      <c r="A68">
        <f t="shared" si="4"/>
        <v>54</v>
      </c>
      <c r="C68" s="31">
        <f>IF(Data!B56&lt;='Alt no wds'!$H$5,1,0)</f>
        <v>0</v>
      </c>
      <c r="D68" s="31">
        <f>IF(Data!C56&lt;='Alt no wds'!$H$5,1,0)</f>
        <v>0</v>
      </c>
      <c r="E68" s="31">
        <f>IF(Data!D56&lt;='Alt no wds'!$H$5,1,0)</f>
        <v>0</v>
      </c>
      <c r="F68" s="31">
        <f>IF(Data!E56&lt;='Alt no wds'!$H$5,1,0)</f>
        <v>1</v>
      </c>
      <c r="G68" s="31">
        <f>IF(Data!F56&lt;='Alt no wds'!$H$5,1,0)</f>
        <v>0</v>
      </c>
      <c r="H68" s="31">
        <f>IF(Data!G56&lt;='Alt no wds'!$H$5,1,0)</f>
        <v>1</v>
      </c>
      <c r="I68" s="31">
        <f>IF(Data!H56&lt;='Alt no wds'!$H$5,1,0)</f>
        <v>0</v>
      </c>
      <c r="J68" s="31">
        <f>IF(Data!I56&lt;='Alt no wds'!$H$5,1,0)</f>
        <v>1</v>
      </c>
      <c r="K68" s="31">
        <f>IF(Data!J56&lt;='Alt no wds'!$H$5,1,0)</f>
        <v>0</v>
      </c>
      <c r="L68" s="31">
        <f>IF(Data!K56&lt;='Alt no wds'!$H$5,1,0)</f>
        <v>0</v>
      </c>
      <c r="M68" s="31">
        <f>IF(Data!L56&lt;='Alt no wds'!$H$5,1,0)</f>
        <v>0</v>
      </c>
      <c r="N68" s="31">
        <f>IF(Data!M56&lt;='Alt no wds'!$H$5,1,0)</f>
        <v>0</v>
      </c>
      <c r="O68" s="31">
        <f>IF(Data!N56&lt;='Alt no wds'!$H$5,1,0)</f>
        <v>1</v>
      </c>
      <c r="P68" s="31">
        <f>IF(Data!O56&lt;='Alt no wds'!$H$5,1,0)</f>
        <v>1</v>
      </c>
      <c r="Q68" s="31">
        <f>IF(Data!P56&lt;='Alt no wds'!$H$5,1,0)</f>
        <v>1</v>
      </c>
      <c r="R68" s="31">
        <f>IF(Data!Q56&lt;='Alt no wds'!$H$5,1,0)</f>
        <v>0</v>
      </c>
      <c r="S68" s="31">
        <f>IF(Data!R56&lt;='Alt no wds'!$H$5,1,0)</f>
        <v>1</v>
      </c>
      <c r="T68" s="31">
        <f>IF(Data!S56&lt;='Alt no wds'!$H$5,1,0)</f>
        <v>1</v>
      </c>
      <c r="U68" s="31">
        <f>IF(Data!T56&lt;='Alt no wds'!$H$5,1,0)</f>
        <v>1</v>
      </c>
      <c r="V68" s="31">
        <f>IF(Data!U56&lt;='Alt no wds'!$H$5,1,0)</f>
        <v>0</v>
      </c>
      <c r="W68" s="32">
        <f t="shared" si="2"/>
        <v>9</v>
      </c>
      <c r="Y68">
        <f t="shared" si="5"/>
        <v>54</v>
      </c>
      <c r="AA68" s="31">
        <f>IF(SUM($B68:B68)&lt;$H$6,C68,0)</f>
        <v>0</v>
      </c>
      <c r="AB68" s="31">
        <f>IF(SUM($B68:C68)&lt;$H$6,D68,0)</f>
        <v>0</v>
      </c>
      <c r="AC68" s="31">
        <f>IF(SUM($B68:D68)&lt;$H$6,E68,0)</f>
        <v>0</v>
      </c>
      <c r="AD68" s="31">
        <f>IF(SUM($B68:E68)&lt;$H$6,F68,0)</f>
        <v>1</v>
      </c>
      <c r="AE68" s="31">
        <f>IF(SUM($B68:F68)&lt;$H$6,G68,0)</f>
        <v>0</v>
      </c>
      <c r="AF68" s="31">
        <f>IF(SUM($B68:G68)&lt;$H$6,H68,0)</f>
        <v>1</v>
      </c>
      <c r="AG68" s="31">
        <f>IF(SUM($B68:H68)&lt;$H$6,I68,0)</f>
        <v>0</v>
      </c>
      <c r="AH68" s="31">
        <f>IF(SUM($B68:I68)&lt;$H$6,J68,0)</f>
        <v>1</v>
      </c>
      <c r="AI68" s="31">
        <f>IF(SUM($B68:J68)&lt;$H$6,K68,0)</f>
        <v>0</v>
      </c>
      <c r="AJ68" s="31">
        <f>IF(SUM($B68:K68)&lt;$H$6,L68,0)</f>
        <v>0</v>
      </c>
      <c r="AK68" s="31">
        <f>IF(SUM($B68:L68)&lt;$H$6,M68,0)</f>
        <v>0</v>
      </c>
      <c r="AL68" s="31">
        <f>IF(SUM($B68:M68)&lt;$H$6,N68,0)</f>
        <v>0</v>
      </c>
      <c r="AM68" s="31">
        <f>IF(SUM($B68:N68)&lt;$H$6,O68,0)</f>
        <v>1</v>
      </c>
      <c r="AN68" s="31">
        <f>IF(SUM($B68:O68)&lt;$H$6,P68,0)</f>
        <v>1</v>
      </c>
      <c r="AO68" s="31">
        <f>IF(SUM($B68:P68)&lt;$H$6,Q68,0)</f>
        <v>1</v>
      </c>
      <c r="AP68" s="31">
        <f>IF(SUM($B68:Q68)&lt;$H$6,R68,0)</f>
        <v>0</v>
      </c>
      <c r="AQ68" s="31">
        <f>IF(SUM($B68:R68)&lt;$H$6,S68,0)</f>
        <v>1</v>
      </c>
      <c r="AR68" s="31">
        <f>IF(SUM($B68:S68)&lt;$H$6,T68,0)</f>
        <v>1</v>
      </c>
      <c r="AS68" s="31">
        <f>IF(SUM($B68:T68)&lt;$H$6,U68,0)</f>
        <v>1</v>
      </c>
      <c r="AT68" s="31">
        <f>IF(SUM($B68:U68)&lt;$H$6,V68,0)</f>
        <v>0</v>
      </c>
      <c r="AU68" s="32">
        <f t="shared" si="3"/>
        <v>9</v>
      </c>
    </row>
    <row r="69" spans="1:47" x14ac:dyDescent="0.2">
      <c r="A69">
        <f t="shared" si="4"/>
        <v>55</v>
      </c>
      <c r="C69" s="31">
        <f>IF(Data!B57&lt;='Alt no wds'!$H$5,1,0)</f>
        <v>1</v>
      </c>
      <c r="D69" s="31">
        <f>IF(Data!C57&lt;='Alt no wds'!$H$5,1,0)</f>
        <v>0</v>
      </c>
      <c r="E69" s="31">
        <f>IF(Data!D57&lt;='Alt no wds'!$H$5,1,0)</f>
        <v>1</v>
      </c>
      <c r="F69" s="31">
        <f>IF(Data!E57&lt;='Alt no wds'!$H$5,1,0)</f>
        <v>0</v>
      </c>
      <c r="G69" s="31">
        <f>IF(Data!F57&lt;='Alt no wds'!$H$5,1,0)</f>
        <v>0</v>
      </c>
      <c r="H69" s="31">
        <f>IF(Data!G57&lt;='Alt no wds'!$H$5,1,0)</f>
        <v>1</v>
      </c>
      <c r="I69" s="31">
        <f>IF(Data!H57&lt;='Alt no wds'!$H$5,1,0)</f>
        <v>0</v>
      </c>
      <c r="J69" s="31">
        <f>IF(Data!I57&lt;='Alt no wds'!$H$5,1,0)</f>
        <v>1</v>
      </c>
      <c r="K69" s="31">
        <f>IF(Data!J57&lt;='Alt no wds'!$H$5,1,0)</f>
        <v>1</v>
      </c>
      <c r="L69" s="31">
        <f>IF(Data!K57&lt;='Alt no wds'!$H$5,1,0)</f>
        <v>0</v>
      </c>
      <c r="M69" s="31">
        <f>IF(Data!L57&lt;='Alt no wds'!$H$5,1,0)</f>
        <v>1</v>
      </c>
      <c r="N69" s="31">
        <f>IF(Data!M57&lt;='Alt no wds'!$H$5,1,0)</f>
        <v>0</v>
      </c>
      <c r="O69" s="31">
        <f>IF(Data!N57&lt;='Alt no wds'!$H$5,1,0)</f>
        <v>1</v>
      </c>
      <c r="P69" s="31">
        <f>IF(Data!O57&lt;='Alt no wds'!$H$5,1,0)</f>
        <v>1</v>
      </c>
      <c r="Q69" s="31">
        <f>IF(Data!P57&lt;='Alt no wds'!$H$5,1,0)</f>
        <v>1</v>
      </c>
      <c r="R69" s="31">
        <f>IF(Data!Q57&lt;='Alt no wds'!$H$5,1,0)</f>
        <v>1</v>
      </c>
      <c r="S69" s="31">
        <f>IF(Data!R57&lt;='Alt no wds'!$H$5,1,0)</f>
        <v>0</v>
      </c>
      <c r="T69" s="31">
        <f>IF(Data!S57&lt;='Alt no wds'!$H$5,1,0)</f>
        <v>0</v>
      </c>
      <c r="U69" s="31">
        <f>IF(Data!T57&lt;='Alt no wds'!$H$5,1,0)</f>
        <v>0</v>
      </c>
      <c r="V69" s="31">
        <f>IF(Data!U57&lt;='Alt no wds'!$H$5,1,0)</f>
        <v>0</v>
      </c>
      <c r="W69" s="32">
        <f t="shared" si="2"/>
        <v>10</v>
      </c>
      <c r="Y69">
        <f t="shared" si="5"/>
        <v>55</v>
      </c>
      <c r="AA69" s="31">
        <f>IF(SUM($B69:B69)&lt;$H$6,C69,0)</f>
        <v>1</v>
      </c>
      <c r="AB69" s="31">
        <f>IF(SUM($B69:C69)&lt;$H$6,D69,0)</f>
        <v>0</v>
      </c>
      <c r="AC69" s="31">
        <f>IF(SUM($B69:D69)&lt;$H$6,E69,0)</f>
        <v>1</v>
      </c>
      <c r="AD69" s="31">
        <f>IF(SUM($B69:E69)&lt;$H$6,F69,0)</f>
        <v>0</v>
      </c>
      <c r="AE69" s="31">
        <f>IF(SUM($B69:F69)&lt;$H$6,G69,0)</f>
        <v>0</v>
      </c>
      <c r="AF69" s="31">
        <f>IF(SUM($B69:G69)&lt;$H$6,H69,0)</f>
        <v>1</v>
      </c>
      <c r="AG69" s="31">
        <f>IF(SUM($B69:H69)&lt;$H$6,I69,0)</f>
        <v>0</v>
      </c>
      <c r="AH69" s="31">
        <f>IF(SUM($B69:I69)&lt;$H$6,J69,0)</f>
        <v>1</v>
      </c>
      <c r="AI69" s="31">
        <f>IF(SUM($B69:J69)&lt;$H$6,K69,0)</f>
        <v>1</v>
      </c>
      <c r="AJ69" s="31">
        <f>IF(SUM($B69:K69)&lt;$H$6,L69,0)</f>
        <v>0</v>
      </c>
      <c r="AK69" s="31">
        <f>IF(SUM($B69:L69)&lt;$H$6,M69,0)</f>
        <v>1</v>
      </c>
      <c r="AL69" s="31">
        <f>IF(SUM($B69:M69)&lt;$H$6,N69,0)</f>
        <v>0</v>
      </c>
      <c r="AM69" s="31">
        <f>IF(SUM($B69:N69)&lt;$H$6,O69,0)</f>
        <v>1</v>
      </c>
      <c r="AN69" s="31">
        <f>IF(SUM($B69:O69)&lt;$H$6,P69,0)</f>
        <v>1</v>
      </c>
      <c r="AO69" s="31">
        <f>IF(SUM($B69:P69)&lt;$H$6,Q69,0)</f>
        <v>1</v>
      </c>
      <c r="AP69" s="31">
        <f>IF(SUM($B69:Q69)&lt;$H$6,R69,0)</f>
        <v>1</v>
      </c>
      <c r="AQ69" s="31">
        <f>IF(SUM($B69:R69)&lt;$H$6,S69,0)</f>
        <v>0</v>
      </c>
      <c r="AR69" s="31">
        <f>IF(SUM($B69:S69)&lt;$H$6,T69,0)</f>
        <v>0</v>
      </c>
      <c r="AS69" s="31">
        <f>IF(SUM($B69:T69)&lt;$H$6,U69,0)</f>
        <v>0</v>
      </c>
      <c r="AT69" s="31">
        <f>IF(SUM($B69:U69)&lt;$H$6,V69,0)</f>
        <v>0</v>
      </c>
      <c r="AU69" s="32">
        <f t="shared" si="3"/>
        <v>10</v>
      </c>
    </row>
    <row r="70" spans="1:47" x14ac:dyDescent="0.2">
      <c r="A70">
        <f t="shared" si="4"/>
        <v>56</v>
      </c>
      <c r="C70" s="31">
        <f>IF(Data!B58&lt;='Alt no wds'!$H$5,1,0)</f>
        <v>1</v>
      </c>
      <c r="D70" s="31">
        <f>IF(Data!C58&lt;='Alt no wds'!$H$5,1,0)</f>
        <v>1</v>
      </c>
      <c r="E70" s="31">
        <f>IF(Data!D58&lt;='Alt no wds'!$H$5,1,0)</f>
        <v>0</v>
      </c>
      <c r="F70" s="31">
        <f>IF(Data!E58&lt;='Alt no wds'!$H$5,1,0)</f>
        <v>1</v>
      </c>
      <c r="G70" s="31">
        <f>IF(Data!F58&lt;='Alt no wds'!$H$5,1,0)</f>
        <v>1</v>
      </c>
      <c r="H70" s="31">
        <f>IF(Data!G58&lt;='Alt no wds'!$H$5,1,0)</f>
        <v>1</v>
      </c>
      <c r="I70" s="31">
        <f>IF(Data!H58&lt;='Alt no wds'!$H$5,1,0)</f>
        <v>1</v>
      </c>
      <c r="J70" s="31">
        <f>IF(Data!I58&lt;='Alt no wds'!$H$5,1,0)</f>
        <v>1</v>
      </c>
      <c r="K70" s="31">
        <f>IF(Data!J58&lt;='Alt no wds'!$H$5,1,0)</f>
        <v>1</v>
      </c>
      <c r="L70" s="31">
        <f>IF(Data!K58&lt;='Alt no wds'!$H$5,1,0)</f>
        <v>1</v>
      </c>
      <c r="M70" s="31">
        <f>IF(Data!L58&lt;='Alt no wds'!$H$5,1,0)</f>
        <v>1</v>
      </c>
      <c r="N70" s="31">
        <f>IF(Data!M58&lt;='Alt no wds'!$H$5,1,0)</f>
        <v>1</v>
      </c>
      <c r="O70" s="31">
        <f>IF(Data!N58&lt;='Alt no wds'!$H$5,1,0)</f>
        <v>1</v>
      </c>
      <c r="P70" s="31">
        <f>IF(Data!O58&lt;='Alt no wds'!$H$5,1,0)</f>
        <v>1</v>
      </c>
      <c r="Q70" s="31">
        <f>IF(Data!P58&lt;='Alt no wds'!$H$5,1,0)</f>
        <v>0</v>
      </c>
      <c r="R70" s="31">
        <f>IF(Data!Q58&lt;='Alt no wds'!$H$5,1,0)</f>
        <v>0</v>
      </c>
      <c r="S70" s="31">
        <f>IF(Data!R58&lt;='Alt no wds'!$H$5,1,0)</f>
        <v>0</v>
      </c>
      <c r="T70" s="31">
        <f>IF(Data!S58&lt;='Alt no wds'!$H$5,1,0)</f>
        <v>1</v>
      </c>
      <c r="U70" s="31">
        <f>IF(Data!T58&lt;='Alt no wds'!$H$5,1,0)</f>
        <v>1</v>
      </c>
      <c r="V70" s="31">
        <f>IF(Data!U58&lt;='Alt no wds'!$H$5,1,0)</f>
        <v>1</v>
      </c>
      <c r="W70" s="32">
        <f t="shared" si="2"/>
        <v>16</v>
      </c>
      <c r="Y70">
        <f t="shared" si="5"/>
        <v>56</v>
      </c>
      <c r="AA70" s="31">
        <f>IF(SUM($B70:B70)&lt;$H$6,C70,0)</f>
        <v>1</v>
      </c>
      <c r="AB70" s="31">
        <f>IF(SUM($B70:C70)&lt;$H$6,D70,0)</f>
        <v>1</v>
      </c>
      <c r="AC70" s="31">
        <f>IF(SUM($B70:D70)&lt;$H$6,E70,0)</f>
        <v>0</v>
      </c>
      <c r="AD70" s="31">
        <f>IF(SUM($B70:E70)&lt;$H$6,F70,0)</f>
        <v>1</v>
      </c>
      <c r="AE70" s="31">
        <f>IF(SUM($B70:F70)&lt;$H$6,G70,0)</f>
        <v>1</v>
      </c>
      <c r="AF70" s="31">
        <f>IF(SUM($B70:G70)&lt;$H$6,H70,0)</f>
        <v>1</v>
      </c>
      <c r="AG70" s="31">
        <f>IF(SUM($B70:H70)&lt;$H$6,I70,0)</f>
        <v>1</v>
      </c>
      <c r="AH70" s="31">
        <f>IF(SUM($B70:I70)&lt;$H$6,J70,0)</f>
        <v>1</v>
      </c>
      <c r="AI70" s="31">
        <f>IF(SUM($B70:J70)&lt;$H$6,K70,0)</f>
        <v>1</v>
      </c>
      <c r="AJ70" s="31">
        <f>IF(SUM($B70:K70)&lt;$H$6,L70,0)</f>
        <v>1</v>
      </c>
      <c r="AK70" s="31">
        <f>IF(SUM($B70:L70)&lt;$H$6,M70,0)</f>
        <v>1</v>
      </c>
      <c r="AL70" s="31">
        <f>IF(SUM($B70:M70)&lt;$H$6,N70,0)</f>
        <v>0</v>
      </c>
      <c r="AM70" s="31">
        <f>IF(SUM($B70:N70)&lt;$H$6,O70,0)</f>
        <v>0</v>
      </c>
      <c r="AN70" s="31">
        <f>IF(SUM($B70:O70)&lt;$H$6,P70,0)</f>
        <v>0</v>
      </c>
      <c r="AO70" s="31">
        <f>IF(SUM($B70:P70)&lt;$H$6,Q70,0)</f>
        <v>0</v>
      </c>
      <c r="AP70" s="31">
        <f>IF(SUM($B70:Q70)&lt;$H$6,R70,0)</f>
        <v>0</v>
      </c>
      <c r="AQ70" s="31">
        <f>IF(SUM($B70:R70)&lt;$H$6,S70,0)</f>
        <v>0</v>
      </c>
      <c r="AR70" s="31">
        <f>IF(SUM($B70:S70)&lt;$H$6,T70,0)</f>
        <v>0</v>
      </c>
      <c r="AS70" s="31">
        <f>IF(SUM($B70:T70)&lt;$H$6,U70,0)</f>
        <v>0</v>
      </c>
      <c r="AT70" s="31">
        <f>IF(SUM($B70:U70)&lt;$H$6,V70,0)</f>
        <v>0</v>
      </c>
      <c r="AU70" s="32">
        <f t="shared" si="3"/>
        <v>10</v>
      </c>
    </row>
    <row r="71" spans="1:47" x14ac:dyDescent="0.2">
      <c r="A71">
        <f t="shared" si="4"/>
        <v>57</v>
      </c>
      <c r="C71" s="31">
        <f>IF(Data!B59&lt;='Alt no wds'!$H$5,1,0)</f>
        <v>0</v>
      </c>
      <c r="D71" s="31">
        <f>IF(Data!C59&lt;='Alt no wds'!$H$5,1,0)</f>
        <v>0</v>
      </c>
      <c r="E71" s="31">
        <f>IF(Data!D59&lt;='Alt no wds'!$H$5,1,0)</f>
        <v>1</v>
      </c>
      <c r="F71" s="31">
        <f>IF(Data!E59&lt;='Alt no wds'!$H$5,1,0)</f>
        <v>0</v>
      </c>
      <c r="G71" s="31">
        <f>IF(Data!F59&lt;='Alt no wds'!$H$5,1,0)</f>
        <v>1</v>
      </c>
      <c r="H71" s="31">
        <f>IF(Data!G59&lt;='Alt no wds'!$H$5,1,0)</f>
        <v>0</v>
      </c>
      <c r="I71" s="31">
        <f>IF(Data!H59&lt;='Alt no wds'!$H$5,1,0)</f>
        <v>1</v>
      </c>
      <c r="J71" s="31">
        <f>IF(Data!I59&lt;='Alt no wds'!$H$5,1,0)</f>
        <v>1</v>
      </c>
      <c r="K71" s="31">
        <f>IF(Data!J59&lt;='Alt no wds'!$H$5,1,0)</f>
        <v>1</v>
      </c>
      <c r="L71" s="31">
        <f>IF(Data!K59&lt;='Alt no wds'!$H$5,1,0)</f>
        <v>0</v>
      </c>
      <c r="M71" s="31">
        <f>IF(Data!L59&lt;='Alt no wds'!$H$5,1,0)</f>
        <v>0</v>
      </c>
      <c r="N71" s="31">
        <f>IF(Data!M59&lt;='Alt no wds'!$H$5,1,0)</f>
        <v>0</v>
      </c>
      <c r="O71" s="31">
        <f>IF(Data!N59&lt;='Alt no wds'!$H$5,1,0)</f>
        <v>1</v>
      </c>
      <c r="P71" s="31">
        <f>IF(Data!O59&lt;='Alt no wds'!$H$5,1,0)</f>
        <v>0</v>
      </c>
      <c r="Q71" s="31">
        <f>IF(Data!P59&lt;='Alt no wds'!$H$5,1,0)</f>
        <v>1</v>
      </c>
      <c r="R71" s="31">
        <f>IF(Data!Q59&lt;='Alt no wds'!$H$5,1,0)</f>
        <v>1</v>
      </c>
      <c r="S71" s="31">
        <f>IF(Data!R59&lt;='Alt no wds'!$H$5,1,0)</f>
        <v>1</v>
      </c>
      <c r="T71" s="31">
        <f>IF(Data!S59&lt;='Alt no wds'!$H$5,1,0)</f>
        <v>1</v>
      </c>
      <c r="U71" s="31">
        <f>IF(Data!T59&lt;='Alt no wds'!$H$5,1,0)</f>
        <v>1</v>
      </c>
      <c r="V71" s="31">
        <f>IF(Data!U59&lt;='Alt no wds'!$H$5,1,0)</f>
        <v>1</v>
      </c>
      <c r="W71" s="32">
        <f t="shared" si="2"/>
        <v>12</v>
      </c>
      <c r="Y71">
        <f t="shared" si="5"/>
        <v>57</v>
      </c>
      <c r="AA71" s="31">
        <f>IF(SUM($B71:B71)&lt;$H$6,C71,0)</f>
        <v>0</v>
      </c>
      <c r="AB71" s="31">
        <f>IF(SUM($B71:C71)&lt;$H$6,D71,0)</f>
        <v>0</v>
      </c>
      <c r="AC71" s="31">
        <f>IF(SUM($B71:D71)&lt;$H$6,E71,0)</f>
        <v>1</v>
      </c>
      <c r="AD71" s="31">
        <f>IF(SUM($B71:E71)&lt;$H$6,F71,0)</f>
        <v>0</v>
      </c>
      <c r="AE71" s="31">
        <f>IF(SUM($B71:F71)&lt;$H$6,G71,0)</f>
        <v>1</v>
      </c>
      <c r="AF71" s="31">
        <f>IF(SUM($B71:G71)&lt;$H$6,H71,0)</f>
        <v>0</v>
      </c>
      <c r="AG71" s="31">
        <f>IF(SUM($B71:H71)&lt;$H$6,I71,0)</f>
        <v>1</v>
      </c>
      <c r="AH71" s="31">
        <f>IF(SUM($B71:I71)&lt;$H$6,J71,0)</f>
        <v>1</v>
      </c>
      <c r="AI71" s="31">
        <f>IF(SUM($B71:J71)&lt;$H$6,K71,0)</f>
        <v>1</v>
      </c>
      <c r="AJ71" s="31">
        <f>IF(SUM($B71:K71)&lt;$H$6,L71,0)</f>
        <v>0</v>
      </c>
      <c r="AK71" s="31">
        <f>IF(SUM($B71:L71)&lt;$H$6,M71,0)</f>
        <v>0</v>
      </c>
      <c r="AL71" s="31">
        <f>IF(SUM($B71:M71)&lt;$H$6,N71,0)</f>
        <v>0</v>
      </c>
      <c r="AM71" s="31">
        <f>IF(SUM($B71:N71)&lt;$H$6,O71,0)</f>
        <v>1</v>
      </c>
      <c r="AN71" s="31">
        <f>IF(SUM($B71:O71)&lt;$H$6,P71,0)</f>
        <v>0</v>
      </c>
      <c r="AO71" s="31">
        <f>IF(SUM($B71:P71)&lt;$H$6,Q71,0)</f>
        <v>1</v>
      </c>
      <c r="AP71" s="31">
        <f>IF(SUM($B71:Q71)&lt;$H$6,R71,0)</f>
        <v>1</v>
      </c>
      <c r="AQ71" s="31">
        <f>IF(SUM($B71:R71)&lt;$H$6,S71,0)</f>
        <v>1</v>
      </c>
      <c r="AR71" s="31">
        <f>IF(SUM($B71:S71)&lt;$H$6,T71,0)</f>
        <v>1</v>
      </c>
      <c r="AS71" s="31">
        <f>IF(SUM($B71:T71)&lt;$H$6,U71,0)</f>
        <v>0</v>
      </c>
      <c r="AT71" s="31">
        <f>IF(SUM($B71:U71)&lt;$H$6,V71,0)</f>
        <v>0</v>
      </c>
      <c r="AU71" s="32">
        <f t="shared" si="3"/>
        <v>10</v>
      </c>
    </row>
    <row r="72" spans="1:47" x14ac:dyDescent="0.2">
      <c r="A72">
        <f t="shared" si="4"/>
        <v>58</v>
      </c>
      <c r="C72" s="31">
        <f>IF(Data!B60&lt;='Alt no wds'!$H$5,1,0)</f>
        <v>1</v>
      </c>
      <c r="D72" s="31">
        <f>IF(Data!C60&lt;='Alt no wds'!$H$5,1,0)</f>
        <v>1</v>
      </c>
      <c r="E72" s="31">
        <f>IF(Data!D60&lt;='Alt no wds'!$H$5,1,0)</f>
        <v>0</v>
      </c>
      <c r="F72" s="31">
        <f>IF(Data!E60&lt;='Alt no wds'!$H$5,1,0)</f>
        <v>1</v>
      </c>
      <c r="G72" s="31">
        <f>IF(Data!F60&lt;='Alt no wds'!$H$5,1,0)</f>
        <v>0</v>
      </c>
      <c r="H72" s="31">
        <f>IF(Data!G60&lt;='Alt no wds'!$H$5,1,0)</f>
        <v>0</v>
      </c>
      <c r="I72" s="31">
        <f>IF(Data!H60&lt;='Alt no wds'!$H$5,1,0)</f>
        <v>0</v>
      </c>
      <c r="J72" s="31">
        <f>IF(Data!I60&lt;='Alt no wds'!$H$5,1,0)</f>
        <v>1</v>
      </c>
      <c r="K72" s="31">
        <f>IF(Data!J60&lt;='Alt no wds'!$H$5,1,0)</f>
        <v>0</v>
      </c>
      <c r="L72" s="31">
        <f>IF(Data!K60&lt;='Alt no wds'!$H$5,1,0)</f>
        <v>1</v>
      </c>
      <c r="M72" s="31">
        <f>IF(Data!L60&lt;='Alt no wds'!$H$5,1,0)</f>
        <v>0</v>
      </c>
      <c r="N72" s="31">
        <f>IF(Data!M60&lt;='Alt no wds'!$H$5,1,0)</f>
        <v>0</v>
      </c>
      <c r="O72" s="31">
        <f>IF(Data!N60&lt;='Alt no wds'!$H$5,1,0)</f>
        <v>0</v>
      </c>
      <c r="P72" s="31">
        <f>IF(Data!O60&lt;='Alt no wds'!$H$5,1,0)</f>
        <v>0</v>
      </c>
      <c r="Q72" s="31">
        <f>IF(Data!P60&lt;='Alt no wds'!$H$5,1,0)</f>
        <v>0</v>
      </c>
      <c r="R72" s="31">
        <f>IF(Data!Q60&lt;='Alt no wds'!$H$5,1,0)</f>
        <v>1</v>
      </c>
      <c r="S72" s="31">
        <f>IF(Data!R60&lt;='Alt no wds'!$H$5,1,0)</f>
        <v>1</v>
      </c>
      <c r="T72" s="31">
        <f>IF(Data!S60&lt;='Alt no wds'!$H$5,1,0)</f>
        <v>1</v>
      </c>
      <c r="U72" s="31">
        <f>IF(Data!T60&lt;='Alt no wds'!$H$5,1,0)</f>
        <v>1</v>
      </c>
      <c r="V72" s="31">
        <f>IF(Data!U60&lt;='Alt no wds'!$H$5,1,0)</f>
        <v>1</v>
      </c>
      <c r="W72" s="32">
        <f t="shared" si="2"/>
        <v>10</v>
      </c>
      <c r="Y72">
        <f t="shared" si="5"/>
        <v>58</v>
      </c>
      <c r="AA72" s="31">
        <f>IF(SUM($B72:B72)&lt;$H$6,C72,0)</f>
        <v>1</v>
      </c>
      <c r="AB72" s="31">
        <f>IF(SUM($B72:C72)&lt;$H$6,D72,0)</f>
        <v>1</v>
      </c>
      <c r="AC72" s="31">
        <f>IF(SUM($B72:D72)&lt;$H$6,E72,0)</f>
        <v>0</v>
      </c>
      <c r="AD72" s="31">
        <f>IF(SUM($B72:E72)&lt;$H$6,F72,0)</f>
        <v>1</v>
      </c>
      <c r="AE72" s="31">
        <f>IF(SUM($B72:F72)&lt;$H$6,G72,0)</f>
        <v>0</v>
      </c>
      <c r="AF72" s="31">
        <f>IF(SUM($B72:G72)&lt;$H$6,H72,0)</f>
        <v>0</v>
      </c>
      <c r="AG72" s="31">
        <f>IF(SUM($B72:H72)&lt;$H$6,I72,0)</f>
        <v>0</v>
      </c>
      <c r="AH72" s="31">
        <f>IF(SUM($B72:I72)&lt;$H$6,J72,0)</f>
        <v>1</v>
      </c>
      <c r="AI72" s="31">
        <f>IF(SUM($B72:J72)&lt;$H$6,K72,0)</f>
        <v>0</v>
      </c>
      <c r="AJ72" s="31">
        <f>IF(SUM($B72:K72)&lt;$H$6,L72,0)</f>
        <v>1</v>
      </c>
      <c r="AK72" s="31">
        <f>IF(SUM($B72:L72)&lt;$H$6,M72,0)</f>
        <v>0</v>
      </c>
      <c r="AL72" s="31">
        <f>IF(SUM($B72:M72)&lt;$H$6,N72,0)</f>
        <v>0</v>
      </c>
      <c r="AM72" s="31">
        <f>IF(SUM($B72:N72)&lt;$H$6,O72,0)</f>
        <v>0</v>
      </c>
      <c r="AN72" s="31">
        <f>IF(SUM($B72:O72)&lt;$H$6,P72,0)</f>
        <v>0</v>
      </c>
      <c r="AO72" s="31">
        <f>IF(SUM($B72:P72)&lt;$H$6,Q72,0)</f>
        <v>0</v>
      </c>
      <c r="AP72" s="31">
        <f>IF(SUM($B72:Q72)&lt;$H$6,R72,0)</f>
        <v>1</v>
      </c>
      <c r="AQ72" s="31">
        <f>IF(SUM($B72:R72)&lt;$H$6,S72,0)</f>
        <v>1</v>
      </c>
      <c r="AR72" s="31">
        <f>IF(SUM($B72:S72)&lt;$H$6,T72,0)</f>
        <v>1</v>
      </c>
      <c r="AS72" s="31">
        <f>IF(SUM($B72:T72)&lt;$H$6,U72,0)</f>
        <v>1</v>
      </c>
      <c r="AT72" s="31">
        <f>IF(SUM($B72:U72)&lt;$H$6,V72,0)</f>
        <v>1</v>
      </c>
      <c r="AU72" s="32">
        <f t="shared" si="3"/>
        <v>10</v>
      </c>
    </row>
    <row r="73" spans="1:47" x14ac:dyDescent="0.2">
      <c r="A73">
        <f t="shared" si="4"/>
        <v>59</v>
      </c>
      <c r="C73" s="31">
        <f>IF(Data!B61&lt;='Alt no wds'!$H$5,1,0)</f>
        <v>1</v>
      </c>
      <c r="D73" s="31">
        <f>IF(Data!C61&lt;='Alt no wds'!$H$5,1,0)</f>
        <v>0</v>
      </c>
      <c r="E73" s="31">
        <f>IF(Data!D61&lt;='Alt no wds'!$H$5,1,0)</f>
        <v>0</v>
      </c>
      <c r="F73" s="31">
        <f>IF(Data!E61&lt;='Alt no wds'!$H$5,1,0)</f>
        <v>0</v>
      </c>
      <c r="G73" s="31">
        <f>IF(Data!F61&lt;='Alt no wds'!$H$5,1,0)</f>
        <v>0</v>
      </c>
      <c r="H73" s="31">
        <f>IF(Data!G61&lt;='Alt no wds'!$H$5,1,0)</f>
        <v>1</v>
      </c>
      <c r="I73" s="31">
        <f>IF(Data!H61&lt;='Alt no wds'!$H$5,1,0)</f>
        <v>1</v>
      </c>
      <c r="J73" s="31">
        <f>IF(Data!I61&lt;='Alt no wds'!$H$5,1,0)</f>
        <v>0</v>
      </c>
      <c r="K73" s="31">
        <f>IF(Data!J61&lt;='Alt no wds'!$H$5,1,0)</f>
        <v>1</v>
      </c>
      <c r="L73" s="31">
        <f>IF(Data!K61&lt;='Alt no wds'!$H$5,1,0)</f>
        <v>1</v>
      </c>
      <c r="M73" s="31">
        <f>IF(Data!L61&lt;='Alt no wds'!$H$5,1,0)</f>
        <v>0</v>
      </c>
      <c r="N73" s="31">
        <f>IF(Data!M61&lt;='Alt no wds'!$H$5,1,0)</f>
        <v>0</v>
      </c>
      <c r="O73" s="31">
        <f>IF(Data!N61&lt;='Alt no wds'!$H$5,1,0)</f>
        <v>0</v>
      </c>
      <c r="P73" s="31">
        <f>IF(Data!O61&lt;='Alt no wds'!$H$5,1,0)</f>
        <v>0</v>
      </c>
      <c r="Q73" s="31">
        <f>IF(Data!P61&lt;='Alt no wds'!$H$5,1,0)</f>
        <v>0</v>
      </c>
      <c r="R73" s="31">
        <f>IF(Data!Q61&lt;='Alt no wds'!$H$5,1,0)</f>
        <v>1</v>
      </c>
      <c r="S73" s="31">
        <f>IF(Data!R61&lt;='Alt no wds'!$H$5,1,0)</f>
        <v>0</v>
      </c>
      <c r="T73" s="31">
        <f>IF(Data!S61&lt;='Alt no wds'!$H$5,1,0)</f>
        <v>0</v>
      </c>
      <c r="U73" s="31">
        <f>IF(Data!T61&lt;='Alt no wds'!$H$5,1,0)</f>
        <v>1</v>
      </c>
      <c r="V73" s="31">
        <f>IF(Data!U61&lt;='Alt no wds'!$H$5,1,0)</f>
        <v>1</v>
      </c>
      <c r="W73" s="32">
        <f t="shared" si="2"/>
        <v>8</v>
      </c>
      <c r="Y73">
        <f t="shared" si="5"/>
        <v>59</v>
      </c>
      <c r="AA73" s="31">
        <f>IF(SUM($B73:B73)&lt;$H$6,C73,0)</f>
        <v>1</v>
      </c>
      <c r="AB73" s="31">
        <f>IF(SUM($B73:C73)&lt;$H$6,D73,0)</f>
        <v>0</v>
      </c>
      <c r="AC73" s="31">
        <f>IF(SUM($B73:D73)&lt;$H$6,E73,0)</f>
        <v>0</v>
      </c>
      <c r="AD73" s="31">
        <f>IF(SUM($B73:E73)&lt;$H$6,F73,0)</f>
        <v>0</v>
      </c>
      <c r="AE73" s="31">
        <f>IF(SUM($B73:F73)&lt;$H$6,G73,0)</f>
        <v>0</v>
      </c>
      <c r="AF73" s="31">
        <f>IF(SUM($B73:G73)&lt;$H$6,H73,0)</f>
        <v>1</v>
      </c>
      <c r="AG73" s="31">
        <f>IF(SUM($B73:H73)&lt;$H$6,I73,0)</f>
        <v>1</v>
      </c>
      <c r="AH73" s="31">
        <f>IF(SUM($B73:I73)&lt;$H$6,J73,0)</f>
        <v>0</v>
      </c>
      <c r="AI73" s="31">
        <f>IF(SUM($B73:J73)&lt;$H$6,K73,0)</f>
        <v>1</v>
      </c>
      <c r="AJ73" s="31">
        <f>IF(SUM($B73:K73)&lt;$H$6,L73,0)</f>
        <v>1</v>
      </c>
      <c r="AK73" s="31">
        <f>IF(SUM($B73:L73)&lt;$H$6,M73,0)</f>
        <v>0</v>
      </c>
      <c r="AL73" s="31">
        <f>IF(SUM($B73:M73)&lt;$H$6,N73,0)</f>
        <v>0</v>
      </c>
      <c r="AM73" s="31">
        <f>IF(SUM($B73:N73)&lt;$H$6,O73,0)</f>
        <v>0</v>
      </c>
      <c r="AN73" s="31">
        <f>IF(SUM($B73:O73)&lt;$H$6,P73,0)</f>
        <v>0</v>
      </c>
      <c r="AO73" s="31">
        <f>IF(SUM($B73:P73)&lt;$H$6,Q73,0)</f>
        <v>0</v>
      </c>
      <c r="AP73" s="31">
        <f>IF(SUM($B73:Q73)&lt;$H$6,R73,0)</f>
        <v>1</v>
      </c>
      <c r="AQ73" s="31">
        <f>IF(SUM($B73:R73)&lt;$H$6,S73,0)</f>
        <v>0</v>
      </c>
      <c r="AR73" s="31">
        <f>IF(SUM($B73:S73)&lt;$H$6,T73,0)</f>
        <v>0</v>
      </c>
      <c r="AS73" s="31">
        <f>IF(SUM($B73:T73)&lt;$H$6,U73,0)</f>
        <v>1</v>
      </c>
      <c r="AT73" s="31">
        <f>IF(SUM($B73:U73)&lt;$H$6,V73,0)</f>
        <v>1</v>
      </c>
      <c r="AU73" s="32">
        <f t="shared" si="3"/>
        <v>8</v>
      </c>
    </row>
    <row r="74" spans="1:47" x14ac:dyDescent="0.2">
      <c r="A74">
        <f t="shared" si="4"/>
        <v>60</v>
      </c>
      <c r="C74" s="31">
        <f>IF(Data!B62&lt;='Alt no wds'!$H$5,1,0)</f>
        <v>0</v>
      </c>
      <c r="D74" s="31">
        <f>IF(Data!C62&lt;='Alt no wds'!$H$5,1,0)</f>
        <v>0</v>
      </c>
      <c r="E74" s="31">
        <f>IF(Data!D62&lt;='Alt no wds'!$H$5,1,0)</f>
        <v>0</v>
      </c>
      <c r="F74" s="31">
        <f>IF(Data!E62&lt;='Alt no wds'!$H$5,1,0)</f>
        <v>1</v>
      </c>
      <c r="G74" s="31">
        <f>IF(Data!F62&lt;='Alt no wds'!$H$5,1,0)</f>
        <v>1</v>
      </c>
      <c r="H74" s="31">
        <f>IF(Data!G62&lt;='Alt no wds'!$H$5,1,0)</f>
        <v>1</v>
      </c>
      <c r="I74" s="31">
        <f>IF(Data!H62&lt;='Alt no wds'!$H$5,1,0)</f>
        <v>0</v>
      </c>
      <c r="J74" s="31">
        <f>IF(Data!I62&lt;='Alt no wds'!$H$5,1,0)</f>
        <v>0</v>
      </c>
      <c r="K74" s="31">
        <f>IF(Data!J62&lt;='Alt no wds'!$H$5,1,0)</f>
        <v>1</v>
      </c>
      <c r="L74" s="31">
        <f>IF(Data!K62&lt;='Alt no wds'!$H$5,1,0)</f>
        <v>0</v>
      </c>
      <c r="M74" s="31">
        <f>IF(Data!L62&lt;='Alt no wds'!$H$5,1,0)</f>
        <v>1</v>
      </c>
      <c r="N74" s="31">
        <f>IF(Data!M62&lt;='Alt no wds'!$H$5,1,0)</f>
        <v>1</v>
      </c>
      <c r="O74" s="31">
        <f>IF(Data!N62&lt;='Alt no wds'!$H$5,1,0)</f>
        <v>1</v>
      </c>
      <c r="P74" s="31">
        <f>IF(Data!O62&lt;='Alt no wds'!$H$5,1,0)</f>
        <v>1</v>
      </c>
      <c r="Q74" s="31">
        <f>IF(Data!P62&lt;='Alt no wds'!$H$5,1,0)</f>
        <v>1</v>
      </c>
      <c r="R74" s="31">
        <f>IF(Data!Q62&lt;='Alt no wds'!$H$5,1,0)</f>
        <v>0</v>
      </c>
      <c r="S74" s="31">
        <f>IF(Data!R62&lt;='Alt no wds'!$H$5,1,0)</f>
        <v>0</v>
      </c>
      <c r="T74" s="31">
        <f>IF(Data!S62&lt;='Alt no wds'!$H$5,1,0)</f>
        <v>1</v>
      </c>
      <c r="U74" s="31">
        <f>IF(Data!T62&lt;='Alt no wds'!$H$5,1,0)</f>
        <v>0</v>
      </c>
      <c r="V74" s="31">
        <f>IF(Data!U62&lt;='Alt no wds'!$H$5,1,0)</f>
        <v>1</v>
      </c>
      <c r="W74" s="32">
        <f t="shared" si="2"/>
        <v>11</v>
      </c>
      <c r="Y74">
        <f t="shared" si="5"/>
        <v>60</v>
      </c>
      <c r="AA74" s="31">
        <f>IF(SUM($B74:B74)&lt;$H$6,C74,0)</f>
        <v>0</v>
      </c>
      <c r="AB74" s="31">
        <f>IF(SUM($B74:C74)&lt;$H$6,D74,0)</f>
        <v>0</v>
      </c>
      <c r="AC74" s="31">
        <f>IF(SUM($B74:D74)&lt;$H$6,E74,0)</f>
        <v>0</v>
      </c>
      <c r="AD74" s="31">
        <f>IF(SUM($B74:E74)&lt;$H$6,F74,0)</f>
        <v>1</v>
      </c>
      <c r="AE74" s="31">
        <f>IF(SUM($B74:F74)&lt;$H$6,G74,0)</f>
        <v>1</v>
      </c>
      <c r="AF74" s="31">
        <f>IF(SUM($B74:G74)&lt;$H$6,H74,0)</f>
        <v>1</v>
      </c>
      <c r="AG74" s="31">
        <f>IF(SUM($B74:H74)&lt;$H$6,I74,0)</f>
        <v>0</v>
      </c>
      <c r="AH74" s="31">
        <f>IF(SUM($B74:I74)&lt;$H$6,J74,0)</f>
        <v>0</v>
      </c>
      <c r="AI74" s="31">
        <f>IF(SUM($B74:J74)&lt;$H$6,K74,0)</f>
        <v>1</v>
      </c>
      <c r="AJ74" s="31">
        <f>IF(SUM($B74:K74)&lt;$H$6,L74,0)</f>
        <v>0</v>
      </c>
      <c r="AK74" s="31">
        <f>IF(SUM($B74:L74)&lt;$H$6,M74,0)</f>
        <v>1</v>
      </c>
      <c r="AL74" s="31">
        <f>IF(SUM($B74:M74)&lt;$H$6,N74,0)</f>
        <v>1</v>
      </c>
      <c r="AM74" s="31">
        <f>IF(SUM($B74:N74)&lt;$H$6,O74,0)</f>
        <v>1</v>
      </c>
      <c r="AN74" s="31">
        <f>IF(SUM($B74:O74)&lt;$H$6,P74,0)</f>
        <v>1</v>
      </c>
      <c r="AO74" s="31">
        <f>IF(SUM($B74:P74)&lt;$H$6,Q74,0)</f>
        <v>1</v>
      </c>
      <c r="AP74" s="31">
        <f>IF(SUM($B74:Q74)&lt;$H$6,R74,0)</f>
        <v>0</v>
      </c>
      <c r="AQ74" s="31">
        <f>IF(SUM($B74:R74)&lt;$H$6,S74,0)</f>
        <v>0</v>
      </c>
      <c r="AR74" s="31">
        <f>IF(SUM($B74:S74)&lt;$H$6,T74,0)</f>
        <v>1</v>
      </c>
      <c r="AS74" s="31">
        <f>IF(SUM($B74:T74)&lt;$H$6,U74,0)</f>
        <v>0</v>
      </c>
      <c r="AT74" s="31">
        <f>IF(SUM($B74:U74)&lt;$H$6,V74,0)</f>
        <v>0</v>
      </c>
      <c r="AU74" s="32">
        <f t="shared" si="3"/>
        <v>10</v>
      </c>
    </row>
    <row r="75" spans="1:47" x14ac:dyDescent="0.2">
      <c r="A75">
        <f t="shared" si="4"/>
        <v>61</v>
      </c>
      <c r="C75" s="31">
        <f>IF(Data!B63&lt;='Alt no wds'!$H$5,1,0)</f>
        <v>1</v>
      </c>
      <c r="D75" s="31">
        <f>IF(Data!C63&lt;='Alt no wds'!$H$5,1,0)</f>
        <v>0</v>
      </c>
      <c r="E75" s="31">
        <f>IF(Data!D63&lt;='Alt no wds'!$H$5,1,0)</f>
        <v>0</v>
      </c>
      <c r="F75" s="31">
        <f>IF(Data!E63&lt;='Alt no wds'!$H$5,1,0)</f>
        <v>1</v>
      </c>
      <c r="G75" s="31">
        <f>IF(Data!F63&lt;='Alt no wds'!$H$5,1,0)</f>
        <v>1</v>
      </c>
      <c r="H75" s="31">
        <f>IF(Data!G63&lt;='Alt no wds'!$H$5,1,0)</f>
        <v>0</v>
      </c>
      <c r="I75" s="31">
        <f>IF(Data!H63&lt;='Alt no wds'!$H$5,1,0)</f>
        <v>0</v>
      </c>
      <c r="J75" s="31">
        <f>IF(Data!I63&lt;='Alt no wds'!$H$5,1,0)</f>
        <v>0</v>
      </c>
      <c r="K75" s="31">
        <f>IF(Data!J63&lt;='Alt no wds'!$H$5,1,0)</f>
        <v>0</v>
      </c>
      <c r="L75" s="31">
        <f>IF(Data!K63&lt;='Alt no wds'!$H$5,1,0)</f>
        <v>0</v>
      </c>
      <c r="M75" s="31">
        <f>IF(Data!L63&lt;='Alt no wds'!$H$5,1,0)</f>
        <v>0</v>
      </c>
      <c r="N75" s="31">
        <f>IF(Data!M63&lt;='Alt no wds'!$H$5,1,0)</f>
        <v>0</v>
      </c>
      <c r="O75" s="31">
        <f>IF(Data!N63&lt;='Alt no wds'!$H$5,1,0)</f>
        <v>1</v>
      </c>
      <c r="P75" s="31">
        <f>IF(Data!O63&lt;='Alt no wds'!$H$5,1,0)</f>
        <v>1</v>
      </c>
      <c r="Q75" s="31">
        <f>IF(Data!P63&lt;='Alt no wds'!$H$5,1,0)</f>
        <v>0</v>
      </c>
      <c r="R75" s="31">
        <f>IF(Data!Q63&lt;='Alt no wds'!$H$5,1,0)</f>
        <v>1</v>
      </c>
      <c r="S75" s="31">
        <f>IF(Data!R63&lt;='Alt no wds'!$H$5,1,0)</f>
        <v>0</v>
      </c>
      <c r="T75" s="31">
        <f>IF(Data!S63&lt;='Alt no wds'!$H$5,1,0)</f>
        <v>1</v>
      </c>
      <c r="U75" s="31">
        <f>IF(Data!T63&lt;='Alt no wds'!$H$5,1,0)</f>
        <v>0</v>
      </c>
      <c r="V75" s="31">
        <f>IF(Data!U63&lt;='Alt no wds'!$H$5,1,0)</f>
        <v>1</v>
      </c>
      <c r="W75" s="32">
        <f t="shared" si="2"/>
        <v>8</v>
      </c>
      <c r="Y75">
        <f t="shared" si="5"/>
        <v>61</v>
      </c>
      <c r="AA75" s="31">
        <f>IF(SUM($B75:B75)&lt;$H$6,C75,0)</f>
        <v>1</v>
      </c>
      <c r="AB75" s="31">
        <f>IF(SUM($B75:C75)&lt;$H$6,D75,0)</f>
        <v>0</v>
      </c>
      <c r="AC75" s="31">
        <f>IF(SUM($B75:D75)&lt;$H$6,E75,0)</f>
        <v>0</v>
      </c>
      <c r="AD75" s="31">
        <f>IF(SUM($B75:E75)&lt;$H$6,F75,0)</f>
        <v>1</v>
      </c>
      <c r="AE75" s="31">
        <f>IF(SUM($B75:F75)&lt;$H$6,G75,0)</f>
        <v>1</v>
      </c>
      <c r="AF75" s="31">
        <f>IF(SUM($B75:G75)&lt;$H$6,H75,0)</f>
        <v>0</v>
      </c>
      <c r="AG75" s="31">
        <f>IF(SUM($B75:H75)&lt;$H$6,I75,0)</f>
        <v>0</v>
      </c>
      <c r="AH75" s="31">
        <f>IF(SUM($B75:I75)&lt;$H$6,J75,0)</f>
        <v>0</v>
      </c>
      <c r="AI75" s="31">
        <f>IF(SUM($B75:J75)&lt;$H$6,K75,0)</f>
        <v>0</v>
      </c>
      <c r="AJ75" s="31">
        <f>IF(SUM($B75:K75)&lt;$H$6,L75,0)</f>
        <v>0</v>
      </c>
      <c r="AK75" s="31">
        <f>IF(SUM($B75:L75)&lt;$H$6,M75,0)</f>
        <v>0</v>
      </c>
      <c r="AL75" s="31">
        <f>IF(SUM($B75:M75)&lt;$H$6,N75,0)</f>
        <v>0</v>
      </c>
      <c r="AM75" s="31">
        <f>IF(SUM($B75:N75)&lt;$H$6,O75,0)</f>
        <v>1</v>
      </c>
      <c r="AN75" s="31">
        <f>IF(SUM($B75:O75)&lt;$H$6,P75,0)</f>
        <v>1</v>
      </c>
      <c r="AO75" s="31">
        <f>IF(SUM($B75:P75)&lt;$H$6,Q75,0)</f>
        <v>0</v>
      </c>
      <c r="AP75" s="31">
        <f>IF(SUM($B75:Q75)&lt;$H$6,R75,0)</f>
        <v>1</v>
      </c>
      <c r="AQ75" s="31">
        <f>IF(SUM($B75:R75)&lt;$H$6,S75,0)</f>
        <v>0</v>
      </c>
      <c r="AR75" s="31">
        <f>IF(SUM($B75:S75)&lt;$H$6,T75,0)</f>
        <v>1</v>
      </c>
      <c r="AS75" s="31">
        <f>IF(SUM($B75:T75)&lt;$H$6,U75,0)</f>
        <v>0</v>
      </c>
      <c r="AT75" s="31">
        <f>IF(SUM($B75:U75)&lt;$H$6,V75,0)</f>
        <v>1</v>
      </c>
      <c r="AU75" s="32">
        <f t="shared" si="3"/>
        <v>8</v>
      </c>
    </row>
    <row r="76" spans="1:47" x14ac:dyDescent="0.2">
      <c r="A76">
        <f t="shared" si="4"/>
        <v>62</v>
      </c>
      <c r="C76" s="31">
        <f>IF(Data!B64&lt;='Alt no wds'!$H$5,1,0)</f>
        <v>1</v>
      </c>
      <c r="D76" s="31">
        <f>IF(Data!C64&lt;='Alt no wds'!$H$5,1,0)</f>
        <v>1</v>
      </c>
      <c r="E76" s="31">
        <f>IF(Data!D64&lt;='Alt no wds'!$H$5,1,0)</f>
        <v>0</v>
      </c>
      <c r="F76" s="31">
        <f>IF(Data!E64&lt;='Alt no wds'!$H$5,1,0)</f>
        <v>0</v>
      </c>
      <c r="G76" s="31">
        <f>IF(Data!F64&lt;='Alt no wds'!$H$5,1,0)</f>
        <v>0</v>
      </c>
      <c r="H76" s="31">
        <f>IF(Data!G64&lt;='Alt no wds'!$H$5,1,0)</f>
        <v>0</v>
      </c>
      <c r="I76" s="31">
        <f>IF(Data!H64&lt;='Alt no wds'!$H$5,1,0)</f>
        <v>1</v>
      </c>
      <c r="J76" s="31">
        <f>IF(Data!I64&lt;='Alt no wds'!$H$5,1,0)</f>
        <v>1</v>
      </c>
      <c r="K76" s="31">
        <f>IF(Data!J64&lt;='Alt no wds'!$H$5,1,0)</f>
        <v>0</v>
      </c>
      <c r="L76" s="31">
        <f>IF(Data!K64&lt;='Alt no wds'!$H$5,1,0)</f>
        <v>1</v>
      </c>
      <c r="M76" s="31">
        <f>IF(Data!L64&lt;='Alt no wds'!$H$5,1,0)</f>
        <v>0</v>
      </c>
      <c r="N76" s="31">
        <f>IF(Data!M64&lt;='Alt no wds'!$H$5,1,0)</f>
        <v>0</v>
      </c>
      <c r="O76" s="31">
        <f>IF(Data!N64&lt;='Alt no wds'!$H$5,1,0)</f>
        <v>0</v>
      </c>
      <c r="P76" s="31">
        <f>IF(Data!O64&lt;='Alt no wds'!$H$5,1,0)</f>
        <v>0</v>
      </c>
      <c r="Q76" s="31">
        <f>IF(Data!P64&lt;='Alt no wds'!$H$5,1,0)</f>
        <v>1</v>
      </c>
      <c r="R76" s="31">
        <f>IF(Data!Q64&lt;='Alt no wds'!$H$5,1,0)</f>
        <v>0</v>
      </c>
      <c r="S76" s="31">
        <f>IF(Data!R64&lt;='Alt no wds'!$H$5,1,0)</f>
        <v>0</v>
      </c>
      <c r="T76" s="31">
        <f>IF(Data!S64&lt;='Alt no wds'!$H$5,1,0)</f>
        <v>1</v>
      </c>
      <c r="U76" s="31">
        <f>IF(Data!T64&lt;='Alt no wds'!$H$5,1,0)</f>
        <v>0</v>
      </c>
      <c r="V76" s="31">
        <f>IF(Data!U64&lt;='Alt no wds'!$H$5,1,0)</f>
        <v>1</v>
      </c>
      <c r="W76" s="32">
        <f t="shared" si="2"/>
        <v>8</v>
      </c>
      <c r="Y76">
        <f t="shared" si="5"/>
        <v>62</v>
      </c>
      <c r="AA76" s="31">
        <f>IF(SUM($B76:B76)&lt;$H$6,C76,0)</f>
        <v>1</v>
      </c>
      <c r="AB76" s="31">
        <f>IF(SUM($B76:C76)&lt;$H$6,D76,0)</f>
        <v>1</v>
      </c>
      <c r="AC76" s="31">
        <f>IF(SUM($B76:D76)&lt;$H$6,E76,0)</f>
        <v>0</v>
      </c>
      <c r="AD76" s="31">
        <f>IF(SUM($B76:E76)&lt;$H$6,F76,0)</f>
        <v>0</v>
      </c>
      <c r="AE76" s="31">
        <f>IF(SUM($B76:F76)&lt;$H$6,G76,0)</f>
        <v>0</v>
      </c>
      <c r="AF76" s="31">
        <f>IF(SUM($B76:G76)&lt;$H$6,H76,0)</f>
        <v>0</v>
      </c>
      <c r="AG76" s="31">
        <f>IF(SUM($B76:H76)&lt;$H$6,I76,0)</f>
        <v>1</v>
      </c>
      <c r="AH76" s="31">
        <f>IF(SUM($B76:I76)&lt;$H$6,J76,0)</f>
        <v>1</v>
      </c>
      <c r="AI76" s="31">
        <f>IF(SUM($B76:J76)&lt;$H$6,K76,0)</f>
        <v>0</v>
      </c>
      <c r="AJ76" s="31">
        <f>IF(SUM($B76:K76)&lt;$H$6,L76,0)</f>
        <v>1</v>
      </c>
      <c r="AK76" s="31">
        <f>IF(SUM($B76:L76)&lt;$H$6,M76,0)</f>
        <v>0</v>
      </c>
      <c r="AL76" s="31">
        <f>IF(SUM($B76:M76)&lt;$H$6,N76,0)</f>
        <v>0</v>
      </c>
      <c r="AM76" s="31">
        <f>IF(SUM($B76:N76)&lt;$H$6,O76,0)</f>
        <v>0</v>
      </c>
      <c r="AN76" s="31">
        <f>IF(SUM($B76:O76)&lt;$H$6,P76,0)</f>
        <v>0</v>
      </c>
      <c r="AO76" s="31">
        <f>IF(SUM($B76:P76)&lt;$H$6,Q76,0)</f>
        <v>1</v>
      </c>
      <c r="AP76" s="31">
        <f>IF(SUM($B76:Q76)&lt;$H$6,R76,0)</f>
        <v>0</v>
      </c>
      <c r="AQ76" s="31">
        <f>IF(SUM($B76:R76)&lt;$H$6,S76,0)</f>
        <v>0</v>
      </c>
      <c r="AR76" s="31">
        <f>IF(SUM($B76:S76)&lt;$H$6,T76,0)</f>
        <v>1</v>
      </c>
      <c r="AS76" s="31">
        <f>IF(SUM($B76:T76)&lt;$H$6,U76,0)</f>
        <v>0</v>
      </c>
      <c r="AT76" s="31">
        <f>IF(SUM($B76:U76)&lt;$H$6,V76,0)</f>
        <v>1</v>
      </c>
      <c r="AU76" s="32">
        <f t="shared" si="3"/>
        <v>8</v>
      </c>
    </row>
    <row r="77" spans="1:47" x14ac:dyDescent="0.2">
      <c r="A77">
        <f t="shared" si="4"/>
        <v>63</v>
      </c>
      <c r="C77" s="31">
        <f>IF(Data!B65&lt;='Alt no wds'!$H$5,1,0)</f>
        <v>1</v>
      </c>
      <c r="D77" s="31">
        <f>IF(Data!C65&lt;='Alt no wds'!$H$5,1,0)</f>
        <v>0</v>
      </c>
      <c r="E77" s="31">
        <f>IF(Data!D65&lt;='Alt no wds'!$H$5,1,0)</f>
        <v>1</v>
      </c>
      <c r="F77" s="31">
        <f>IF(Data!E65&lt;='Alt no wds'!$H$5,1,0)</f>
        <v>1</v>
      </c>
      <c r="G77" s="31">
        <f>IF(Data!F65&lt;='Alt no wds'!$H$5,1,0)</f>
        <v>0</v>
      </c>
      <c r="H77" s="31">
        <f>IF(Data!G65&lt;='Alt no wds'!$H$5,1,0)</f>
        <v>1</v>
      </c>
      <c r="I77" s="31">
        <f>IF(Data!H65&lt;='Alt no wds'!$H$5,1,0)</f>
        <v>0</v>
      </c>
      <c r="J77" s="31">
        <f>IF(Data!I65&lt;='Alt no wds'!$H$5,1,0)</f>
        <v>0</v>
      </c>
      <c r="K77" s="31">
        <f>IF(Data!J65&lt;='Alt no wds'!$H$5,1,0)</f>
        <v>0</v>
      </c>
      <c r="L77" s="31">
        <f>IF(Data!K65&lt;='Alt no wds'!$H$5,1,0)</f>
        <v>0</v>
      </c>
      <c r="M77" s="31">
        <f>IF(Data!L65&lt;='Alt no wds'!$H$5,1,0)</f>
        <v>0</v>
      </c>
      <c r="N77" s="31">
        <f>IF(Data!M65&lt;='Alt no wds'!$H$5,1,0)</f>
        <v>1</v>
      </c>
      <c r="O77" s="31">
        <f>IF(Data!N65&lt;='Alt no wds'!$H$5,1,0)</f>
        <v>0</v>
      </c>
      <c r="P77" s="31">
        <f>IF(Data!O65&lt;='Alt no wds'!$H$5,1,0)</f>
        <v>0</v>
      </c>
      <c r="Q77" s="31">
        <f>IF(Data!P65&lt;='Alt no wds'!$H$5,1,0)</f>
        <v>0</v>
      </c>
      <c r="R77" s="31">
        <f>IF(Data!Q65&lt;='Alt no wds'!$H$5,1,0)</f>
        <v>1</v>
      </c>
      <c r="S77" s="31">
        <f>IF(Data!R65&lt;='Alt no wds'!$H$5,1,0)</f>
        <v>1</v>
      </c>
      <c r="T77" s="31">
        <f>IF(Data!S65&lt;='Alt no wds'!$H$5,1,0)</f>
        <v>0</v>
      </c>
      <c r="U77" s="31">
        <f>IF(Data!T65&lt;='Alt no wds'!$H$5,1,0)</f>
        <v>1</v>
      </c>
      <c r="V77" s="31">
        <f>IF(Data!U65&lt;='Alt no wds'!$H$5,1,0)</f>
        <v>0</v>
      </c>
      <c r="W77" s="32">
        <f t="shared" si="2"/>
        <v>8</v>
      </c>
      <c r="Y77">
        <f t="shared" si="5"/>
        <v>63</v>
      </c>
      <c r="AA77" s="31">
        <f>IF(SUM($B77:B77)&lt;$H$6,C77,0)</f>
        <v>1</v>
      </c>
      <c r="AB77" s="31">
        <f>IF(SUM($B77:C77)&lt;$H$6,D77,0)</f>
        <v>0</v>
      </c>
      <c r="AC77" s="31">
        <f>IF(SUM($B77:D77)&lt;$H$6,E77,0)</f>
        <v>1</v>
      </c>
      <c r="AD77" s="31">
        <f>IF(SUM($B77:E77)&lt;$H$6,F77,0)</f>
        <v>1</v>
      </c>
      <c r="AE77" s="31">
        <f>IF(SUM($B77:F77)&lt;$H$6,G77,0)</f>
        <v>0</v>
      </c>
      <c r="AF77" s="31">
        <f>IF(SUM($B77:G77)&lt;$H$6,H77,0)</f>
        <v>1</v>
      </c>
      <c r="AG77" s="31">
        <f>IF(SUM($B77:H77)&lt;$H$6,I77,0)</f>
        <v>0</v>
      </c>
      <c r="AH77" s="31">
        <f>IF(SUM($B77:I77)&lt;$H$6,J77,0)</f>
        <v>0</v>
      </c>
      <c r="AI77" s="31">
        <f>IF(SUM($B77:J77)&lt;$H$6,K77,0)</f>
        <v>0</v>
      </c>
      <c r="AJ77" s="31">
        <f>IF(SUM($B77:K77)&lt;$H$6,L77,0)</f>
        <v>0</v>
      </c>
      <c r="AK77" s="31">
        <f>IF(SUM($B77:L77)&lt;$H$6,M77,0)</f>
        <v>0</v>
      </c>
      <c r="AL77" s="31">
        <f>IF(SUM($B77:M77)&lt;$H$6,N77,0)</f>
        <v>1</v>
      </c>
      <c r="AM77" s="31">
        <f>IF(SUM($B77:N77)&lt;$H$6,O77,0)</f>
        <v>0</v>
      </c>
      <c r="AN77" s="31">
        <f>IF(SUM($B77:O77)&lt;$H$6,P77,0)</f>
        <v>0</v>
      </c>
      <c r="AO77" s="31">
        <f>IF(SUM($B77:P77)&lt;$H$6,Q77,0)</f>
        <v>0</v>
      </c>
      <c r="AP77" s="31">
        <f>IF(SUM($B77:Q77)&lt;$H$6,R77,0)</f>
        <v>1</v>
      </c>
      <c r="AQ77" s="31">
        <f>IF(SUM($B77:R77)&lt;$H$6,S77,0)</f>
        <v>1</v>
      </c>
      <c r="AR77" s="31">
        <f>IF(SUM($B77:S77)&lt;$H$6,T77,0)</f>
        <v>0</v>
      </c>
      <c r="AS77" s="31">
        <f>IF(SUM($B77:T77)&lt;$H$6,U77,0)</f>
        <v>1</v>
      </c>
      <c r="AT77" s="31">
        <f>IF(SUM($B77:U77)&lt;$H$6,V77,0)</f>
        <v>0</v>
      </c>
      <c r="AU77" s="32">
        <f t="shared" si="3"/>
        <v>8</v>
      </c>
    </row>
    <row r="78" spans="1:47" x14ac:dyDescent="0.2">
      <c r="A78">
        <f t="shared" si="4"/>
        <v>64</v>
      </c>
      <c r="C78" s="31">
        <f>IF(Data!B66&lt;='Alt no wds'!$H$5,1,0)</f>
        <v>1</v>
      </c>
      <c r="D78" s="31">
        <f>IF(Data!C66&lt;='Alt no wds'!$H$5,1,0)</f>
        <v>0</v>
      </c>
      <c r="E78" s="31">
        <f>IF(Data!D66&lt;='Alt no wds'!$H$5,1,0)</f>
        <v>0</v>
      </c>
      <c r="F78" s="31">
        <f>IF(Data!E66&lt;='Alt no wds'!$H$5,1,0)</f>
        <v>0</v>
      </c>
      <c r="G78" s="31">
        <f>IF(Data!F66&lt;='Alt no wds'!$H$5,1,0)</f>
        <v>1</v>
      </c>
      <c r="H78" s="31">
        <f>IF(Data!G66&lt;='Alt no wds'!$H$5,1,0)</f>
        <v>1</v>
      </c>
      <c r="I78" s="31">
        <f>IF(Data!H66&lt;='Alt no wds'!$H$5,1,0)</f>
        <v>1</v>
      </c>
      <c r="J78" s="31">
        <f>IF(Data!I66&lt;='Alt no wds'!$H$5,1,0)</f>
        <v>0</v>
      </c>
      <c r="K78" s="31">
        <f>IF(Data!J66&lt;='Alt no wds'!$H$5,1,0)</f>
        <v>1</v>
      </c>
      <c r="L78" s="31">
        <f>IF(Data!K66&lt;='Alt no wds'!$H$5,1,0)</f>
        <v>1</v>
      </c>
      <c r="M78" s="31">
        <f>IF(Data!L66&lt;='Alt no wds'!$H$5,1,0)</f>
        <v>1</v>
      </c>
      <c r="N78" s="31">
        <f>IF(Data!M66&lt;='Alt no wds'!$H$5,1,0)</f>
        <v>1</v>
      </c>
      <c r="O78" s="31">
        <f>IF(Data!N66&lt;='Alt no wds'!$H$5,1,0)</f>
        <v>0</v>
      </c>
      <c r="P78" s="31">
        <f>IF(Data!O66&lt;='Alt no wds'!$H$5,1,0)</f>
        <v>0</v>
      </c>
      <c r="Q78" s="31">
        <f>IF(Data!P66&lt;='Alt no wds'!$H$5,1,0)</f>
        <v>0</v>
      </c>
      <c r="R78" s="31">
        <f>IF(Data!Q66&lt;='Alt no wds'!$H$5,1,0)</f>
        <v>1</v>
      </c>
      <c r="S78" s="31">
        <f>IF(Data!R66&lt;='Alt no wds'!$H$5,1,0)</f>
        <v>0</v>
      </c>
      <c r="T78" s="31">
        <f>IF(Data!S66&lt;='Alt no wds'!$H$5,1,0)</f>
        <v>0</v>
      </c>
      <c r="U78" s="31">
        <f>IF(Data!T66&lt;='Alt no wds'!$H$5,1,0)</f>
        <v>1</v>
      </c>
      <c r="V78" s="31">
        <f>IF(Data!U66&lt;='Alt no wds'!$H$5,1,0)</f>
        <v>0</v>
      </c>
      <c r="W78" s="32">
        <f t="shared" si="2"/>
        <v>10</v>
      </c>
      <c r="Y78">
        <f t="shared" si="5"/>
        <v>64</v>
      </c>
      <c r="AA78" s="31">
        <f>IF(SUM($B78:B78)&lt;$H$6,C78,0)</f>
        <v>1</v>
      </c>
      <c r="AB78" s="31">
        <f>IF(SUM($B78:C78)&lt;$H$6,D78,0)</f>
        <v>0</v>
      </c>
      <c r="AC78" s="31">
        <f>IF(SUM($B78:D78)&lt;$H$6,E78,0)</f>
        <v>0</v>
      </c>
      <c r="AD78" s="31">
        <f>IF(SUM($B78:E78)&lt;$H$6,F78,0)</f>
        <v>0</v>
      </c>
      <c r="AE78" s="31">
        <f>IF(SUM($B78:F78)&lt;$H$6,G78,0)</f>
        <v>1</v>
      </c>
      <c r="AF78" s="31">
        <f>IF(SUM($B78:G78)&lt;$H$6,H78,0)</f>
        <v>1</v>
      </c>
      <c r="AG78" s="31">
        <f>IF(SUM($B78:H78)&lt;$H$6,I78,0)</f>
        <v>1</v>
      </c>
      <c r="AH78" s="31">
        <f>IF(SUM($B78:I78)&lt;$H$6,J78,0)</f>
        <v>0</v>
      </c>
      <c r="AI78" s="31">
        <f>IF(SUM($B78:J78)&lt;$H$6,K78,0)</f>
        <v>1</v>
      </c>
      <c r="AJ78" s="31">
        <f>IF(SUM($B78:K78)&lt;$H$6,L78,0)</f>
        <v>1</v>
      </c>
      <c r="AK78" s="31">
        <f>IF(SUM($B78:L78)&lt;$H$6,M78,0)</f>
        <v>1</v>
      </c>
      <c r="AL78" s="31">
        <f>IF(SUM($B78:M78)&lt;$H$6,N78,0)</f>
        <v>1</v>
      </c>
      <c r="AM78" s="31">
        <f>IF(SUM($B78:N78)&lt;$H$6,O78,0)</f>
        <v>0</v>
      </c>
      <c r="AN78" s="31">
        <f>IF(SUM($B78:O78)&lt;$H$6,P78,0)</f>
        <v>0</v>
      </c>
      <c r="AO78" s="31">
        <f>IF(SUM($B78:P78)&lt;$H$6,Q78,0)</f>
        <v>0</v>
      </c>
      <c r="AP78" s="31">
        <f>IF(SUM($B78:Q78)&lt;$H$6,R78,0)</f>
        <v>1</v>
      </c>
      <c r="AQ78" s="31">
        <f>IF(SUM($B78:R78)&lt;$H$6,S78,0)</f>
        <v>0</v>
      </c>
      <c r="AR78" s="31">
        <f>IF(SUM($B78:S78)&lt;$H$6,T78,0)</f>
        <v>0</v>
      </c>
      <c r="AS78" s="31">
        <f>IF(SUM($B78:T78)&lt;$H$6,U78,0)</f>
        <v>1</v>
      </c>
      <c r="AT78" s="31">
        <f>IF(SUM($B78:U78)&lt;$H$6,V78,0)</f>
        <v>0</v>
      </c>
      <c r="AU78" s="32">
        <f t="shared" si="3"/>
        <v>10</v>
      </c>
    </row>
    <row r="79" spans="1:47" x14ac:dyDescent="0.2">
      <c r="A79">
        <f t="shared" si="4"/>
        <v>65</v>
      </c>
      <c r="C79" s="31">
        <f>IF(Data!B67&lt;='Alt no wds'!$H$5,1,0)</f>
        <v>1</v>
      </c>
      <c r="D79" s="31">
        <f>IF(Data!C67&lt;='Alt no wds'!$H$5,1,0)</f>
        <v>1</v>
      </c>
      <c r="E79" s="31">
        <f>IF(Data!D67&lt;='Alt no wds'!$H$5,1,0)</f>
        <v>1</v>
      </c>
      <c r="F79" s="31">
        <f>IF(Data!E67&lt;='Alt no wds'!$H$5,1,0)</f>
        <v>1</v>
      </c>
      <c r="G79" s="31">
        <f>IF(Data!F67&lt;='Alt no wds'!$H$5,1,0)</f>
        <v>1</v>
      </c>
      <c r="H79" s="31">
        <f>IF(Data!G67&lt;='Alt no wds'!$H$5,1,0)</f>
        <v>1</v>
      </c>
      <c r="I79" s="31">
        <f>IF(Data!H67&lt;='Alt no wds'!$H$5,1,0)</f>
        <v>0</v>
      </c>
      <c r="J79" s="31">
        <f>IF(Data!I67&lt;='Alt no wds'!$H$5,1,0)</f>
        <v>0</v>
      </c>
      <c r="K79" s="31">
        <f>IF(Data!J67&lt;='Alt no wds'!$H$5,1,0)</f>
        <v>1</v>
      </c>
      <c r="L79" s="31">
        <f>IF(Data!K67&lt;='Alt no wds'!$H$5,1,0)</f>
        <v>1</v>
      </c>
      <c r="M79" s="31">
        <f>IF(Data!L67&lt;='Alt no wds'!$H$5,1,0)</f>
        <v>1</v>
      </c>
      <c r="N79" s="31">
        <f>IF(Data!M67&lt;='Alt no wds'!$H$5,1,0)</f>
        <v>0</v>
      </c>
      <c r="O79" s="31">
        <f>IF(Data!N67&lt;='Alt no wds'!$H$5,1,0)</f>
        <v>0</v>
      </c>
      <c r="P79" s="31">
        <f>IF(Data!O67&lt;='Alt no wds'!$H$5,1,0)</f>
        <v>1</v>
      </c>
      <c r="Q79" s="31">
        <f>IF(Data!P67&lt;='Alt no wds'!$H$5,1,0)</f>
        <v>0</v>
      </c>
      <c r="R79" s="31">
        <f>IF(Data!Q67&lt;='Alt no wds'!$H$5,1,0)</f>
        <v>0</v>
      </c>
      <c r="S79" s="31">
        <f>IF(Data!R67&lt;='Alt no wds'!$H$5,1,0)</f>
        <v>0</v>
      </c>
      <c r="T79" s="31">
        <f>IF(Data!S67&lt;='Alt no wds'!$H$5,1,0)</f>
        <v>0</v>
      </c>
      <c r="U79" s="31">
        <f>IF(Data!T67&lt;='Alt no wds'!$H$5,1,0)</f>
        <v>1</v>
      </c>
      <c r="V79" s="31">
        <f>IF(Data!U67&lt;='Alt no wds'!$H$5,1,0)</f>
        <v>0</v>
      </c>
      <c r="W79" s="32">
        <f t="shared" si="2"/>
        <v>11</v>
      </c>
      <c r="Y79">
        <f t="shared" si="5"/>
        <v>65</v>
      </c>
      <c r="AA79" s="31">
        <f>IF(SUM($B79:B79)&lt;$H$6,C79,0)</f>
        <v>1</v>
      </c>
      <c r="AB79" s="31">
        <f>IF(SUM($B79:C79)&lt;$H$6,D79,0)</f>
        <v>1</v>
      </c>
      <c r="AC79" s="31">
        <f>IF(SUM($B79:D79)&lt;$H$6,E79,0)</f>
        <v>1</v>
      </c>
      <c r="AD79" s="31">
        <f>IF(SUM($B79:E79)&lt;$H$6,F79,0)</f>
        <v>1</v>
      </c>
      <c r="AE79" s="31">
        <f>IF(SUM($B79:F79)&lt;$H$6,G79,0)</f>
        <v>1</v>
      </c>
      <c r="AF79" s="31">
        <f>IF(SUM($B79:G79)&lt;$H$6,H79,0)</f>
        <v>1</v>
      </c>
      <c r="AG79" s="31">
        <f>IF(SUM($B79:H79)&lt;$H$6,I79,0)</f>
        <v>0</v>
      </c>
      <c r="AH79" s="31">
        <f>IF(SUM($B79:I79)&lt;$H$6,J79,0)</f>
        <v>0</v>
      </c>
      <c r="AI79" s="31">
        <f>IF(SUM($B79:J79)&lt;$H$6,K79,0)</f>
        <v>1</v>
      </c>
      <c r="AJ79" s="31">
        <f>IF(SUM($B79:K79)&lt;$H$6,L79,0)</f>
        <v>1</v>
      </c>
      <c r="AK79" s="31">
        <f>IF(SUM($B79:L79)&lt;$H$6,M79,0)</f>
        <v>1</v>
      </c>
      <c r="AL79" s="31">
        <f>IF(SUM($B79:M79)&lt;$H$6,N79,0)</f>
        <v>0</v>
      </c>
      <c r="AM79" s="31">
        <f>IF(SUM($B79:N79)&lt;$H$6,O79,0)</f>
        <v>0</v>
      </c>
      <c r="AN79" s="31">
        <f>IF(SUM($B79:O79)&lt;$H$6,P79,0)</f>
        <v>1</v>
      </c>
      <c r="AO79" s="31">
        <f>IF(SUM($B79:P79)&lt;$H$6,Q79,0)</f>
        <v>0</v>
      </c>
      <c r="AP79" s="31">
        <f>IF(SUM($B79:Q79)&lt;$H$6,R79,0)</f>
        <v>0</v>
      </c>
      <c r="AQ79" s="31">
        <f>IF(SUM($B79:R79)&lt;$H$6,S79,0)</f>
        <v>0</v>
      </c>
      <c r="AR79" s="31">
        <f>IF(SUM($B79:S79)&lt;$H$6,T79,0)</f>
        <v>0</v>
      </c>
      <c r="AS79" s="31">
        <f>IF(SUM($B79:T79)&lt;$H$6,U79,0)</f>
        <v>0</v>
      </c>
      <c r="AT79" s="31">
        <f>IF(SUM($B79:U79)&lt;$H$6,V79,0)</f>
        <v>0</v>
      </c>
      <c r="AU79" s="32">
        <f t="shared" si="3"/>
        <v>10</v>
      </c>
    </row>
    <row r="80" spans="1:47" x14ac:dyDescent="0.2">
      <c r="A80">
        <f t="shared" si="4"/>
        <v>66</v>
      </c>
      <c r="C80" s="31">
        <f>IF(Data!B68&lt;='Alt no wds'!$H$5,1,0)</f>
        <v>0</v>
      </c>
      <c r="D80" s="31">
        <f>IF(Data!C68&lt;='Alt no wds'!$H$5,1,0)</f>
        <v>1</v>
      </c>
      <c r="E80" s="31">
        <f>IF(Data!D68&lt;='Alt no wds'!$H$5,1,0)</f>
        <v>1</v>
      </c>
      <c r="F80" s="31">
        <f>IF(Data!E68&lt;='Alt no wds'!$H$5,1,0)</f>
        <v>0</v>
      </c>
      <c r="G80" s="31">
        <f>IF(Data!F68&lt;='Alt no wds'!$H$5,1,0)</f>
        <v>1</v>
      </c>
      <c r="H80" s="31">
        <f>IF(Data!G68&lt;='Alt no wds'!$H$5,1,0)</f>
        <v>0</v>
      </c>
      <c r="I80" s="31">
        <f>IF(Data!H68&lt;='Alt no wds'!$H$5,1,0)</f>
        <v>0</v>
      </c>
      <c r="J80" s="31">
        <f>IF(Data!I68&lt;='Alt no wds'!$H$5,1,0)</f>
        <v>1</v>
      </c>
      <c r="K80" s="31">
        <f>IF(Data!J68&lt;='Alt no wds'!$H$5,1,0)</f>
        <v>0</v>
      </c>
      <c r="L80" s="31">
        <f>IF(Data!K68&lt;='Alt no wds'!$H$5,1,0)</f>
        <v>1</v>
      </c>
      <c r="M80" s="31">
        <f>IF(Data!L68&lt;='Alt no wds'!$H$5,1,0)</f>
        <v>0</v>
      </c>
      <c r="N80" s="31">
        <f>IF(Data!M68&lt;='Alt no wds'!$H$5,1,0)</f>
        <v>1</v>
      </c>
      <c r="O80" s="31">
        <f>IF(Data!N68&lt;='Alt no wds'!$H$5,1,0)</f>
        <v>0</v>
      </c>
      <c r="P80" s="31">
        <f>IF(Data!O68&lt;='Alt no wds'!$H$5,1,0)</f>
        <v>1</v>
      </c>
      <c r="Q80" s="31">
        <f>IF(Data!P68&lt;='Alt no wds'!$H$5,1,0)</f>
        <v>0</v>
      </c>
      <c r="R80" s="31">
        <f>IF(Data!Q68&lt;='Alt no wds'!$H$5,1,0)</f>
        <v>0</v>
      </c>
      <c r="S80" s="31">
        <f>IF(Data!R68&lt;='Alt no wds'!$H$5,1,0)</f>
        <v>0</v>
      </c>
      <c r="T80" s="31">
        <f>IF(Data!S68&lt;='Alt no wds'!$H$5,1,0)</f>
        <v>0</v>
      </c>
      <c r="U80" s="31">
        <f>IF(Data!T68&lt;='Alt no wds'!$H$5,1,0)</f>
        <v>0</v>
      </c>
      <c r="V80" s="31">
        <f>IF(Data!U68&lt;='Alt no wds'!$H$5,1,0)</f>
        <v>1</v>
      </c>
      <c r="W80" s="32">
        <f t="shared" ref="W80:W143" si="6">SUM(C80:V80)</f>
        <v>8</v>
      </c>
      <c r="Y80">
        <f t="shared" si="5"/>
        <v>66</v>
      </c>
      <c r="AA80" s="31">
        <f>IF(SUM($B80:B80)&lt;$H$6,C80,0)</f>
        <v>0</v>
      </c>
      <c r="AB80" s="31">
        <f>IF(SUM($B80:C80)&lt;$H$6,D80,0)</f>
        <v>1</v>
      </c>
      <c r="AC80" s="31">
        <f>IF(SUM($B80:D80)&lt;$H$6,E80,0)</f>
        <v>1</v>
      </c>
      <c r="AD80" s="31">
        <f>IF(SUM($B80:E80)&lt;$H$6,F80,0)</f>
        <v>0</v>
      </c>
      <c r="AE80" s="31">
        <f>IF(SUM($B80:F80)&lt;$H$6,G80,0)</f>
        <v>1</v>
      </c>
      <c r="AF80" s="31">
        <f>IF(SUM($B80:G80)&lt;$H$6,H80,0)</f>
        <v>0</v>
      </c>
      <c r="AG80" s="31">
        <f>IF(SUM($B80:H80)&lt;$H$6,I80,0)</f>
        <v>0</v>
      </c>
      <c r="AH80" s="31">
        <f>IF(SUM($B80:I80)&lt;$H$6,J80,0)</f>
        <v>1</v>
      </c>
      <c r="AI80" s="31">
        <f>IF(SUM($B80:J80)&lt;$H$6,K80,0)</f>
        <v>0</v>
      </c>
      <c r="AJ80" s="31">
        <f>IF(SUM($B80:K80)&lt;$H$6,L80,0)</f>
        <v>1</v>
      </c>
      <c r="AK80" s="31">
        <f>IF(SUM($B80:L80)&lt;$H$6,M80,0)</f>
        <v>0</v>
      </c>
      <c r="AL80" s="31">
        <f>IF(SUM($B80:M80)&lt;$H$6,N80,0)</f>
        <v>1</v>
      </c>
      <c r="AM80" s="31">
        <f>IF(SUM($B80:N80)&lt;$H$6,O80,0)</f>
        <v>0</v>
      </c>
      <c r="AN80" s="31">
        <f>IF(SUM($B80:O80)&lt;$H$6,P80,0)</f>
        <v>1</v>
      </c>
      <c r="AO80" s="31">
        <f>IF(SUM($B80:P80)&lt;$H$6,Q80,0)</f>
        <v>0</v>
      </c>
      <c r="AP80" s="31">
        <f>IF(SUM($B80:Q80)&lt;$H$6,R80,0)</f>
        <v>0</v>
      </c>
      <c r="AQ80" s="31">
        <f>IF(SUM($B80:R80)&lt;$H$6,S80,0)</f>
        <v>0</v>
      </c>
      <c r="AR80" s="31">
        <f>IF(SUM($B80:S80)&lt;$H$6,T80,0)</f>
        <v>0</v>
      </c>
      <c r="AS80" s="31">
        <f>IF(SUM($B80:T80)&lt;$H$6,U80,0)</f>
        <v>0</v>
      </c>
      <c r="AT80" s="31">
        <f>IF(SUM($B80:U80)&lt;$H$6,V80,0)</f>
        <v>1</v>
      </c>
      <c r="AU80" s="32">
        <f t="shared" ref="AU80:AU143" si="7">SUM(AA80:AT80)</f>
        <v>8</v>
      </c>
    </row>
    <row r="81" spans="1:47" x14ac:dyDescent="0.2">
      <c r="A81">
        <f t="shared" ref="A81:A144" si="8">A80+1</f>
        <v>67</v>
      </c>
      <c r="C81" s="31">
        <f>IF(Data!B69&lt;='Alt no wds'!$H$5,1,0)</f>
        <v>0</v>
      </c>
      <c r="D81" s="31">
        <f>IF(Data!C69&lt;='Alt no wds'!$H$5,1,0)</f>
        <v>1</v>
      </c>
      <c r="E81" s="31">
        <f>IF(Data!D69&lt;='Alt no wds'!$H$5,1,0)</f>
        <v>0</v>
      </c>
      <c r="F81" s="31">
        <f>IF(Data!E69&lt;='Alt no wds'!$H$5,1,0)</f>
        <v>1</v>
      </c>
      <c r="G81" s="31">
        <f>IF(Data!F69&lt;='Alt no wds'!$H$5,1,0)</f>
        <v>0</v>
      </c>
      <c r="H81" s="31">
        <f>IF(Data!G69&lt;='Alt no wds'!$H$5,1,0)</f>
        <v>0</v>
      </c>
      <c r="I81" s="31">
        <f>IF(Data!H69&lt;='Alt no wds'!$H$5,1,0)</f>
        <v>1</v>
      </c>
      <c r="J81" s="31">
        <f>IF(Data!I69&lt;='Alt no wds'!$H$5,1,0)</f>
        <v>0</v>
      </c>
      <c r="K81" s="31">
        <f>IF(Data!J69&lt;='Alt no wds'!$H$5,1,0)</f>
        <v>1</v>
      </c>
      <c r="L81" s="31">
        <f>IF(Data!K69&lt;='Alt no wds'!$H$5,1,0)</f>
        <v>0</v>
      </c>
      <c r="M81" s="31">
        <f>IF(Data!L69&lt;='Alt no wds'!$H$5,1,0)</f>
        <v>0</v>
      </c>
      <c r="N81" s="31">
        <f>IF(Data!M69&lt;='Alt no wds'!$H$5,1,0)</f>
        <v>1</v>
      </c>
      <c r="O81" s="31">
        <f>IF(Data!N69&lt;='Alt no wds'!$H$5,1,0)</f>
        <v>0</v>
      </c>
      <c r="P81" s="31">
        <f>IF(Data!O69&lt;='Alt no wds'!$H$5,1,0)</f>
        <v>0</v>
      </c>
      <c r="Q81" s="31">
        <f>IF(Data!P69&lt;='Alt no wds'!$H$5,1,0)</f>
        <v>0</v>
      </c>
      <c r="R81" s="31">
        <f>IF(Data!Q69&lt;='Alt no wds'!$H$5,1,0)</f>
        <v>0</v>
      </c>
      <c r="S81" s="31">
        <f>IF(Data!R69&lt;='Alt no wds'!$H$5,1,0)</f>
        <v>1</v>
      </c>
      <c r="T81" s="31">
        <f>IF(Data!S69&lt;='Alt no wds'!$H$5,1,0)</f>
        <v>1</v>
      </c>
      <c r="U81" s="31">
        <f>IF(Data!T69&lt;='Alt no wds'!$H$5,1,0)</f>
        <v>1</v>
      </c>
      <c r="V81" s="31">
        <f>IF(Data!U69&lt;='Alt no wds'!$H$5,1,0)</f>
        <v>0</v>
      </c>
      <c r="W81" s="32">
        <f t="shared" si="6"/>
        <v>8</v>
      </c>
      <c r="Y81">
        <f t="shared" ref="Y81:Y144" si="9">Y80+1</f>
        <v>67</v>
      </c>
      <c r="AA81" s="31">
        <f>IF(SUM($B81:B81)&lt;$H$6,C81,0)</f>
        <v>0</v>
      </c>
      <c r="AB81" s="31">
        <f>IF(SUM($B81:C81)&lt;$H$6,D81,0)</f>
        <v>1</v>
      </c>
      <c r="AC81" s="31">
        <f>IF(SUM($B81:D81)&lt;$H$6,E81,0)</f>
        <v>0</v>
      </c>
      <c r="AD81" s="31">
        <f>IF(SUM($B81:E81)&lt;$H$6,F81,0)</f>
        <v>1</v>
      </c>
      <c r="AE81" s="31">
        <f>IF(SUM($B81:F81)&lt;$H$6,G81,0)</f>
        <v>0</v>
      </c>
      <c r="AF81" s="31">
        <f>IF(SUM($B81:G81)&lt;$H$6,H81,0)</f>
        <v>0</v>
      </c>
      <c r="AG81" s="31">
        <f>IF(SUM($B81:H81)&lt;$H$6,I81,0)</f>
        <v>1</v>
      </c>
      <c r="AH81" s="31">
        <f>IF(SUM($B81:I81)&lt;$H$6,J81,0)</f>
        <v>0</v>
      </c>
      <c r="AI81" s="31">
        <f>IF(SUM($B81:J81)&lt;$H$6,K81,0)</f>
        <v>1</v>
      </c>
      <c r="AJ81" s="31">
        <f>IF(SUM($B81:K81)&lt;$H$6,L81,0)</f>
        <v>0</v>
      </c>
      <c r="AK81" s="31">
        <f>IF(SUM($B81:L81)&lt;$H$6,M81,0)</f>
        <v>0</v>
      </c>
      <c r="AL81" s="31">
        <f>IF(SUM($B81:M81)&lt;$H$6,N81,0)</f>
        <v>1</v>
      </c>
      <c r="AM81" s="31">
        <f>IF(SUM($B81:N81)&lt;$H$6,O81,0)</f>
        <v>0</v>
      </c>
      <c r="AN81" s="31">
        <f>IF(SUM($B81:O81)&lt;$H$6,P81,0)</f>
        <v>0</v>
      </c>
      <c r="AO81" s="31">
        <f>IF(SUM($B81:P81)&lt;$H$6,Q81,0)</f>
        <v>0</v>
      </c>
      <c r="AP81" s="31">
        <f>IF(SUM($B81:Q81)&lt;$H$6,R81,0)</f>
        <v>0</v>
      </c>
      <c r="AQ81" s="31">
        <f>IF(SUM($B81:R81)&lt;$H$6,S81,0)</f>
        <v>1</v>
      </c>
      <c r="AR81" s="31">
        <f>IF(SUM($B81:S81)&lt;$H$6,T81,0)</f>
        <v>1</v>
      </c>
      <c r="AS81" s="31">
        <f>IF(SUM($B81:T81)&lt;$H$6,U81,0)</f>
        <v>1</v>
      </c>
      <c r="AT81" s="31">
        <f>IF(SUM($B81:U81)&lt;$H$6,V81,0)</f>
        <v>0</v>
      </c>
      <c r="AU81" s="32">
        <f t="shared" si="7"/>
        <v>8</v>
      </c>
    </row>
    <row r="82" spans="1:47" x14ac:dyDescent="0.2">
      <c r="A82">
        <f t="shared" si="8"/>
        <v>68</v>
      </c>
      <c r="C82" s="31">
        <f>IF(Data!B70&lt;='Alt no wds'!$H$5,1,0)</f>
        <v>1</v>
      </c>
      <c r="D82" s="31">
        <f>IF(Data!C70&lt;='Alt no wds'!$H$5,1,0)</f>
        <v>1</v>
      </c>
      <c r="E82" s="31">
        <f>IF(Data!D70&lt;='Alt no wds'!$H$5,1,0)</f>
        <v>1</v>
      </c>
      <c r="F82" s="31">
        <f>IF(Data!E70&lt;='Alt no wds'!$H$5,1,0)</f>
        <v>0</v>
      </c>
      <c r="G82" s="31">
        <f>IF(Data!F70&lt;='Alt no wds'!$H$5,1,0)</f>
        <v>0</v>
      </c>
      <c r="H82" s="31">
        <f>IF(Data!G70&lt;='Alt no wds'!$H$5,1,0)</f>
        <v>0</v>
      </c>
      <c r="I82" s="31">
        <f>IF(Data!H70&lt;='Alt no wds'!$H$5,1,0)</f>
        <v>0</v>
      </c>
      <c r="J82" s="31">
        <f>IF(Data!I70&lt;='Alt no wds'!$H$5,1,0)</f>
        <v>1</v>
      </c>
      <c r="K82" s="31">
        <f>IF(Data!J70&lt;='Alt no wds'!$H$5,1,0)</f>
        <v>1</v>
      </c>
      <c r="L82" s="31">
        <f>IF(Data!K70&lt;='Alt no wds'!$H$5,1,0)</f>
        <v>0</v>
      </c>
      <c r="M82" s="31">
        <f>IF(Data!L70&lt;='Alt no wds'!$H$5,1,0)</f>
        <v>0</v>
      </c>
      <c r="N82" s="31">
        <f>IF(Data!M70&lt;='Alt no wds'!$H$5,1,0)</f>
        <v>0</v>
      </c>
      <c r="O82" s="31">
        <f>IF(Data!N70&lt;='Alt no wds'!$H$5,1,0)</f>
        <v>0</v>
      </c>
      <c r="P82" s="31">
        <f>IF(Data!O70&lt;='Alt no wds'!$H$5,1,0)</f>
        <v>1</v>
      </c>
      <c r="Q82" s="31">
        <f>IF(Data!P70&lt;='Alt no wds'!$H$5,1,0)</f>
        <v>0</v>
      </c>
      <c r="R82" s="31">
        <f>IF(Data!Q70&lt;='Alt no wds'!$H$5,1,0)</f>
        <v>1</v>
      </c>
      <c r="S82" s="31">
        <f>IF(Data!R70&lt;='Alt no wds'!$H$5,1,0)</f>
        <v>1</v>
      </c>
      <c r="T82" s="31">
        <f>IF(Data!S70&lt;='Alt no wds'!$H$5,1,0)</f>
        <v>1</v>
      </c>
      <c r="U82" s="31">
        <f>IF(Data!T70&lt;='Alt no wds'!$H$5,1,0)</f>
        <v>0</v>
      </c>
      <c r="V82" s="31">
        <f>IF(Data!U70&lt;='Alt no wds'!$H$5,1,0)</f>
        <v>1</v>
      </c>
      <c r="W82" s="32">
        <f t="shared" si="6"/>
        <v>10</v>
      </c>
      <c r="Y82">
        <f t="shared" si="9"/>
        <v>68</v>
      </c>
      <c r="AA82" s="31">
        <f>IF(SUM($B82:B82)&lt;$H$6,C82,0)</f>
        <v>1</v>
      </c>
      <c r="AB82" s="31">
        <f>IF(SUM($B82:C82)&lt;$H$6,D82,0)</f>
        <v>1</v>
      </c>
      <c r="AC82" s="31">
        <f>IF(SUM($B82:D82)&lt;$H$6,E82,0)</f>
        <v>1</v>
      </c>
      <c r="AD82" s="31">
        <f>IF(SUM($B82:E82)&lt;$H$6,F82,0)</f>
        <v>0</v>
      </c>
      <c r="AE82" s="31">
        <f>IF(SUM($B82:F82)&lt;$H$6,G82,0)</f>
        <v>0</v>
      </c>
      <c r="AF82" s="31">
        <f>IF(SUM($B82:G82)&lt;$H$6,H82,0)</f>
        <v>0</v>
      </c>
      <c r="AG82" s="31">
        <f>IF(SUM($B82:H82)&lt;$H$6,I82,0)</f>
        <v>0</v>
      </c>
      <c r="AH82" s="31">
        <f>IF(SUM($B82:I82)&lt;$H$6,J82,0)</f>
        <v>1</v>
      </c>
      <c r="AI82" s="31">
        <f>IF(SUM($B82:J82)&lt;$H$6,K82,0)</f>
        <v>1</v>
      </c>
      <c r="AJ82" s="31">
        <f>IF(SUM($B82:K82)&lt;$H$6,L82,0)</f>
        <v>0</v>
      </c>
      <c r="AK82" s="31">
        <f>IF(SUM($B82:L82)&lt;$H$6,M82,0)</f>
        <v>0</v>
      </c>
      <c r="AL82" s="31">
        <f>IF(SUM($B82:M82)&lt;$H$6,N82,0)</f>
        <v>0</v>
      </c>
      <c r="AM82" s="31">
        <f>IF(SUM($B82:N82)&lt;$H$6,O82,0)</f>
        <v>0</v>
      </c>
      <c r="AN82" s="31">
        <f>IF(SUM($B82:O82)&lt;$H$6,P82,0)</f>
        <v>1</v>
      </c>
      <c r="AO82" s="31">
        <f>IF(SUM($B82:P82)&lt;$H$6,Q82,0)</f>
        <v>0</v>
      </c>
      <c r="AP82" s="31">
        <f>IF(SUM($B82:Q82)&lt;$H$6,R82,0)</f>
        <v>1</v>
      </c>
      <c r="AQ82" s="31">
        <f>IF(SUM($B82:R82)&lt;$H$6,S82,0)</f>
        <v>1</v>
      </c>
      <c r="AR82" s="31">
        <f>IF(SUM($B82:S82)&lt;$H$6,T82,0)</f>
        <v>1</v>
      </c>
      <c r="AS82" s="31">
        <f>IF(SUM($B82:T82)&lt;$H$6,U82,0)</f>
        <v>0</v>
      </c>
      <c r="AT82" s="31">
        <f>IF(SUM($B82:U82)&lt;$H$6,V82,0)</f>
        <v>1</v>
      </c>
      <c r="AU82" s="32">
        <f t="shared" si="7"/>
        <v>10</v>
      </c>
    </row>
    <row r="83" spans="1:47" x14ac:dyDescent="0.2">
      <c r="A83">
        <f t="shared" si="8"/>
        <v>69</v>
      </c>
      <c r="C83" s="31">
        <f>IF(Data!B71&lt;='Alt no wds'!$H$5,1,0)</f>
        <v>0</v>
      </c>
      <c r="D83" s="31">
        <f>IF(Data!C71&lt;='Alt no wds'!$H$5,1,0)</f>
        <v>0</v>
      </c>
      <c r="E83" s="31">
        <f>IF(Data!D71&lt;='Alt no wds'!$H$5,1,0)</f>
        <v>1</v>
      </c>
      <c r="F83" s="31">
        <f>IF(Data!E71&lt;='Alt no wds'!$H$5,1,0)</f>
        <v>1</v>
      </c>
      <c r="G83" s="31">
        <f>IF(Data!F71&lt;='Alt no wds'!$H$5,1,0)</f>
        <v>1</v>
      </c>
      <c r="H83" s="31">
        <f>IF(Data!G71&lt;='Alt no wds'!$H$5,1,0)</f>
        <v>1</v>
      </c>
      <c r="I83" s="31">
        <f>IF(Data!H71&lt;='Alt no wds'!$H$5,1,0)</f>
        <v>0</v>
      </c>
      <c r="J83" s="31">
        <f>IF(Data!I71&lt;='Alt no wds'!$H$5,1,0)</f>
        <v>1</v>
      </c>
      <c r="K83" s="31">
        <f>IF(Data!J71&lt;='Alt no wds'!$H$5,1,0)</f>
        <v>1</v>
      </c>
      <c r="L83" s="31">
        <f>IF(Data!K71&lt;='Alt no wds'!$H$5,1,0)</f>
        <v>0</v>
      </c>
      <c r="M83" s="31">
        <f>IF(Data!L71&lt;='Alt no wds'!$H$5,1,0)</f>
        <v>0</v>
      </c>
      <c r="N83" s="31">
        <f>IF(Data!M71&lt;='Alt no wds'!$H$5,1,0)</f>
        <v>1</v>
      </c>
      <c r="O83" s="31">
        <f>IF(Data!N71&lt;='Alt no wds'!$H$5,1,0)</f>
        <v>0</v>
      </c>
      <c r="P83" s="31">
        <f>IF(Data!O71&lt;='Alt no wds'!$H$5,1,0)</f>
        <v>1</v>
      </c>
      <c r="Q83" s="31">
        <f>IF(Data!P71&lt;='Alt no wds'!$H$5,1,0)</f>
        <v>1</v>
      </c>
      <c r="R83" s="31">
        <f>IF(Data!Q71&lt;='Alt no wds'!$H$5,1,0)</f>
        <v>0</v>
      </c>
      <c r="S83" s="31">
        <f>IF(Data!R71&lt;='Alt no wds'!$H$5,1,0)</f>
        <v>0</v>
      </c>
      <c r="T83" s="31">
        <f>IF(Data!S71&lt;='Alt no wds'!$H$5,1,0)</f>
        <v>0</v>
      </c>
      <c r="U83" s="31">
        <f>IF(Data!T71&lt;='Alt no wds'!$H$5,1,0)</f>
        <v>1</v>
      </c>
      <c r="V83" s="31">
        <f>IF(Data!U71&lt;='Alt no wds'!$H$5,1,0)</f>
        <v>0</v>
      </c>
      <c r="W83" s="32">
        <f t="shared" si="6"/>
        <v>10</v>
      </c>
      <c r="Y83">
        <f t="shared" si="9"/>
        <v>69</v>
      </c>
      <c r="AA83" s="31">
        <f>IF(SUM($B83:B83)&lt;$H$6,C83,0)</f>
        <v>0</v>
      </c>
      <c r="AB83" s="31">
        <f>IF(SUM($B83:C83)&lt;$H$6,D83,0)</f>
        <v>0</v>
      </c>
      <c r="AC83" s="31">
        <f>IF(SUM($B83:D83)&lt;$H$6,E83,0)</f>
        <v>1</v>
      </c>
      <c r="AD83" s="31">
        <f>IF(SUM($B83:E83)&lt;$H$6,F83,0)</f>
        <v>1</v>
      </c>
      <c r="AE83" s="31">
        <f>IF(SUM($B83:F83)&lt;$H$6,G83,0)</f>
        <v>1</v>
      </c>
      <c r="AF83" s="31">
        <f>IF(SUM($B83:G83)&lt;$H$6,H83,0)</f>
        <v>1</v>
      </c>
      <c r="AG83" s="31">
        <f>IF(SUM($B83:H83)&lt;$H$6,I83,0)</f>
        <v>0</v>
      </c>
      <c r="AH83" s="31">
        <f>IF(SUM($B83:I83)&lt;$H$6,J83,0)</f>
        <v>1</v>
      </c>
      <c r="AI83" s="31">
        <f>IF(SUM($B83:J83)&lt;$H$6,K83,0)</f>
        <v>1</v>
      </c>
      <c r="AJ83" s="31">
        <f>IF(SUM($B83:K83)&lt;$H$6,L83,0)</f>
        <v>0</v>
      </c>
      <c r="AK83" s="31">
        <f>IF(SUM($B83:L83)&lt;$H$6,M83,0)</f>
        <v>0</v>
      </c>
      <c r="AL83" s="31">
        <f>IF(SUM($B83:M83)&lt;$H$6,N83,0)</f>
        <v>1</v>
      </c>
      <c r="AM83" s="31">
        <f>IF(SUM($B83:N83)&lt;$H$6,O83,0)</f>
        <v>0</v>
      </c>
      <c r="AN83" s="31">
        <f>IF(SUM($B83:O83)&lt;$H$6,P83,0)</f>
        <v>1</v>
      </c>
      <c r="AO83" s="31">
        <f>IF(SUM($B83:P83)&lt;$H$6,Q83,0)</f>
        <v>1</v>
      </c>
      <c r="AP83" s="31">
        <f>IF(SUM($B83:Q83)&lt;$H$6,R83,0)</f>
        <v>0</v>
      </c>
      <c r="AQ83" s="31">
        <f>IF(SUM($B83:R83)&lt;$H$6,S83,0)</f>
        <v>0</v>
      </c>
      <c r="AR83" s="31">
        <f>IF(SUM($B83:S83)&lt;$H$6,T83,0)</f>
        <v>0</v>
      </c>
      <c r="AS83" s="31">
        <f>IF(SUM($B83:T83)&lt;$H$6,U83,0)</f>
        <v>1</v>
      </c>
      <c r="AT83" s="31">
        <f>IF(SUM($B83:U83)&lt;$H$6,V83,0)</f>
        <v>0</v>
      </c>
      <c r="AU83" s="32">
        <f t="shared" si="7"/>
        <v>10</v>
      </c>
    </row>
    <row r="84" spans="1:47" x14ac:dyDescent="0.2">
      <c r="A84">
        <f t="shared" si="8"/>
        <v>70</v>
      </c>
      <c r="C84" s="31">
        <f>IF(Data!B72&lt;='Alt no wds'!$H$5,1,0)</f>
        <v>0</v>
      </c>
      <c r="D84" s="31">
        <f>IF(Data!C72&lt;='Alt no wds'!$H$5,1,0)</f>
        <v>0</v>
      </c>
      <c r="E84" s="31">
        <f>IF(Data!D72&lt;='Alt no wds'!$H$5,1,0)</f>
        <v>1</v>
      </c>
      <c r="F84" s="31">
        <f>IF(Data!E72&lt;='Alt no wds'!$H$5,1,0)</f>
        <v>0</v>
      </c>
      <c r="G84" s="31">
        <f>IF(Data!F72&lt;='Alt no wds'!$H$5,1,0)</f>
        <v>0</v>
      </c>
      <c r="H84" s="31">
        <f>IF(Data!G72&lt;='Alt no wds'!$H$5,1,0)</f>
        <v>0</v>
      </c>
      <c r="I84" s="31">
        <f>IF(Data!H72&lt;='Alt no wds'!$H$5,1,0)</f>
        <v>0</v>
      </c>
      <c r="J84" s="31">
        <f>IF(Data!I72&lt;='Alt no wds'!$H$5,1,0)</f>
        <v>0</v>
      </c>
      <c r="K84" s="31">
        <f>IF(Data!J72&lt;='Alt no wds'!$H$5,1,0)</f>
        <v>0</v>
      </c>
      <c r="L84" s="31">
        <f>IF(Data!K72&lt;='Alt no wds'!$H$5,1,0)</f>
        <v>1</v>
      </c>
      <c r="M84" s="31">
        <f>IF(Data!L72&lt;='Alt no wds'!$H$5,1,0)</f>
        <v>0</v>
      </c>
      <c r="N84" s="31">
        <f>IF(Data!M72&lt;='Alt no wds'!$H$5,1,0)</f>
        <v>1</v>
      </c>
      <c r="O84" s="31">
        <f>IF(Data!N72&lt;='Alt no wds'!$H$5,1,0)</f>
        <v>1</v>
      </c>
      <c r="P84" s="31">
        <f>IF(Data!O72&lt;='Alt no wds'!$H$5,1,0)</f>
        <v>1</v>
      </c>
      <c r="Q84" s="31">
        <f>IF(Data!P72&lt;='Alt no wds'!$H$5,1,0)</f>
        <v>1</v>
      </c>
      <c r="R84" s="31">
        <f>IF(Data!Q72&lt;='Alt no wds'!$H$5,1,0)</f>
        <v>0</v>
      </c>
      <c r="S84" s="31">
        <f>IF(Data!R72&lt;='Alt no wds'!$H$5,1,0)</f>
        <v>0</v>
      </c>
      <c r="T84" s="31">
        <f>IF(Data!S72&lt;='Alt no wds'!$H$5,1,0)</f>
        <v>1</v>
      </c>
      <c r="U84" s="31">
        <f>IF(Data!T72&lt;='Alt no wds'!$H$5,1,0)</f>
        <v>1</v>
      </c>
      <c r="V84" s="31">
        <f>IF(Data!U72&lt;='Alt no wds'!$H$5,1,0)</f>
        <v>0</v>
      </c>
      <c r="W84" s="32">
        <f t="shared" si="6"/>
        <v>8</v>
      </c>
      <c r="Y84">
        <f t="shared" si="9"/>
        <v>70</v>
      </c>
      <c r="AA84" s="31">
        <f>IF(SUM($B84:B84)&lt;$H$6,C84,0)</f>
        <v>0</v>
      </c>
      <c r="AB84" s="31">
        <f>IF(SUM($B84:C84)&lt;$H$6,D84,0)</f>
        <v>0</v>
      </c>
      <c r="AC84" s="31">
        <f>IF(SUM($B84:D84)&lt;$H$6,E84,0)</f>
        <v>1</v>
      </c>
      <c r="AD84" s="31">
        <f>IF(SUM($B84:E84)&lt;$H$6,F84,0)</f>
        <v>0</v>
      </c>
      <c r="AE84" s="31">
        <f>IF(SUM($B84:F84)&lt;$H$6,G84,0)</f>
        <v>0</v>
      </c>
      <c r="AF84" s="31">
        <f>IF(SUM($B84:G84)&lt;$H$6,H84,0)</f>
        <v>0</v>
      </c>
      <c r="AG84" s="31">
        <f>IF(SUM($B84:H84)&lt;$H$6,I84,0)</f>
        <v>0</v>
      </c>
      <c r="AH84" s="31">
        <f>IF(SUM($B84:I84)&lt;$H$6,J84,0)</f>
        <v>0</v>
      </c>
      <c r="AI84" s="31">
        <f>IF(SUM($B84:J84)&lt;$H$6,K84,0)</f>
        <v>0</v>
      </c>
      <c r="AJ84" s="31">
        <f>IF(SUM($B84:K84)&lt;$H$6,L84,0)</f>
        <v>1</v>
      </c>
      <c r="AK84" s="31">
        <f>IF(SUM($B84:L84)&lt;$H$6,M84,0)</f>
        <v>0</v>
      </c>
      <c r="AL84" s="31">
        <f>IF(SUM($B84:M84)&lt;$H$6,N84,0)</f>
        <v>1</v>
      </c>
      <c r="AM84" s="31">
        <f>IF(SUM($B84:N84)&lt;$H$6,O84,0)</f>
        <v>1</v>
      </c>
      <c r="AN84" s="31">
        <f>IF(SUM($B84:O84)&lt;$H$6,P84,0)</f>
        <v>1</v>
      </c>
      <c r="AO84" s="31">
        <f>IF(SUM($B84:P84)&lt;$H$6,Q84,0)</f>
        <v>1</v>
      </c>
      <c r="AP84" s="31">
        <f>IF(SUM($B84:Q84)&lt;$H$6,R84,0)</f>
        <v>0</v>
      </c>
      <c r="AQ84" s="31">
        <f>IF(SUM($B84:R84)&lt;$H$6,S84,0)</f>
        <v>0</v>
      </c>
      <c r="AR84" s="31">
        <f>IF(SUM($B84:S84)&lt;$H$6,T84,0)</f>
        <v>1</v>
      </c>
      <c r="AS84" s="31">
        <f>IF(SUM($B84:T84)&lt;$H$6,U84,0)</f>
        <v>1</v>
      </c>
      <c r="AT84" s="31">
        <f>IF(SUM($B84:U84)&lt;$H$6,V84,0)</f>
        <v>0</v>
      </c>
      <c r="AU84" s="32">
        <f t="shared" si="7"/>
        <v>8</v>
      </c>
    </row>
    <row r="85" spans="1:47" x14ac:dyDescent="0.2">
      <c r="A85">
        <f t="shared" si="8"/>
        <v>71</v>
      </c>
      <c r="C85" s="31">
        <f>IF(Data!B73&lt;='Alt no wds'!$H$5,1,0)</f>
        <v>1</v>
      </c>
      <c r="D85" s="31">
        <f>IF(Data!C73&lt;='Alt no wds'!$H$5,1,0)</f>
        <v>1</v>
      </c>
      <c r="E85" s="31">
        <f>IF(Data!D73&lt;='Alt no wds'!$H$5,1,0)</f>
        <v>1</v>
      </c>
      <c r="F85" s="31">
        <f>IF(Data!E73&lt;='Alt no wds'!$H$5,1,0)</f>
        <v>0</v>
      </c>
      <c r="G85" s="31">
        <f>IF(Data!F73&lt;='Alt no wds'!$H$5,1,0)</f>
        <v>1</v>
      </c>
      <c r="H85" s="31">
        <f>IF(Data!G73&lt;='Alt no wds'!$H$5,1,0)</f>
        <v>1</v>
      </c>
      <c r="I85" s="31">
        <f>IF(Data!H73&lt;='Alt no wds'!$H$5,1,0)</f>
        <v>1</v>
      </c>
      <c r="J85" s="31">
        <f>IF(Data!I73&lt;='Alt no wds'!$H$5,1,0)</f>
        <v>1</v>
      </c>
      <c r="K85" s="31">
        <f>IF(Data!J73&lt;='Alt no wds'!$H$5,1,0)</f>
        <v>0</v>
      </c>
      <c r="L85" s="31">
        <f>IF(Data!K73&lt;='Alt no wds'!$H$5,1,0)</f>
        <v>0</v>
      </c>
      <c r="M85" s="31">
        <f>IF(Data!L73&lt;='Alt no wds'!$H$5,1,0)</f>
        <v>0</v>
      </c>
      <c r="N85" s="31">
        <f>IF(Data!M73&lt;='Alt no wds'!$H$5,1,0)</f>
        <v>0</v>
      </c>
      <c r="O85" s="31">
        <f>IF(Data!N73&lt;='Alt no wds'!$H$5,1,0)</f>
        <v>0</v>
      </c>
      <c r="P85" s="31">
        <f>IF(Data!O73&lt;='Alt no wds'!$H$5,1,0)</f>
        <v>1</v>
      </c>
      <c r="Q85" s="31">
        <f>IF(Data!P73&lt;='Alt no wds'!$H$5,1,0)</f>
        <v>0</v>
      </c>
      <c r="R85" s="31">
        <f>IF(Data!Q73&lt;='Alt no wds'!$H$5,1,0)</f>
        <v>0</v>
      </c>
      <c r="S85" s="31">
        <f>IF(Data!R73&lt;='Alt no wds'!$H$5,1,0)</f>
        <v>0</v>
      </c>
      <c r="T85" s="31">
        <f>IF(Data!S73&lt;='Alt no wds'!$H$5,1,0)</f>
        <v>0</v>
      </c>
      <c r="U85" s="31">
        <f>IF(Data!T73&lt;='Alt no wds'!$H$5,1,0)</f>
        <v>1</v>
      </c>
      <c r="V85" s="31">
        <f>IF(Data!U73&lt;='Alt no wds'!$H$5,1,0)</f>
        <v>1</v>
      </c>
      <c r="W85" s="32">
        <f t="shared" si="6"/>
        <v>10</v>
      </c>
      <c r="Y85">
        <f t="shared" si="9"/>
        <v>71</v>
      </c>
      <c r="AA85" s="31">
        <f>IF(SUM($B85:B85)&lt;$H$6,C85,0)</f>
        <v>1</v>
      </c>
      <c r="AB85" s="31">
        <f>IF(SUM($B85:C85)&lt;$H$6,D85,0)</f>
        <v>1</v>
      </c>
      <c r="AC85" s="31">
        <f>IF(SUM($B85:D85)&lt;$H$6,E85,0)</f>
        <v>1</v>
      </c>
      <c r="AD85" s="31">
        <f>IF(SUM($B85:E85)&lt;$H$6,F85,0)</f>
        <v>0</v>
      </c>
      <c r="AE85" s="31">
        <f>IF(SUM($B85:F85)&lt;$H$6,G85,0)</f>
        <v>1</v>
      </c>
      <c r="AF85" s="31">
        <f>IF(SUM($B85:G85)&lt;$H$6,H85,0)</f>
        <v>1</v>
      </c>
      <c r="AG85" s="31">
        <f>IF(SUM($B85:H85)&lt;$H$6,I85,0)</f>
        <v>1</v>
      </c>
      <c r="AH85" s="31">
        <f>IF(SUM($B85:I85)&lt;$H$6,J85,0)</f>
        <v>1</v>
      </c>
      <c r="AI85" s="31">
        <f>IF(SUM($B85:J85)&lt;$H$6,K85,0)</f>
        <v>0</v>
      </c>
      <c r="AJ85" s="31">
        <f>IF(SUM($B85:K85)&lt;$H$6,L85,0)</f>
        <v>0</v>
      </c>
      <c r="AK85" s="31">
        <f>IF(SUM($B85:L85)&lt;$H$6,M85,0)</f>
        <v>0</v>
      </c>
      <c r="AL85" s="31">
        <f>IF(SUM($B85:M85)&lt;$H$6,N85,0)</f>
        <v>0</v>
      </c>
      <c r="AM85" s="31">
        <f>IF(SUM($B85:N85)&lt;$H$6,O85,0)</f>
        <v>0</v>
      </c>
      <c r="AN85" s="31">
        <f>IF(SUM($B85:O85)&lt;$H$6,P85,0)</f>
        <v>1</v>
      </c>
      <c r="AO85" s="31">
        <f>IF(SUM($B85:P85)&lt;$H$6,Q85,0)</f>
        <v>0</v>
      </c>
      <c r="AP85" s="31">
        <f>IF(SUM($B85:Q85)&lt;$H$6,R85,0)</f>
        <v>0</v>
      </c>
      <c r="AQ85" s="31">
        <f>IF(SUM($B85:R85)&lt;$H$6,S85,0)</f>
        <v>0</v>
      </c>
      <c r="AR85" s="31">
        <f>IF(SUM($B85:S85)&lt;$H$6,T85,0)</f>
        <v>0</v>
      </c>
      <c r="AS85" s="31">
        <f>IF(SUM($B85:T85)&lt;$H$6,U85,0)</f>
        <v>1</v>
      </c>
      <c r="AT85" s="31">
        <f>IF(SUM($B85:U85)&lt;$H$6,V85,0)</f>
        <v>1</v>
      </c>
      <c r="AU85" s="32">
        <f t="shared" si="7"/>
        <v>10</v>
      </c>
    </row>
    <row r="86" spans="1:47" x14ac:dyDescent="0.2">
      <c r="A86">
        <f t="shared" si="8"/>
        <v>72</v>
      </c>
      <c r="C86" s="31">
        <f>IF(Data!B74&lt;='Alt no wds'!$H$5,1,0)</f>
        <v>1</v>
      </c>
      <c r="D86" s="31">
        <f>IF(Data!C74&lt;='Alt no wds'!$H$5,1,0)</f>
        <v>0</v>
      </c>
      <c r="E86" s="31">
        <f>IF(Data!D74&lt;='Alt no wds'!$H$5,1,0)</f>
        <v>1</v>
      </c>
      <c r="F86" s="31">
        <f>IF(Data!E74&lt;='Alt no wds'!$H$5,1,0)</f>
        <v>1</v>
      </c>
      <c r="G86" s="31">
        <f>IF(Data!F74&lt;='Alt no wds'!$H$5,1,0)</f>
        <v>0</v>
      </c>
      <c r="H86" s="31">
        <f>IF(Data!G74&lt;='Alt no wds'!$H$5,1,0)</f>
        <v>1</v>
      </c>
      <c r="I86" s="31">
        <f>IF(Data!H74&lt;='Alt no wds'!$H$5,1,0)</f>
        <v>1</v>
      </c>
      <c r="J86" s="31">
        <f>IF(Data!I74&lt;='Alt no wds'!$H$5,1,0)</f>
        <v>1</v>
      </c>
      <c r="K86" s="31">
        <f>IF(Data!J74&lt;='Alt no wds'!$H$5,1,0)</f>
        <v>0</v>
      </c>
      <c r="L86" s="31">
        <f>IF(Data!K74&lt;='Alt no wds'!$H$5,1,0)</f>
        <v>1</v>
      </c>
      <c r="M86" s="31">
        <f>IF(Data!L74&lt;='Alt no wds'!$H$5,1,0)</f>
        <v>1</v>
      </c>
      <c r="N86" s="31">
        <f>IF(Data!M74&lt;='Alt no wds'!$H$5,1,0)</f>
        <v>0</v>
      </c>
      <c r="O86" s="31">
        <f>IF(Data!N74&lt;='Alt no wds'!$H$5,1,0)</f>
        <v>0</v>
      </c>
      <c r="P86" s="31">
        <f>IF(Data!O74&lt;='Alt no wds'!$H$5,1,0)</f>
        <v>0</v>
      </c>
      <c r="Q86" s="31">
        <f>IF(Data!P74&lt;='Alt no wds'!$H$5,1,0)</f>
        <v>0</v>
      </c>
      <c r="R86" s="31">
        <f>IF(Data!Q74&lt;='Alt no wds'!$H$5,1,0)</f>
        <v>1</v>
      </c>
      <c r="S86" s="31">
        <f>IF(Data!R74&lt;='Alt no wds'!$H$5,1,0)</f>
        <v>0</v>
      </c>
      <c r="T86" s="31">
        <f>IF(Data!S74&lt;='Alt no wds'!$H$5,1,0)</f>
        <v>0</v>
      </c>
      <c r="U86" s="31">
        <f>IF(Data!T74&lt;='Alt no wds'!$H$5,1,0)</f>
        <v>0</v>
      </c>
      <c r="V86" s="31">
        <f>IF(Data!U74&lt;='Alt no wds'!$H$5,1,0)</f>
        <v>0</v>
      </c>
      <c r="W86" s="32">
        <f t="shared" si="6"/>
        <v>9</v>
      </c>
      <c r="Y86">
        <f t="shared" si="9"/>
        <v>72</v>
      </c>
      <c r="AA86" s="31">
        <f>IF(SUM($B86:B86)&lt;$H$6,C86,0)</f>
        <v>1</v>
      </c>
      <c r="AB86" s="31">
        <f>IF(SUM($B86:C86)&lt;$H$6,D86,0)</f>
        <v>0</v>
      </c>
      <c r="AC86" s="31">
        <f>IF(SUM($B86:D86)&lt;$H$6,E86,0)</f>
        <v>1</v>
      </c>
      <c r="AD86" s="31">
        <f>IF(SUM($B86:E86)&lt;$H$6,F86,0)</f>
        <v>1</v>
      </c>
      <c r="AE86" s="31">
        <f>IF(SUM($B86:F86)&lt;$H$6,G86,0)</f>
        <v>0</v>
      </c>
      <c r="AF86" s="31">
        <f>IF(SUM($B86:G86)&lt;$H$6,H86,0)</f>
        <v>1</v>
      </c>
      <c r="AG86" s="31">
        <f>IF(SUM($B86:H86)&lt;$H$6,I86,0)</f>
        <v>1</v>
      </c>
      <c r="AH86" s="31">
        <f>IF(SUM($B86:I86)&lt;$H$6,J86,0)</f>
        <v>1</v>
      </c>
      <c r="AI86" s="31">
        <f>IF(SUM($B86:J86)&lt;$H$6,K86,0)</f>
        <v>0</v>
      </c>
      <c r="AJ86" s="31">
        <f>IF(SUM($B86:K86)&lt;$H$6,L86,0)</f>
        <v>1</v>
      </c>
      <c r="AK86" s="31">
        <f>IF(SUM($B86:L86)&lt;$H$6,M86,0)</f>
        <v>1</v>
      </c>
      <c r="AL86" s="31">
        <f>IF(SUM($B86:M86)&lt;$H$6,N86,0)</f>
        <v>0</v>
      </c>
      <c r="AM86" s="31">
        <f>IF(SUM($B86:N86)&lt;$H$6,O86,0)</f>
        <v>0</v>
      </c>
      <c r="AN86" s="31">
        <f>IF(SUM($B86:O86)&lt;$H$6,P86,0)</f>
        <v>0</v>
      </c>
      <c r="AO86" s="31">
        <f>IF(SUM($B86:P86)&lt;$H$6,Q86,0)</f>
        <v>0</v>
      </c>
      <c r="AP86" s="31">
        <f>IF(SUM($B86:Q86)&lt;$H$6,R86,0)</f>
        <v>1</v>
      </c>
      <c r="AQ86" s="31">
        <f>IF(SUM($B86:R86)&lt;$H$6,S86,0)</f>
        <v>0</v>
      </c>
      <c r="AR86" s="31">
        <f>IF(SUM($B86:S86)&lt;$H$6,T86,0)</f>
        <v>0</v>
      </c>
      <c r="AS86" s="31">
        <f>IF(SUM($B86:T86)&lt;$H$6,U86,0)</f>
        <v>0</v>
      </c>
      <c r="AT86" s="31">
        <f>IF(SUM($B86:U86)&lt;$H$6,V86,0)</f>
        <v>0</v>
      </c>
      <c r="AU86" s="32">
        <f t="shared" si="7"/>
        <v>9</v>
      </c>
    </row>
    <row r="87" spans="1:47" x14ac:dyDescent="0.2">
      <c r="A87">
        <f t="shared" si="8"/>
        <v>73</v>
      </c>
      <c r="C87" s="31">
        <f>IF(Data!B75&lt;='Alt no wds'!$H$5,1,0)</f>
        <v>0</v>
      </c>
      <c r="D87" s="31">
        <f>IF(Data!C75&lt;='Alt no wds'!$H$5,1,0)</f>
        <v>1</v>
      </c>
      <c r="E87" s="31">
        <f>IF(Data!D75&lt;='Alt no wds'!$H$5,1,0)</f>
        <v>0</v>
      </c>
      <c r="F87" s="31">
        <f>IF(Data!E75&lt;='Alt no wds'!$H$5,1,0)</f>
        <v>0</v>
      </c>
      <c r="G87" s="31">
        <f>IF(Data!F75&lt;='Alt no wds'!$H$5,1,0)</f>
        <v>1</v>
      </c>
      <c r="H87" s="31">
        <f>IF(Data!G75&lt;='Alt no wds'!$H$5,1,0)</f>
        <v>0</v>
      </c>
      <c r="I87" s="31">
        <f>IF(Data!H75&lt;='Alt no wds'!$H$5,1,0)</f>
        <v>1</v>
      </c>
      <c r="J87" s="31">
        <f>IF(Data!I75&lt;='Alt no wds'!$H$5,1,0)</f>
        <v>1</v>
      </c>
      <c r="K87" s="31">
        <f>IF(Data!J75&lt;='Alt no wds'!$H$5,1,0)</f>
        <v>0</v>
      </c>
      <c r="L87" s="31">
        <f>IF(Data!K75&lt;='Alt no wds'!$H$5,1,0)</f>
        <v>0</v>
      </c>
      <c r="M87" s="31">
        <f>IF(Data!L75&lt;='Alt no wds'!$H$5,1,0)</f>
        <v>1</v>
      </c>
      <c r="N87" s="31">
        <f>IF(Data!M75&lt;='Alt no wds'!$H$5,1,0)</f>
        <v>0</v>
      </c>
      <c r="O87" s="31">
        <f>IF(Data!N75&lt;='Alt no wds'!$H$5,1,0)</f>
        <v>0</v>
      </c>
      <c r="P87" s="31">
        <f>IF(Data!O75&lt;='Alt no wds'!$H$5,1,0)</f>
        <v>1</v>
      </c>
      <c r="Q87" s="31">
        <f>IF(Data!P75&lt;='Alt no wds'!$H$5,1,0)</f>
        <v>0</v>
      </c>
      <c r="R87" s="31">
        <f>IF(Data!Q75&lt;='Alt no wds'!$H$5,1,0)</f>
        <v>0</v>
      </c>
      <c r="S87" s="31">
        <f>IF(Data!R75&lt;='Alt no wds'!$H$5,1,0)</f>
        <v>1</v>
      </c>
      <c r="T87" s="31">
        <f>IF(Data!S75&lt;='Alt no wds'!$H$5,1,0)</f>
        <v>0</v>
      </c>
      <c r="U87" s="31">
        <f>IF(Data!T75&lt;='Alt no wds'!$H$5,1,0)</f>
        <v>0</v>
      </c>
      <c r="V87" s="31">
        <f>IF(Data!U75&lt;='Alt no wds'!$H$5,1,0)</f>
        <v>0</v>
      </c>
      <c r="W87" s="32">
        <f t="shared" si="6"/>
        <v>7</v>
      </c>
      <c r="Y87">
        <f t="shared" si="9"/>
        <v>73</v>
      </c>
      <c r="AA87" s="31">
        <f>IF(SUM($B87:B87)&lt;$H$6,C87,0)</f>
        <v>0</v>
      </c>
      <c r="AB87" s="31">
        <f>IF(SUM($B87:C87)&lt;$H$6,D87,0)</f>
        <v>1</v>
      </c>
      <c r="AC87" s="31">
        <f>IF(SUM($B87:D87)&lt;$H$6,E87,0)</f>
        <v>0</v>
      </c>
      <c r="AD87" s="31">
        <f>IF(SUM($B87:E87)&lt;$H$6,F87,0)</f>
        <v>0</v>
      </c>
      <c r="AE87" s="31">
        <f>IF(SUM($B87:F87)&lt;$H$6,G87,0)</f>
        <v>1</v>
      </c>
      <c r="AF87" s="31">
        <f>IF(SUM($B87:G87)&lt;$H$6,H87,0)</f>
        <v>0</v>
      </c>
      <c r="AG87" s="31">
        <f>IF(SUM($B87:H87)&lt;$H$6,I87,0)</f>
        <v>1</v>
      </c>
      <c r="AH87" s="31">
        <f>IF(SUM($B87:I87)&lt;$H$6,J87,0)</f>
        <v>1</v>
      </c>
      <c r="AI87" s="31">
        <f>IF(SUM($B87:J87)&lt;$H$6,K87,0)</f>
        <v>0</v>
      </c>
      <c r="AJ87" s="31">
        <f>IF(SUM($B87:K87)&lt;$H$6,L87,0)</f>
        <v>0</v>
      </c>
      <c r="AK87" s="31">
        <f>IF(SUM($B87:L87)&lt;$H$6,M87,0)</f>
        <v>1</v>
      </c>
      <c r="AL87" s="31">
        <f>IF(SUM($B87:M87)&lt;$H$6,N87,0)</f>
        <v>0</v>
      </c>
      <c r="AM87" s="31">
        <f>IF(SUM($B87:N87)&lt;$H$6,O87,0)</f>
        <v>0</v>
      </c>
      <c r="AN87" s="31">
        <f>IF(SUM($B87:O87)&lt;$H$6,P87,0)</f>
        <v>1</v>
      </c>
      <c r="AO87" s="31">
        <f>IF(SUM($B87:P87)&lt;$H$6,Q87,0)</f>
        <v>0</v>
      </c>
      <c r="AP87" s="31">
        <f>IF(SUM($B87:Q87)&lt;$H$6,R87,0)</f>
        <v>0</v>
      </c>
      <c r="AQ87" s="31">
        <f>IF(SUM($B87:R87)&lt;$H$6,S87,0)</f>
        <v>1</v>
      </c>
      <c r="AR87" s="31">
        <f>IF(SUM($B87:S87)&lt;$H$6,T87,0)</f>
        <v>0</v>
      </c>
      <c r="AS87" s="31">
        <f>IF(SUM($B87:T87)&lt;$H$6,U87,0)</f>
        <v>0</v>
      </c>
      <c r="AT87" s="31">
        <f>IF(SUM($B87:U87)&lt;$H$6,V87,0)</f>
        <v>0</v>
      </c>
      <c r="AU87" s="32">
        <f t="shared" si="7"/>
        <v>7</v>
      </c>
    </row>
    <row r="88" spans="1:47" x14ac:dyDescent="0.2">
      <c r="A88">
        <f t="shared" si="8"/>
        <v>74</v>
      </c>
      <c r="C88" s="31">
        <f>IF(Data!B76&lt;='Alt no wds'!$H$5,1,0)</f>
        <v>0</v>
      </c>
      <c r="D88" s="31">
        <f>IF(Data!C76&lt;='Alt no wds'!$H$5,1,0)</f>
        <v>1</v>
      </c>
      <c r="E88" s="31">
        <f>IF(Data!D76&lt;='Alt no wds'!$H$5,1,0)</f>
        <v>0</v>
      </c>
      <c r="F88" s="31">
        <f>IF(Data!E76&lt;='Alt no wds'!$H$5,1,0)</f>
        <v>1</v>
      </c>
      <c r="G88" s="31">
        <f>IF(Data!F76&lt;='Alt no wds'!$H$5,1,0)</f>
        <v>0</v>
      </c>
      <c r="H88" s="31">
        <f>IF(Data!G76&lt;='Alt no wds'!$H$5,1,0)</f>
        <v>1</v>
      </c>
      <c r="I88" s="31">
        <f>IF(Data!H76&lt;='Alt no wds'!$H$5,1,0)</f>
        <v>0</v>
      </c>
      <c r="J88" s="31">
        <f>IF(Data!I76&lt;='Alt no wds'!$H$5,1,0)</f>
        <v>1</v>
      </c>
      <c r="K88" s="31">
        <f>IF(Data!J76&lt;='Alt no wds'!$H$5,1,0)</f>
        <v>0</v>
      </c>
      <c r="L88" s="31">
        <f>IF(Data!K76&lt;='Alt no wds'!$H$5,1,0)</f>
        <v>0</v>
      </c>
      <c r="M88" s="31">
        <f>IF(Data!L76&lt;='Alt no wds'!$H$5,1,0)</f>
        <v>0</v>
      </c>
      <c r="N88" s="31">
        <f>IF(Data!M76&lt;='Alt no wds'!$H$5,1,0)</f>
        <v>0</v>
      </c>
      <c r="O88" s="31">
        <f>IF(Data!N76&lt;='Alt no wds'!$H$5,1,0)</f>
        <v>0</v>
      </c>
      <c r="P88" s="31">
        <f>IF(Data!O76&lt;='Alt no wds'!$H$5,1,0)</f>
        <v>1</v>
      </c>
      <c r="Q88" s="31">
        <f>IF(Data!P76&lt;='Alt no wds'!$H$5,1,0)</f>
        <v>0</v>
      </c>
      <c r="R88" s="31">
        <f>IF(Data!Q76&lt;='Alt no wds'!$H$5,1,0)</f>
        <v>0</v>
      </c>
      <c r="S88" s="31">
        <f>IF(Data!R76&lt;='Alt no wds'!$H$5,1,0)</f>
        <v>1</v>
      </c>
      <c r="T88" s="31">
        <f>IF(Data!S76&lt;='Alt no wds'!$H$5,1,0)</f>
        <v>0</v>
      </c>
      <c r="U88" s="31">
        <f>IF(Data!T76&lt;='Alt no wds'!$H$5,1,0)</f>
        <v>1</v>
      </c>
      <c r="V88" s="31">
        <f>IF(Data!U76&lt;='Alt no wds'!$H$5,1,0)</f>
        <v>0</v>
      </c>
      <c r="W88" s="32">
        <f t="shared" si="6"/>
        <v>7</v>
      </c>
      <c r="Y88">
        <f t="shared" si="9"/>
        <v>74</v>
      </c>
      <c r="AA88" s="31">
        <f>IF(SUM($B88:B88)&lt;$H$6,C88,0)</f>
        <v>0</v>
      </c>
      <c r="AB88" s="31">
        <f>IF(SUM($B88:C88)&lt;$H$6,D88,0)</f>
        <v>1</v>
      </c>
      <c r="AC88" s="31">
        <f>IF(SUM($B88:D88)&lt;$H$6,E88,0)</f>
        <v>0</v>
      </c>
      <c r="AD88" s="31">
        <f>IF(SUM($B88:E88)&lt;$H$6,F88,0)</f>
        <v>1</v>
      </c>
      <c r="AE88" s="31">
        <f>IF(SUM($B88:F88)&lt;$H$6,G88,0)</f>
        <v>0</v>
      </c>
      <c r="AF88" s="31">
        <f>IF(SUM($B88:G88)&lt;$H$6,H88,0)</f>
        <v>1</v>
      </c>
      <c r="AG88" s="31">
        <f>IF(SUM($B88:H88)&lt;$H$6,I88,0)</f>
        <v>0</v>
      </c>
      <c r="AH88" s="31">
        <f>IF(SUM($B88:I88)&lt;$H$6,J88,0)</f>
        <v>1</v>
      </c>
      <c r="AI88" s="31">
        <f>IF(SUM($B88:J88)&lt;$H$6,K88,0)</f>
        <v>0</v>
      </c>
      <c r="AJ88" s="31">
        <f>IF(SUM($B88:K88)&lt;$H$6,L88,0)</f>
        <v>0</v>
      </c>
      <c r="AK88" s="31">
        <f>IF(SUM($B88:L88)&lt;$H$6,M88,0)</f>
        <v>0</v>
      </c>
      <c r="AL88" s="31">
        <f>IF(SUM($B88:M88)&lt;$H$6,N88,0)</f>
        <v>0</v>
      </c>
      <c r="AM88" s="31">
        <f>IF(SUM($B88:N88)&lt;$H$6,O88,0)</f>
        <v>0</v>
      </c>
      <c r="AN88" s="31">
        <f>IF(SUM($B88:O88)&lt;$H$6,P88,0)</f>
        <v>1</v>
      </c>
      <c r="AO88" s="31">
        <f>IF(SUM($B88:P88)&lt;$H$6,Q88,0)</f>
        <v>0</v>
      </c>
      <c r="AP88" s="31">
        <f>IF(SUM($B88:Q88)&lt;$H$6,R88,0)</f>
        <v>0</v>
      </c>
      <c r="AQ88" s="31">
        <f>IF(SUM($B88:R88)&lt;$H$6,S88,0)</f>
        <v>1</v>
      </c>
      <c r="AR88" s="31">
        <f>IF(SUM($B88:S88)&lt;$H$6,T88,0)</f>
        <v>0</v>
      </c>
      <c r="AS88" s="31">
        <f>IF(SUM($B88:T88)&lt;$H$6,U88,0)</f>
        <v>1</v>
      </c>
      <c r="AT88" s="31">
        <f>IF(SUM($B88:U88)&lt;$H$6,V88,0)</f>
        <v>0</v>
      </c>
      <c r="AU88" s="32">
        <f t="shared" si="7"/>
        <v>7</v>
      </c>
    </row>
    <row r="89" spans="1:47" x14ac:dyDescent="0.2">
      <c r="A89">
        <f t="shared" si="8"/>
        <v>75</v>
      </c>
      <c r="C89" s="31">
        <f>IF(Data!B77&lt;='Alt no wds'!$H$5,1,0)</f>
        <v>1</v>
      </c>
      <c r="D89" s="31">
        <f>IF(Data!C77&lt;='Alt no wds'!$H$5,1,0)</f>
        <v>1</v>
      </c>
      <c r="E89" s="31">
        <f>IF(Data!D77&lt;='Alt no wds'!$H$5,1,0)</f>
        <v>0</v>
      </c>
      <c r="F89" s="31">
        <f>IF(Data!E77&lt;='Alt no wds'!$H$5,1,0)</f>
        <v>0</v>
      </c>
      <c r="G89" s="31">
        <f>IF(Data!F77&lt;='Alt no wds'!$H$5,1,0)</f>
        <v>1</v>
      </c>
      <c r="H89" s="31">
        <f>IF(Data!G77&lt;='Alt no wds'!$H$5,1,0)</f>
        <v>1</v>
      </c>
      <c r="I89" s="31">
        <f>IF(Data!H77&lt;='Alt no wds'!$H$5,1,0)</f>
        <v>1</v>
      </c>
      <c r="J89" s="31">
        <f>IF(Data!I77&lt;='Alt no wds'!$H$5,1,0)</f>
        <v>0</v>
      </c>
      <c r="K89" s="31">
        <f>IF(Data!J77&lt;='Alt no wds'!$H$5,1,0)</f>
        <v>1</v>
      </c>
      <c r="L89" s="31">
        <f>IF(Data!K77&lt;='Alt no wds'!$H$5,1,0)</f>
        <v>1</v>
      </c>
      <c r="M89" s="31">
        <f>IF(Data!L77&lt;='Alt no wds'!$H$5,1,0)</f>
        <v>0</v>
      </c>
      <c r="N89" s="31">
        <f>IF(Data!M77&lt;='Alt no wds'!$H$5,1,0)</f>
        <v>0</v>
      </c>
      <c r="O89" s="31">
        <f>IF(Data!N77&lt;='Alt no wds'!$H$5,1,0)</f>
        <v>1</v>
      </c>
      <c r="P89" s="31">
        <f>IF(Data!O77&lt;='Alt no wds'!$H$5,1,0)</f>
        <v>0</v>
      </c>
      <c r="Q89" s="31">
        <f>IF(Data!P77&lt;='Alt no wds'!$H$5,1,0)</f>
        <v>1</v>
      </c>
      <c r="R89" s="31">
        <f>IF(Data!Q77&lt;='Alt no wds'!$H$5,1,0)</f>
        <v>1</v>
      </c>
      <c r="S89" s="31">
        <f>IF(Data!R77&lt;='Alt no wds'!$H$5,1,0)</f>
        <v>1</v>
      </c>
      <c r="T89" s="31">
        <f>IF(Data!S77&lt;='Alt no wds'!$H$5,1,0)</f>
        <v>1</v>
      </c>
      <c r="U89" s="31">
        <f>IF(Data!T77&lt;='Alt no wds'!$H$5,1,0)</f>
        <v>0</v>
      </c>
      <c r="V89" s="31">
        <f>IF(Data!U77&lt;='Alt no wds'!$H$5,1,0)</f>
        <v>0</v>
      </c>
      <c r="W89" s="32">
        <f t="shared" si="6"/>
        <v>12</v>
      </c>
      <c r="Y89">
        <f t="shared" si="9"/>
        <v>75</v>
      </c>
      <c r="AA89" s="31">
        <f>IF(SUM($B89:B89)&lt;$H$6,C89,0)</f>
        <v>1</v>
      </c>
      <c r="AB89" s="31">
        <f>IF(SUM($B89:C89)&lt;$H$6,D89,0)</f>
        <v>1</v>
      </c>
      <c r="AC89" s="31">
        <f>IF(SUM($B89:D89)&lt;$H$6,E89,0)</f>
        <v>0</v>
      </c>
      <c r="AD89" s="31">
        <f>IF(SUM($B89:E89)&lt;$H$6,F89,0)</f>
        <v>0</v>
      </c>
      <c r="AE89" s="31">
        <f>IF(SUM($B89:F89)&lt;$H$6,G89,0)</f>
        <v>1</v>
      </c>
      <c r="AF89" s="31">
        <f>IF(SUM($B89:G89)&lt;$H$6,H89,0)</f>
        <v>1</v>
      </c>
      <c r="AG89" s="31">
        <f>IF(SUM($B89:H89)&lt;$H$6,I89,0)</f>
        <v>1</v>
      </c>
      <c r="AH89" s="31">
        <f>IF(SUM($B89:I89)&lt;$H$6,J89,0)</f>
        <v>0</v>
      </c>
      <c r="AI89" s="31">
        <f>IF(SUM($B89:J89)&lt;$H$6,K89,0)</f>
        <v>1</v>
      </c>
      <c r="AJ89" s="31">
        <f>IF(SUM($B89:K89)&lt;$H$6,L89,0)</f>
        <v>1</v>
      </c>
      <c r="AK89" s="31">
        <f>IF(SUM($B89:L89)&lt;$H$6,M89,0)</f>
        <v>0</v>
      </c>
      <c r="AL89" s="31">
        <f>IF(SUM($B89:M89)&lt;$H$6,N89,0)</f>
        <v>0</v>
      </c>
      <c r="AM89" s="31">
        <f>IF(SUM($B89:N89)&lt;$H$6,O89,0)</f>
        <v>1</v>
      </c>
      <c r="AN89" s="31">
        <f>IF(SUM($B89:O89)&lt;$H$6,P89,0)</f>
        <v>0</v>
      </c>
      <c r="AO89" s="31">
        <f>IF(SUM($B89:P89)&lt;$H$6,Q89,0)</f>
        <v>1</v>
      </c>
      <c r="AP89" s="31">
        <f>IF(SUM($B89:Q89)&lt;$H$6,R89,0)</f>
        <v>1</v>
      </c>
      <c r="AQ89" s="31">
        <f>IF(SUM($B89:R89)&lt;$H$6,S89,0)</f>
        <v>0</v>
      </c>
      <c r="AR89" s="31">
        <f>IF(SUM($B89:S89)&lt;$H$6,T89,0)</f>
        <v>0</v>
      </c>
      <c r="AS89" s="31">
        <f>IF(SUM($B89:T89)&lt;$H$6,U89,0)</f>
        <v>0</v>
      </c>
      <c r="AT89" s="31">
        <f>IF(SUM($B89:U89)&lt;$H$6,V89,0)</f>
        <v>0</v>
      </c>
      <c r="AU89" s="32">
        <f t="shared" si="7"/>
        <v>10</v>
      </c>
    </row>
    <row r="90" spans="1:47" x14ac:dyDescent="0.2">
      <c r="A90">
        <f t="shared" si="8"/>
        <v>76</v>
      </c>
      <c r="C90" s="31">
        <f>IF(Data!B78&lt;='Alt no wds'!$H$5,1,0)</f>
        <v>0</v>
      </c>
      <c r="D90" s="31">
        <f>IF(Data!C78&lt;='Alt no wds'!$H$5,1,0)</f>
        <v>1</v>
      </c>
      <c r="E90" s="31">
        <f>IF(Data!D78&lt;='Alt no wds'!$H$5,1,0)</f>
        <v>1</v>
      </c>
      <c r="F90" s="31">
        <f>IF(Data!E78&lt;='Alt no wds'!$H$5,1,0)</f>
        <v>1</v>
      </c>
      <c r="G90" s="31">
        <f>IF(Data!F78&lt;='Alt no wds'!$H$5,1,0)</f>
        <v>0</v>
      </c>
      <c r="H90" s="31">
        <f>IF(Data!G78&lt;='Alt no wds'!$H$5,1,0)</f>
        <v>0</v>
      </c>
      <c r="I90" s="31">
        <f>IF(Data!H78&lt;='Alt no wds'!$H$5,1,0)</f>
        <v>1</v>
      </c>
      <c r="J90" s="31">
        <f>IF(Data!I78&lt;='Alt no wds'!$H$5,1,0)</f>
        <v>1</v>
      </c>
      <c r="K90" s="31">
        <f>IF(Data!J78&lt;='Alt no wds'!$H$5,1,0)</f>
        <v>1</v>
      </c>
      <c r="L90" s="31">
        <f>IF(Data!K78&lt;='Alt no wds'!$H$5,1,0)</f>
        <v>0</v>
      </c>
      <c r="M90" s="31">
        <f>IF(Data!L78&lt;='Alt no wds'!$H$5,1,0)</f>
        <v>0</v>
      </c>
      <c r="N90" s="31">
        <f>IF(Data!M78&lt;='Alt no wds'!$H$5,1,0)</f>
        <v>1</v>
      </c>
      <c r="O90" s="31">
        <f>IF(Data!N78&lt;='Alt no wds'!$H$5,1,0)</f>
        <v>0</v>
      </c>
      <c r="P90" s="31">
        <f>IF(Data!O78&lt;='Alt no wds'!$H$5,1,0)</f>
        <v>1</v>
      </c>
      <c r="Q90" s="31">
        <f>IF(Data!P78&lt;='Alt no wds'!$H$5,1,0)</f>
        <v>1</v>
      </c>
      <c r="R90" s="31">
        <f>IF(Data!Q78&lt;='Alt no wds'!$H$5,1,0)</f>
        <v>0</v>
      </c>
      <c r="S90" s="31">
        <f>IF(Data!R78&lt;='Alt no wds'!$H$5,1,0)</f>
        <v>1</v>
      </c>
      <c r="T90" s="31">
        <f>IF(Data!S78&lt;='Alt no wds'!$H$5,1,0)</f>
        <v>0</v>
      </c>
      <c r="U90" s="31">
        <f>IF(Data!T78&lt;='Alt no wds'!$H$5,1,0)</f>
        <v>1</v>
      </c>
      <c r="V90" s="31">
        <f>IF(Data!U78&lt;='Alt no wds'!$H$5,1,0)</f>
        <v>1</v>
      </c>
      <c r="W90" s="32">
        <f t="shared" si="6"/>
        <v>12</v>
      </c>
      <c r="Y90">
        <f t="shared" si="9"/>
        <v>76</v>
      </c>
      <c r="AA90" s="31">
        <f>IF(SUM($B90:B90)&lt;$H$6,C90,0)</f>
        <v>0</v>
      </c>
      <c r="AB90" s="31">
        <f>IF(SUM($B90:C90)&lt;$H$6,D90,0)</f>
        <v>1</v>
      </c>
      <c r="AC90" s="31">
        <f>IF(SUM($B90:D90)&lt;$H$6,E90,0)</f>
        <v>1</v>
      </c>
      <c r="AD90" s="31">
        <f>IF(SUM($B90:E90)&lt;$H$6,F90,0)</f>
        <v>1</v>
      </c>
      <c r="AE90" s="31">
        <f>IF(SUM($B90:F90)&lt;$H$6,G90,0)</f>
        <v>0</v>
      </c>
      <c r="AF90" s="31">
        <f>IF(SUM($B90:G90)&lt;$H$6,H90,0)</f>
        <v>0</v>
      </c>
      <c r="AG90" s="31">
        <f>IF(SUM($B90:H90)&lt;$H$6,I90,0)</f>
        <v>1</v>
      </c>
      <c r="AH90" s="31">
        <f>IF(SUM($B90:I90)&lt;$H$6,J90,0)</f>
        <v>1</v>
      </c>
      <c r="AI90" s="31">
        <f>IF(SUM($B90:J90)&lt;$H$6,K90,0)</f>
        <v>1</v>
      </c>
      <c r="AJ90" s="31">
        <f>IF(SUM($B90:K90)&lt;$H$6,L90,0)</f>
        <v>0</v>
      </c>
      <c r="AK90" s="31">
        <f>IF(SUM($B90:L90)&lt;$H$6,M90,0)</f>
        <v>0</v>
      </c>
      <c r="AL90" s="31">
        <f>IF(SUM($B90:M90)&lt;$H$6,N90,0)</f>
        <v>1</v>
      </c>
      <c r="AM90" s="31">
        <f>IF(SUM($B90:N90)&lt;$H$6,O90,0)</f>
        <v>0</v>
      </c>
      <c r="AN90" s="31">
        <f>IF(SUM($B90:O90)&lt;$H$6,P90,0)</f>
        <v>1</v>
      </c>
      <c r="AO90" s="31">
        <f>IF(SUM($B90:P90)&lt;$H$6,Q90,0)</f>
        <v>1</v>
      </c>
      <c r="AP90" s="31">
        <f>IF(SUM($B90:Q90)&lt;$H$6,R90,0)</f>
        <v>0</v>
      </c>
      <c r="AQ90" s="31">
        <f>IF(SUM($B90:R90)&lt;$H$6,S90,0)</f>
        <v>1</v>
      </c>
      <c r="AR90" s="31">
        <f>IF(SUM($B90:S90)&lt;$H$6,T90,0)</f>
        <v>0</v>
      </c>
      <c r="AS90" s="31">
        <f>IF(SUM($B90:T90)&lt;$H$6,U90,0)</f>
        <v>0</v>
      </c>
      <c r="AT90" s="31">
        <f>IF(SUM($B90:U90)&lt;$H$6,V90,0)</f>
        <v>0</v>
      </c>
      <c r="AU90" s="32">
        <f t="shared" si="7"/>
        <v>10</v>
      </c>
    </row>
    <row r="91" spans="1:47" x14ac:dyDescent="0.2">
      <c r="A91">
        <f t="shared" si="8"/>
        <v>77</v>
      </c>
      <c r="C91" s="31">
        <f>IF(Data!B79&lt;='Alt no wds'!$H$5,1,0)</f>
        <v>1</v>
      </c>
      <c r="D91" s="31">
        <f>IF(Data!C79&lt;='Alt no wds'!$H$5,1,0)</f>
        <v>0</v>
      </c>
      <c r="E91" s="31">
        <f>IF(Data!D79&lt;='Alt no wds'!$H$5,1,0)</f>
        <v>0</v>
      </c>
      <c r="F91" s="31">
        <f>IF(Data!E79&lt;='Alt no wds'!$H$5,1,0)</f>
        <v>1</v>
      </c>
      <c r="G91" s="31">
        <f>IF(Data!F79&lt;='Alt no wds'!$H$5,1,0)</f>
        <v>0</v>
      </c>
      <c r="H91" s="31">
        <f>IF(Data!G79&lt;='Alt no wds'!$H$5,1,0)</f>
        <v>0</v>
      </c>
      <c r="I91" s="31">
        <f>IF(Data!H79&lt;='Alt no wds'!$H$5,1,0)</f>
        <v>1</v>
      </c>
      <c r="J91" s="31">
        <f>IF(Data!I79&lt;='Alt no wds'!$H$5,1,0)</f>
        <v>1</v>
      </c>
      <c r="K91" s="31">
        <f>IF(Data!J79&lt;='Alt no wds'!$H$5,1,0)</f>
        <v>1</v>
      </c>
      <c r="L91" s="31">
        <f>IF(Data!K79&lt;='Alt no wds'!$H$5,1,0)</f>
        <v>1</v>
      </c>
      <c r="M91" s="31">
        <f>IF(Data!L79&lt;='Alt no wds'!$H$5,1,0)</f>
        <v>0</v>
      </c>
      <c r="N91" s="31">
        <f>IF(Data!M79&lt;='Alt no wds'!$H$5,1,0)</f>
        <v>1</v>
      </c>
      <c r="O91" s="31">
        <f>IF(Data!N79&lt;='Alt no wds'!$H$5,1,0)</f>
        <v>0</v>
      </c>
      <c r="P91" s="31">
        <f>IF(Data!O79&lt;='Alt no wds'!$H$5,1,0)</f>
        <v>1</v>
      </c>
      <c r="Q91" s="31">
        <f>IF(Data!P79&lt;='Alt no wds'!$H$5,1,0)</f>
        <v>0</v>
      </c>
      <c r="R91" s="31">
        <f>IF(Data!Q79&lt;='Alt no wds'!$H$5,1,0)</f>
        <v>1</v>
      </c>
      <c r="S91" s="31">
        <f>IF(Data!R79&lt;='Alt no wds'!$H$5,1,0)</f>
        <v>0</v>
      </c>
      <c r="T91" s="31">
        <f>IF(Data!S79&lt;='Alt no wds'!$H$5,1,0)</f>
        <v>1</v>
      </c>
      <c r="U91" s="31">
        <f>IF(Data!T79&lt;='Alt no wds'!$H$5,1,0)</f>
        <v>1</v>
      </c>
      <c r="V91" s="31">
        <f>IF(Data!U79&lt;='Alt no wds'!$H$5,1,0)</f>
        <v>1</v>
      </c>
      <c r="W91" s="32">
        <f t="shared" si="6"/>
        <v>12</v>
      </c>
      <c r="Y91">
        <f t="shared" si="9"/>
        <v>77</v>
      </c>
      <c r="AA91" s="31">
        <f>IF(SUM($B91:B91)&lt;$H$6,C91,0)</f>
        <v>1</v>
      </c>
      <c r="AB91" s="31">
        <f>IF(SUM($B91:C91)&lt;$H$6,D91,0)</f>
        <v>0</v>
      </c>
      <c r="AC91" s="31">
        <f>IF(SUM($B91:D91)&lt;$H$6,E91,0)</f>
        <v>0</v>
      </c>
      <c r="AD91" s="31">
        <f>IF(SUM($B91:E91)&lt;$H$6,F91,0)</f>
        <v>1</v>
      </c>
      <c r="AE91" s="31">
        <f>IF(SUM($B91:F91)&lt;$H$6,G91,0)</f>
        <v>0</v>
      </c>
      <c r="AF91" s="31">
        <f>IF(SUM($B91:G91)&lt;$H$6,H91,0)</f>
        <v>0</v>
      </c>
      <c r="AG91" s="31">
        <f>IF(SUM($B91:H91)&lt;$H$6,I91,0)</f>
        <v>1</v>
      </c>
      <c r="AH91" s="31">
        <f>IF(SUM($B91:I91)&lt;$H$6,J91,0)</f>
        <v>1</v>
      </c>
      <c r="AI91" s="31">
        <f>IF(SUM($B91:J91)&lt;$H$6,K91,0)</f>
        <v>1</v>
      </c>
      <c r="AJ91" s="31">
        <f>IF(SUM($B91:K91)&lt;$H$6,L91,0)</f>
        <v>1</v>
      </c>
      <c r="AK91" s="31">
        <f>IF(SUM($B91:L91)&lt;$H$6,M91,0)</f>
        <v>0</v>
      </c>
      <c r="AL91" s="31">
        <f>IF(SUM($B91:M91)&lt;$H$6,N91,0)</f>
        <v>1</v>
      </c>
      <c r="AM91" s="31">
        <f>IF(SUM($B91:N91)&lt;$H$6,O91,0)</f>
        <v>0</v>
      </c>
      <c r="AN91" s="31">
        <f>IF(SUM($B91:O91)&lt;$H$6,P91,0)</f>
        <v>1</v>
      </c>
      <c r="AO91" s="31">
        <f>IF(SUM($B91:P91)&lt;$H$6,Q91,0)</f>
        <v>0</v>
      </c>
      <c r="AP91" s="31">
        <f>IF(SUM($B91:Q91)&lt;$H$6,R91,0)</f>
        <v>1</v>
      </c>
      <c r="AQ91" s="31">
        <f>IF(SUM($B91:R91)&lt;$H$6,S91,0)</f>
        <v>0</v>
      </c>
      <c r="AR91" s="31">
        <f>IF(SUM($B91:S91)&lt;$H$6,T91,0)</f>
        <v>1</v>
      </c>
      <c r="AS91" s="31">
        <f>IF(SUM($B91:T91)&lt;$H$6,U91,0)</f>
        <v>0</v>
      </c>
      <c r="AT91" s="31">
        <f>IF(SUM($B91:U91)&lt;$H$6,V91,0)</f>
        <v>0</v>
      </c>
      <c r="AU91" s="32">
        <f t="shared" si="7"/>
        <v>10</v>
      </c>
    </row>
    <row r="92" spans="1:47" x14ac:dyDescent="0.2">
      <c r="A92">
        <f t="shared" si="8"/>
        <v>78</v>
      </c>
      <c r="C92" s="31">
        <f>IF(Data!B80&lt;='Alt no wds'!$H$5,1,0)</f>
        <v>1</v>
      </c>
      <c r="D92" s="31">
        <f>IF(Data!C80&lt;='Alt no wds'!$H$5,1,0)</f>
        <v>1</v>
      </c>
      <c r="E92" s="31">
        <f>IF(Data!D80&lt;='Alt no wds'!$H$5,1,0)</f>
        <v>0</v>
      </c>
      <c r="F92" s="31">
        <f>IF(Data!E80&lt;='Alt no wds'!$H$5,1,0)</f>
        <v>0</v>
      </c>
      <c r="G92" s="31">
        <f>IF(Data!F80&lt;='Alt no wds'!$H$5,1,0)</f>
        <v>1</v>
      </c>
      <c r="H92" s="31">
        <f>IF(Data!G80&lt;='Alt no wds'!$H$5,1,0)</f>
        <v>0</v>
      </c>
      <c r="I92" s="31">
        <f>IF(Data!H80&lt;='Alt no wds'!$H$5,1,0)</f>
        <v>0</v>
      </c>
      <c r="J92" s="31">
        <f>IF(Data!I80&lt;='Alt no wds'!$H$5,1,0)</f>
        <v>0</v>
      </c>
      <c r="K92" s="31">
        <f>IF(Data!J80&lt;='Alt no wds'!$H$5,1,0)</f>
        <v>1</v>
      </c>
      <c r="L92" s="31">
        <f>IF(Data!K80&lt;='Alt no wds'!$H$5,1,0)</f>
        <v>1</v>
      </c>
      <c r="M92" s="31">
        <f>IF(Data!L80&lt;='Alt no wds'!$H$5,1,0)</f>
        <v>0</v>
      </c>
      <c r="N92" s="31">
        <f>IF(Data!M80&lt;='Alt no wds'!$H$5,1,0)</f>
        <v>1</v>
      </c>
      <c r="O92" s="31">
        <f>IF(Data!N80&lt;='Alt no wds'!$H$5,1,0)</f>
        <v>0</v>
      </c>
      <c r="P92" s="31">
        <f>IF(Data!O80&lt;='Alt no wds'!$H$5,1,0)</f>
        <v>0</v>
      </c>
      <c r="Q92" s="31">
        <f>IF(Data!P80&lt;='Alt no wds'!$H$5,1,0)</f>
        <v>0</v>
      </c>
      <c r="R92" s="31">
        <f>IF(Data!Q80&lt;='Alt no wds'!$H$5,1,0)</f>
        <v>0</v>
      </c>
      <c r="S92" s="31">
        <f>IF(Data!R80&lt;='Alt no wds'!$H$5,1,0)</f>
        <v>1</v>
      </c>
      <c r="T92" s="31">
        <f>IF(Data!S80&lt;='Alt no wds'!$H$5,1,0)</f>
        <v>0</v>
      </c>
      <c r="U92" s="31">
        <f>IF(Data!T80&lt;='Alt no wds'!$H$5,1,0)</f>
        <v>1</v>
      </c>
      <c r="V92" s="31">
        <f>IF(Data!U80&lt;='Alt no wds'!$H$5,1,0)</f>
        <v>1</v>
      </c>
      <c r="W92" s="32">
        <f t="shared" si="6"/>
        <v>9</v>
      </c>
      <c r="Y92">
        <f t="shared" si="9"/>
        <v>78</v>
      </c>
      <c r="AA92" s="31">
        <f>IF(SUM($B92:B92)&lt;$H$6,C92,0)</f>
        <v>1</v>
      </c>
      <c r="AB92" s="31">
        <f>IF(SUM($B92:C92)&lt;$H$6,D92,0)</f>
        <v>1</v>
      </c>
      <c r="AC92" s="31">
        <f>IF(SUM($B92:D92)&lt;$H$6,E92,0)</f>
        <v>0</v>
      </c>
      <c r="AD92" s="31">
        <f>IF(SUM($B92:E92)&lt;$H$6,F92,0)</f>
        <v>0</v>
      </c>
      <c r="AE92" s="31">
        <f>IF(SUM($B92:F92)&lt;$H$6,G92,0)</f>
        <v>1</v>
      </c>
      <c r="AF92" s="31">
        <f>IF(SUM($B92:G92)&lt;$H$6,H92,0)</f>
        <v>0</v>
      </c>
      <c r="AG92" s="31">
        <f>IF(SUM($B92:H92)&lt;$H$6,I92,0)</f>
        <v>0</v>
      </c>
      <c r="AH92" s="31">
        <f>IF(SUM($B92:I92)&lt;$H$6,J92,0)</f>
        <v>0</v>
      </c>
      <c r="AI92" s="31">
        <f>IF(SUM($B92:J92)&lt;$H$6,K92,0)</f>
        <v>1</v>
      </c>
      <c r="AJ92" s="31">
        <f>IF(SUM($B92:K92)&lt;$H$6,L92,0)</f>
        <v>1</v>
      </c>
      <c r="AK92" s="31">
        <f>IF(SUM($B92:L92)&lt;$H$6,M92,0)</f>
        <v>0</v>
      </c>
      <c r="AL92" s="31">
        <f>IF(SUM($B92:M92)&lt;$H$6,N92,0)</f>
        <v>1</v>
      </c>
      <c r="AM92" s="31">
        <f>IF(SUM($B92:N92)&lt;$H$6,O92,0)</f>
        <v>0</v>
      </c>
      <c r="AN92" s="31">
        <f>IF(SUM($B92:O92)&lt;$H$6,P92,0)</f>
        <v>0</v>
      </c>
      <c r="AO92" s="31">
        <f>IF(SUM($B92:P92)&lt;$H$6,Q92,0)</f>
        <v>0</v>
      </c>
      <c r="AP92" s="31">
        <f>IF(SUM($B92:Q92)&lt;$H$6,R92,0)</f>
        <v>0</v>
      </c>
      <c r="AQ92" s="31">
        <f>IF(SUM($B92:R92)&lt;$H$6,S92,0)</f>
        <v>1</v>
      </c>
      <c r="AR92" s="31">
        <f>IF(SUM($B92:S92)&lt;$H$6,T92,0)</f>
        <v>0</v>
      </c>
      <c r="AS92" s="31">
        <f>IF(SUM($B92:T92)&lt;$H$6,U92,0)</f>
        <v>1</v>
      </c>
      <c r="AT92" s="31">
        <f>IF(SUM($B92:U92)&lt;$H$6,V92,0)</f>
        <v>1</v>
      </c>
      <c r="AU92" s="32">
        <f t="shared" si="7"/>
        <v>9</v>
      </c>
    </row>
    <row r="93" spans="1:47" x14ac:dyDescent="0.2">
      <c r="A93">
        <f t="shared" si="8"/>
        <v>79</v>
      </c>
      <c r="C93" s="31">
        <f>IF(Data!B81&lt;='Alt no wds'!$H$5,1,0)</f>
        <v>1</v>
      </c>
      <c r="D93" s="31">
        <f>IF(Data!C81&lt;='Alt no wds'!$H$5,1,0)</f>
        <v>0</v>
      </c>
      <c r="E93" s="31">
        <f>IF(Data!D81&lt;='Alt no wds'!$H$5,1,0)</f>
        <v>0</v>
      </c>
      <c r="F93" s="31">
        <f>IF(Data!E81&lt;='Alt no wds'!$H$5,1,0)</f>
        <v>0</v>
      </c>
      <c r="G93" s="31">
        <f>IF(Data!F81&lt;='Alt no wds'!$H$5,1,0)</f>
        <v>1</v>
      </c>
      <c r="H93" s="31">
        <f>IF(Data!G81&lt;='Alt no wds'!$H$5,1,0)</f>
        <v>0</v>
      </c>
      <c r="I93" s="31">
        <f>IF(Data!H81&lt;='Alt no wds'!$H$5,1,0)</f>
        <v>1</v>
      </c>
      <c r="J93" s="31">
        <f>IF(Data!I81&lt;='Alt no wds'!$H$5,1,0)</f>
        <v>0</v>
      </c>
      <c r="K93" s="31">
        <f>IF(Data!J81&lt;='Alt no wds'!$H$5,1,0)</f>
        <v>1</v>
      </c>
      <c r="L93" s="31">
        <f>IF(Data!K81&lt;='Alt no wds'!$H$5,1,0)</f>
        <v>1</v>
      </c>
      <c r="M93" s="31">
        <f>IF(Data!L81&lt;='Alt no wds'!$H$5,1,0)</f>
        <v>1</v>
      </c>
      <c r="N93" s="31">
        <f>IF(Data!M81&lt;='Alt no wds'!$H$5,1,0)</f>
        <v>0</v>
      </c>
      <c r="O93" s="31">
        <f>IF(Data!N81&lt;='Alt no wds'!$H$5,1,0)</f>
        <v>0</v>
      </c>
      <c r="P93" s="31">
        <f>IF(Data!O81&lt;='Alt no wds'!$H$5,1,0)</f>
        <v>0</v>
      </c>
      <c r="Q93" s="31">
        <f>IF(Data!P81&lt;='Alt no wds'!$H$5,1,0)</f>
        <v>1</v>
      </c>
      <c r="R93" s="31">
        <f>IF(Data!Q81&lt;='Alt no wds'!$H$5,1,0)</f>
        <v>1</v>
      </c>
      <c r="S93" s="31">
        <f>IF(Data!R81&lt;='Alt no wds'!$H$5,1,0)</f>
        <v>1</v>
      </c>
      <c r="T93" s="31">
        <f>IF(Data!S81&lt;='Alt no wds'!$H$5,1,0)</f>
        <v>1</v>
      </c>
      <c r="U93" s="31">
        <f>IF(Data!T81&lt;='Alt no wds'!$H$5,1,0)</f>
        <v>1</v>
      </c>
      <c r="V93" s="31">
        <f>IF(Data!U81&lt;='Alt no wds'!$H$5,1,0)</f>
        <v>1</v>
      </c>
      <c r="W93" s="32">
        <f t="shared" si="6"/>
        <v>12</v>
      </c>
      <c r="Y93">
        <f t="shared" si="9"/>
        <v>79</v>
      </c>
      <c r="AA93" s="31">
        <f>IF(SUM($B93:B93)&lt;$H$6,C93,0)</f>
        <v>1</v>
      </c>
      <c r="AB93" s="31">
        <f>IF(SUM($B93:C93)&lt;$H$6,D93,0)</f>
        <v>0</v>
      </c>
      <c r="AC93" s="31">
        <f>IF(SUM($B93:D93)&lt;$H$6,E93,0)</f>
        <v>0</v>
      </c>
      <c r="AD93" s="31">
        <f>IF(SUM($B93:E93)&lt;$H$6,F93,0)</f>
        <v>0</v>
      </c>
      <c r="AE93" s="31">
        <f>IF(SUM($B93:F93)&lt;$H$6,G93,0)</f>
        <v>1</v>
      </c>
      <c r="AF93" s="31">
        <f>IF(SUM($B93:G93)&lt;$H$6,H93,0)</f>
        <v>0</v>
      </c>
      <c r="AG93" s="31">
        <f>IF(SUM($B93:H93)&lt;$H$6,I93,0)</f>
        <v>1</v>
      </c>
      <c r="AH93" s="31">
        <f>IF(SUM($B93:I93)&lt;$H$6,J93,0)</f>
        <v>0</v>
      </c>
      <c r="AI93" s="31">
        <f>IF(SUM($B93:J93)&lt;$H$6,K93,0)</f>
        <v>1</v>
      </c>
      <c r="AJ93" s="31">
        <f>IF(SUM($B93:K93)&lt;$H$6,L93,0)</f>
        <v>1</v>
      </c>
      <c r="AK93" s="31">
        <f>IF(SUM($B93:L93)&lt;$H$6,M93,0)</f>
        <v>1</v>
      </c>
      <c r="AL93" s="31">
        <f>IF(SUM($B93:M93)&lt;$H$6,N93,0)</f>
        <v>0</v>
      </c>
      <c r="AM93" s="31">
        <f>IF(SUM($B93:N93)&lt;$H$6,O93,0)</f>
        <v>0</v>
      </c>
      <c r="AN93" s="31">
        <f>IF(SUM($B93:O93)&lt;$H$6,P93,0)</f>
        <v>0</v>
      </c>
      <c r="AO93" s="31">
        <f>IF(SUM($B93:P93)&lt;$H$6,Q93,0)</f>
        <v>1</v>
      </c>
      <c r="AP93" s="31">
        <f>IF(SUM($B93:Q93)&lt;$H$6,R93,0)</f>
        <v>1</v>
      </c>
      <c r="AQ93" s="31">
        <f>IF(SUM($B93:R93)&lt;$H$6,S93,0)</f>
        <v>1</v>
      </c>
      <c r="AR93" s="31">
        <f>IF(SUM($B93:S93)&lt;$H$6,T93,0)</f>
        <v>1</v>
      </c>
      <c r="AS93" s="31">
        <f>IF(SUM($B93:T93)&lt;$H$6,U93,0)</f>
        <v>0</v>
      </c>
      <c r="AT93" s="31">
        <f>IF(SUM($B93:U93)&lt;$H$6,V93,0)</f>
        <v>0</v>
      </c>
      <c r="AU93" s="32">
        <f t="shared" si="7"/>
        <v>10</v>
      </c>
    </row>
    <row r="94" spans="1:47" x14ac:dyDescent="0.2">
      <c r="A94">
        <f t="shared" si="8"/>
        <v>80</v>
      </c>
      <c r="C94" s="31">
        <f>IF(Data!B82&lt;='Alt no wds'!$H$5,1,0)</f>
        <v>1</v>
      </c>
      <c r="D94" s="31">
        <f>IF(Data!C82&lt;='Alt no wds'!$H$5,1,0)</f>
        <v>0</v>
      </c>
      <c r="E94" s="31">
        <f>IF(Data!D82&lt;='Alt no wds'!$H$5,1,0)</f>
        <v>0</v>
      </c>
      <c r="F94" s="31">
        <f>IF(Data!E82&lt;='Alt no wds'!$H$5,1,0)</f>
        <v>1</v>
      </c>
      <c r="G94" s="31">
        <f>IF(Data!F82&lt;='Alt no wds'!$H$5,1,0)</f>
        <v>0</v>
      </c>
      <c r="H94" s="31">
        <f>IF(Data!G82&lt;='Alt no wds'!$H$5,1,0)</f>
        <v>0</v>
      </c>
      <c r="I94" s="31">
        <f>IF(Data!H82&lt;='Alt no wds'!$H$5,1,0)</f>
        <v>0</v>
      </c>
      <c r="J94" s="31">
        <f>IF(Data!I82&lt;='Alt no wds'!$H$5,1,0)</f>
        <v>1</v>
      </c>
      <c r="K94" s="31">
        <f>IF(Data!J82&lt;='Alt no wds'!$H$5,1,0)</f>
        <v>1</v>
      </c>
      <c r="L94" s="31">
        <f>IF(Data!K82&lt;='Alt no wds'!$H$5,1,0)</f>
        <v>0</v>
      </c>
      <c r="M94" s="31">
        <f>IF(Data!L82&lt;='Alt no wds'!$H$5,1,0)</f>
        <v>0</v>
      </c>
      <c r="N94" s="31">
        <f>IF(Data!M82&lt;='Alt no wds'!$H$5,1,0)</f>
        <v>0</v>
      </c>
      <c r="O94" s="31">
        <f>IF(Data!N82&lt;='Alt no wds'!$H$5,1,0)</f>
        <v>0</v>
      </c>
      <c r="P94" s="31">
        <f>IF(Data!O82&lt;='Alt no wds'!$H$5,1,0)</f>
        <v>0</v>
      </c>
      <c r="Q94" s="31">
        <f>IF(Data!P82&lt;='Alt no wds'!$H$5,1,0)</f>
        <v>1</v>
      </c>
      <c r="R94" s="31">
        <f>IF(Data!Q82&lt;='Alt no wds'!$H$5,1,0)</f>
        <v>0</v>
      </c>
      <c r="S94" s="31">
        <f>IF(Data!R82&lt;='Alt no wds'!$H$5,1,0)</f>
        <v>0</v>
      </c>
      <c r="T94" s="31">
        <f>IF(Data!S82&lt;='Alt no wds'!$H$5,1,0)</f>
        <v>0</v>
      </c>
      <c r="U94" s="31">
        <f>IF(Data!T82&lt;='Alt no wds'!$H$5,1,0)</f>
        <v>1</v>
      </c>
      <c r="V94" s="31">
        <f>IF(Data!U82&lt;='Alt no wds'!$H$5,1,0)</f>
        <v>0</v>
      </c>
      <c r="W94" s="32">
        <f t="shared" si="6"/>
        <v>6</v>
      </c>
      <c r="Y94">
        <f t="shared" si="9"/>
        <v>80</v>
      </c>
      <c r="AA94" s="31">
        <f>IF(SUM($B94:B94)&lt;$H$6,C94,0)</f>
        <v>1</v>
      </c>
      <c r="AB94" s="31">
        <f>IF(SUM($B94:C94)&lt;$H$6,D94,0)</f>
        <v>0</v>
      </c>
      <c r="AC94" s="31">
        <f>IF(SUM($B94:D94)&lt;$H$6,E94,0)</f>
        <v>0</v>
      </c>
      <c r="AD94" s="31">
        <f>IF(SUM($B94:E94)&lt;$H$6,F94,0)</f>
        <v>1</v>
      </c>
      <c r="AE94" s="31">
        <f>IF(SUM($B94:F94)&lt;$H$6,G94,0)</f>
        <v>0</v>
      </c>
      <c r="AF94" s="31">
        <f>IF(SUM($B94:G94)&lt;$H$6,H94,0)</f>
        <v>0</v>
      </c>
      <c r="AG94" s="31">
        <f>IF(SUM($B94:H94)&lt;$H$6,I94,0)</f>
        <v>0</v>
      </c>
      <c r="AH94" s="31">
        <f>IF(SUM($B94:I94)&lt;$H$6,J94,0)</f>
        <v>1</v>
      </c>
      <c r="AI94" s="31">
        <f>IF(SUM($B94:J94)&lt;$H$6,K94,0)</f>
        <v>1</v>
      </c>
      <c r="AJ94" s="31">
        <f>IF(SUM($B94:K94)&lt;$H$6,L94,0)</f>
        <v>0</v>
      </c>
      <c r="AK94" s="31">
        <f>IF(SUM($B94:L94)&lt;$H$6,M94,0)</f>
        <v>0</v>
      </c>
      <c r="AL94" s="31">
        <f>IF(SUM($B94:M94)&lt;$H$6,N94,0)</f>
        <v>0</v>
      </c>
      <c r="AM94" s="31">
        <f>IF(SUM($B94:N94)&lt;$H$6,O94,0)</f>
        <v>0</v>
      </c>
      <c r="AN94" s="31">
        <f>IF(SUM($B94:O94)&lt;$H$6,P94,0)</f>
        <v>0</v>
      </c>
      <c r="AO94" s="31">
        <f>IF(SUM($B94:P94)&lt;$H$6,Q94,0)</f>
        <v>1</v>
      </c>
      <c r="AP94" s="31">
        <f>IF(SUM($B94:Q94)&lt;$H$6,R94,0)</f>
        <v>0</v>
      </c>
      <c r="AQ94" s="31">
        <f>IF(SUM($B94:R94)&lt;$H$6,S94,0)</f>
        <v>0</v>
      </c>
      <c r="AR94" s="31">
        <f>IF(SUM($B94:S94)&lt;$H$6,T94,0)</f>
        <v>0</v>
      </c>
      <c r="AS94" s="31">
        <f>IF(SUM($B94:T94)&lt;$H$6,U94,0)</f>
        <v>1</v>
      </c>
      <c r="AT94" s="31">
        <f>IF(SUM($B94:U94)&lt;$H$6,V94,0)</f>
        <v>0</v>
      </c>
      <c r="AU94" s="32">
        <f t="shared" si="7"/>
        <v>6</v>
      </c>
    </row>
    <row r="95" spans="1:47" x14ac:dyDescent="0.2">
      <c r="A95">
        <f t="shared" si="8"/>
        <v>81</v>
      </c>
      <c r="C95" s="31">
        <f>IF(Data!B83&lt;='Alt no wds'!$H$5,1,0)</f>
        <v>0</v>
      </c>
      <c r="D95" s="31">
        <f>IF(Data!C83&lt;='Alt no wds'!$H$5,1,0)</f>
        <v>1</v>
      </c>
      <c r="E95" s="31">
        <f>IF(Data!D83&lt;='Alt no wds'!$H$5,1,0)</f>
        <v>1</v>
      </c>
      <c r="F95" s="31">
        <f>IF(Data!E83&lt;='Alt no wds'!$H$5,1,0)</f>
        <v>0</v>
      </c>
      <c r="G95" s="31">
        <f>IF(Data!F83&lt;='Alt no wds'!$H$5,1,0)</f>
        <v>0</v>
      </c>
      <c r="H95" s="31">
        <f>IF(Data!G83&lt;='Alt no wds'!$H$5,1,0)</f>
        <v>1</v>
      </c>
      <c r="I95" s="31">
        <f>IF(Data!H83&lt;='Alt no wds'!$H$5,1,0)</f>
        <v>1</v>
      </c>
      <c r="J95" s="31">
        <f>IF(Data!I83&lt;='Alt no wds'!$H$5,1,0)</f>
        <v>0</v>
      </c>
      <c r="K95" s="31">
        <f>IF(Data!J83&lt;='Alt no wds'!$H$5,1,0)</f>
        <v>0</v>
      </c>
      <c r="L95" s="31">
        <f>IF(Data!K83&lt;='Alt no wds'!$H$5,1,0)</f>
        <v>0</v>
      </c>
      <c r="M95" s="31">
        <f>IF(Data!L83&lt;='Alt no wds'!$H$5,1,0)</f>
        <v>0</v>
      </c>
      <c r="N95" s="31">
        <f>IF(Data!M83&lt;='Alt no wds'!$H$5,1,0)</f>
        <v>1</v>
      </c>
      <c r="O95" s="31">
        <f>IF(Data!N83&lt;='Alt no wds'!$H$5,1,0)</f>
        <v>1</v>
      </c>
      <c r="P95" s="31">
        <f>IF(Data!O83&lt;='Alt no wds'!$H$5,1,0)</f>
        <v>0</v>
      </c>
      <c r="Q95" s="31">
        <f>IF(Data!P83&lt;='Alt no wds'!$H$5,1,0)</f>
        <v>1</v>
      </c>
      <c r="R95" s="31">
        <f>IF(Data!Q83&lt;='Alt no wds'!$H$5,1,0)</f>
        <v>1</v>
      </c>
      <c r="S95" s="31">
        <f>IF(Data!R83&lt;='Alt no wds'!$H$5,1,0)</f>
        <v>0</v>
      </c>
      <c r="T95" s="31">
        <f>IF(Data!S83&lt;='Alt no wds'!$H$5,1,0)</f>
        <v>0</v>
      </c>
      <c r="U95" s="31">
        <f>IF(Data!T83&lt;='Alt no wds'!$H$5,1,0)</f>
        <v>1</v>
      </c>
      <c r="V95" s="31">
        <f>IF(Data!U83&lt;='Alt no wds'!$H$5,1,0)</f>
        <v>1</v>
      </c>
      <c r="W95" s="32">
        <f t="shared" si="6"/>
        <v>10</v>
      </c>
      <c r="Y95">
        <f t="shared" si="9"/>
        <v>81</v>
      </c>
      <c r="AA95" s="31">
        <f>IF(SUM($B95:B95)&lt;$H$6,C95,0)</f>
        <v>0</v>
      </c>
      <c r="AB95" s="31">
        <f>IF(SUM($B95:C95)&lt;$H$6,D95,0)</f>
        <v>1</v>
      </c>
      <c r="AC95" s="31">
        <f>IF(SUM($B95:D95)&lt;$H$6,E95,0)</f>
        <v>1</v>
      </c>
      <c r="AD95" s="31">
        <f>IF(SUM($B95:E95)&lt;$H$6,F95,0)</f>
        <v>0</v>
      </c>
      <c r="AE95" s="31">
        <f>IF(SUM($B95:F95)&lt;$H$6,G95,0)</f>
        <v>0</v>
      </c>
      <c r="AF95" s="31">
        <f>IF(SUM($B95:G95)&lt;$H$6,H95,0)</f>
        <v>1</v>
      </c>
      <c r="AG95" s="31">
        <f>IF(SUM($B95:H95)&lt;$H$6,I95,0)</f>
        <v>1</v>
      </c>
      <c r="AH95" s="31">
        <f>IF(SUM($B95:I95)&lt;$H$6,J95,0)</f>
        <v>0</v>
      </c>
      <c r="AI95" s="31">
        <f>IF(SUM($B95:J95)&lt;$H$6,K95,0)</f>
        <v>0</v>
      </c>
      <c r="AJ95" s="31">
        <f>IF(SUM($B95:K95)&lt;$H$6,L95,0)</f>
        <v>0</v>
      </c>
      <c r="AK95" s="31">
        <f>IF(SUM($B95:L95)&lt;$H$6,M95,0)</f>
        <v>0</v>
      </c>
      <c r="AL95" s="31">
        <f>IF(SUM($B95:M95)&lt;$H$6,N95,0)</f>
        <v>1</v>
      </c>
      <c r="AM95" s="31">
        <f>IF(SUM($B95:N95)&lt;$H$6,O95,0)</f>
        <v>1</v>
      </c>
      <c r="AN95" s="31">
        <f>IF(SUM($B95:O95)&lt;$H$6,P95,0)</f>
        <v>0</v>
      </c>
      <c r="AO95" s="31">
        <f>IF(SUM($B95:P95)&lt;$H$6,Q95,0)</f>
        <v>1</v>
      </c>
      <c r="AP95" s="31">
        <f>IF(SUM($B95:Q95)&lt;$H$6,R95,0)</f>
        <v>1</v>
      </c>
      <c r="AQ95" s="31">
        <f>IF(SUM($B95:R95)&lt;$H$6,S95,0)</f>
        <v>0</v>
      </c>
      <c r="AR95" s="31">
        <f>IF(SUM($B95:S95)&lt;$H$6,T95,0)</f>
        <v>0</v>
      </c>
      <c r="AS95" s="31">
        <f>IF(SUM($B95:T95)&lt;$H$6,U95,0)</f>
        <v>1</v>
      </c>
      <c r="AT95" s="31">
        <f>IF(SUM($B95:U95)&lt;$H$6,V95,0)</f>
        <v>1</v>
      </c>
      <c r="AU95" s="32">
        <f t="shared" si="7"/>
        <v>10</v>
      </c>
    </row>
    <row r="96" spans="1:47" x14ac:dyDescent="0.2">
      <c r="A96">
        <f t="shared" si="8"/>
        <v>82</v>
      </c>
      <c r="C96" s="31">
        <f>IF(Data!B84&lt;='Alt no wds'!$H$5,1,0)</f>
        <v>0</v>
      </c>
      <c r="D96" s="31">
        <f>IF(Data!C84&lt;='Alt no wds'!$H$5,1,0)</f>
        <v>0</v>
      </c>
      <c r="E96" s="31">
        <f>IF(Data!D84&lt;='Alt no wds'!$H$5,1,0)</f>
        <v>1</v>
      </c>
      <c r="F96" s="31">
        <f>IF(Data!E84&lt;='Alt no wds'!$H$5,1,0)</f>
        <v>1</v>
      </c>
      <c r="G96" s="31">
        <f>IF(Data!F84&lt;='Alt no wds'!$H$5,1,0)</f>
        <v>1</v>
      </c>
      <c r="H96" s="31">
        <f>IF(Data!G84&lt;='Alt no wds'!$H$5,1,0)</f>
        <v>1</v>
      </c>
      <c r="I96" s="31">
        <f>IF(Data!H84&lt;='Alt no wds'!$H$5,1,0)</f>
        <v>0</v>
      </c>
      <c r="J96" s="31">
        <f>IF(Data!I84&lt;='Alt no wds'!$H$5,1,0)</f>
        <v>1</v>
      </c>
      <c r="K96" s="31">
        <f>IF(Data!J84&lt;='Alt no wds'!$H$5,1,0)</f>
        <v>1</v>
      </c>
      <c r="L96" s="31">
        <f>IF(Data!K84&lt;='Alt no wds'!$H$5,1,0)</f>
        <v>0</v>
      </c>
      <c r="M96" s="31">
        <f>IF(Data!L84&lt;='Alt no wds'!$H$5,1,0)</f>
        <v>0</v>
      </c>
      <c r="N96" s="31">
        <f>IF(Data!M84&lt;='Alt no wds'!$H$5,1,0)</f>
        <v>1</v>
      </c>
      <c r="O96" s="31">
        <f>IF(Data!N84&lt;='Alt no wds'!$H$5,1,0)</f>
        <v>1</v>
      </c>
      <c r="P96" s="31">
        <f>IF(Data!O84&lt;='Alt no wds'!$H$5,1,0)</f>
        <v>0</v>
      </c>
      <c r="Q96" s="31">
        <f>IF(Data!P84&lt;='Alt no wds'!$H$5,1,0)</f>
        <v>0</v>
      </c>
      <c r="R96" s="31">
        <f>IF(Data!Q84&lt;='Alt no wds'!$H$5,1,0)</f>
        <v>0</v>
      </c>
      <c r="S96" s="31">
        <f>IF(Data!R84&lt;='Alt no wds'!$H$5,1,0)</f>
        <v>1</v>
      </c>
      <c r="T96" s="31">
        <f>IF(Data!S84&lt;='Alt no wds'!$H$5,1,0)</f>
        <v>0</v>
      </c>
      <c r="U96" s="31">
        <f>IF(Data!T84&lt;='Alt no wds'!$H$5,1,0)</f>
        <v>0</v>
      </c>
      <c r="V96" s="31">
        <f>IF(Data!U84&lt;='Alt no wds'!$H$5,1,0)</f>
        <v>1</v>
      </c>
      <c r="W96" s="32">
        <f t="shared" si="6"/>
        <v>10</v>
      </c>
      <c r="Y96">
        <f t="shared" si="9"/>
        <v>82</v>
      </c>
      <c r="AA96" s="31">
        <f>IF(SUM($B96:B96)&lt;$H$6,C96,0)</f>
        <v>0</v>
      </c>
      <c r="AB96" s="31">
        <f>IF(SUM($B96:C96)&lt;$H$6,D96,0)</f>
        <v>0</v>
      </c>
      <c r="AC96" s="31">
        <f>IF(SUM($B96:D96)&lt;$H$6,E96,0)</f>
        <v>1</v>
      </c>
      <c r="AD96" s="31">
        <f>IF(SUM($B96:E96)&lt;$H$6,F96,0)</f>
        <v>1</v>
      </c>
      <c r="AE96" s="31">
        <f>IF(SUM($B96:F96)&lt;$H$6,G96,0)</f>
        <v>1</v>
      </c>
      <c r="AF96" s="31">
        <f>IF(SUM($B96:G96)&lt;$H$6,H96,0)</f>
        <v>1</v>
      </c>
      <c r="AG96" s="31">
        <f>IF(SUM($B96:H96)&lt;$H$6,I96,0)</f>
        <v>0</v>
      </c>
      <c r="AH96" s="31">
        <f>IF(SUM($B96:I96)&lt;$H$6,J96,0)</f>
        <v>1</v>
      </c>
      <c r="AI96" s="31">
        <f>IF(SUM($B96:J96)&lt;$H$6,K96,0)</f>
        <v>1</v>
      </c>
      <c r="AJ96" s="31">
        <f>IF(SUM($B96:K96)&lt;$H$6,L96,0)</f>
        <v>0</v>
      </c>
      <c r="AK96" s="31">
        <f>IF(SUM($B96:L96)&lt;$H$6,M96,0)</f>
        <v>0</v>
      </c>
      <c r="AL96" s="31">
        <f>IF(SUM($B96:M96)&lt;$H$6,N96,0)</f>
        <v>1</v>
      </c>
      <c r="AM96" s="31">
        <f>IF(SUM($B96:N96)&lt;$H$6,O96,0)</f>
        <v>1</v>
      </c>
      <c r="AN96" s="31">
        <f>IF(SUM($B96:O96)&lt;$H$6,P96,0)</f>
        <v>0</v>
      </c>
      <c r="AO96" s="31">
        <f>IF(SUM($B96:P96)&lt;$H$6,Q96,0)</f>
        <v>0</v>
      </c>
      <c r="AP96" s="31">
        <f>IF(SUM($B96:Q96)&lt;$H$6,R96,0)</f>
        <v>0</v>
      </c>
      <c r="AQ96" s="31">
        <f>IF(SUM($B96:R96)&lt;$H$6,S96,0)</f>
        <v>1</v>
      </c>
      <c r="AR96" s="31">
        <f>IF(SUM($B96:S96)&lt;$H$6,T96,0)</f>
        <v>0</v>
      </c>
      <c r="AS96" s="31">
        <f>IF(SUM($B96:T96)&lt;$H$6,U96,0)</f>
        <v>0</v>
      </c>
      <c r="AT96" s="31">
        <f>IF(SUM($B96:U96)&lt;$H$6,V96,0)</f>
        <v>1</v>
      </c>
      <c r="AU96" s="32">
        <f t="shared" si="7"/>
        <v>10</v>
      </c>
    </row>
    <row r="97" spans="1:47" x14ac:dyDescent="0.2">
      <c r="A97">
        <f t="shared" si="8"/>
        <v>83</v>
      </c>
      <c r="C97" s="31">
        <f>IF(Data!B85&lt;='Alt no wds'!$H$5,1,0)</f>
        <v>0</v>
      </c>
      <c r="D97" s="31">
        <f>IF(Data!C85&lt;='Alt no wds'!$H$5,1,0)</f>
        <v>1</v>
      </c>
      <c r="E97" s="31">
        <f>IF(Data!D85&lt;='Alt no wds'!$H$5,1,0)</f>
        <v>0</v>
      </c>
      <c r="F97" s="31">
        <f>IF(Data!E85&lt;='Alt no wds'!$H$5,1,0)</f>
        <v>0</v>
      </c>
      <c r="G97" s="31">
        <f>IF(Data!F85&lt;='Alt no wds'!$H$5,1,0)</f>
        <v>1</v>
      </c>
      <c r="H97" s="31">
        <f>IF(Data!G85&lt;='Alt no wds'!$H$5,1,0)</f>
        <v>1</v>
      </c>
      <c r="I97" s="31">
        <f>IF(Data!H85&lt;='Alt no wds'!$H$5,1,0)</f>
        <v>1</v>
      </c>
      <c r="J97" s="31">
        <f>IF(Data!I85&lt;='Alt no wds'!$H$5,1,0)</f>
        <v>1</v>
      </c>
      <c r="K97" s="31">
        <f>IF(Data!J85&lt;='Alt no wds'!$H$5,1,0)</f>
        <v>1</v>
      </c>
      <c r="L97" s="31">
        <f>IF(Data!K85&lt;='Alt no wds'!$H$5,1,0)</f>
        <v>0</v>
      </c>
      <c r="M97" s="31">
        <f>IF(Data!L85&lt;='Alt no wds'!$H$5,1,0)</f>
        <v>1</v>
      </c>
      <c r="N97" s="31">
        <f>IF(Data!M85&lt;='Alt no wds'!$H$5,1,0)</f>
        <v>0</v>
      </c>
      <c r="O97" s="31">
        <f>IF(Data!N85&lt;='Alt no wds'!$H$5,1,0)</f>
        <v>1</v>
      </c>
      <c r="P97" s="31">
        <f>IF(Data!O85&lt;='Alt no wds'!$H$5,1,0)</f>
        <v>0</v>
      </c>
      <c r="Q97" s="31">
        <f>IF(Data!P85&lt;='Alt no wds'!$H$5,1,0)</f>
        <v>1</v>
      </c>
      <c r="R97" s="31">
        <f>IF(Data!Q85&lt;='Alt no wds'!$H$5,1,0)</f>
        <v>1</v>
      </c>
      <c r="S97" s="31">
        <f>IF(Data!R85&lt;='Alt no wds'!$H$5,1,0)</f>
        <v>0</v>
      </c>
      <c r="T97" s="31">
        <f>IF(Data!S85&lt;='Alt no wds'!$H$5,1,0)</f>
        <v>1</v>
      </c>
      <c r="U97" s="31">
        <f>IF(Data!T85&lt;='Alt no wds'!$H$5,1,0)</f>
        <v>1</v>
      </c>
      <c r="V97" s="31">
        <f>IF(Data!U85&lt;='Alt no wds'!$H$5,1,0)</f>
        <v>0</v>
      </c>
      <c r="W97" s="32">
        <f t="shared" si="6"/>
        <v>12</v>
      </c>
      <c r="Y97">
        <f t="shared" si="9"/>
        <v>83</v>
      </c>
      <c r="AA97" s="31">
        <f>IF(SUM($B97:B97)&lt;$H$6,C97,0)</f>
        <v>0</v>
      </c>
      <c r="AB97" s="31">
        <f>IF(SUM($B97:C97)&lt;$H$6,D97,0)</f>
        <v>1</v>
      </c>
      <c r="AC97" s="31">
        <f>IF(SUM($B97:D97)&lt;$H$6,E97,0)</f>
        <v>0</v>
      </c>
      <c r="AD97" s="31">
        <f>IF(SUM($B97:E97)&lt;$H$6,F97,0)</f>
        <v>0</v>
      </c>
      <c r="AE97" s="31">
        <f>IF(SUM($B97:F97)&lt;$H$6,G97,0)</f>
        <v>1</v>
      </c>
      <c r="AF97" s="31">
        <f>IF(SUM($B97:G97)&lt;$H$6,H97,0)</f>
        <v>1</v>
      </c>
      <c r="AG97" s="31">
        <f>IF(SUM($B97:H97)&lt;$H$6,I97,0)</f>
        <v>1</v>
      </c>
      <c r="AH97" s="31">
        <f>IF(SUM($B97:I97)&lt;$H$6,J97,0)</f>
        <v>1</v>
      </c>
      <c r="AI97" s="31">
        <f>IF(SUM($B97:J97)&lt;$H$6,K97,0)</f>
        <v>1</v>
      </c>
      <c r="AJ97" s="31">
        <f>IF(SUM($B97:K97)&lt;$H$6,L97,0)</f>
        <v>0</v>
      </c>
      <c r="AK97" s="31">
        <f>IF(SUM($B97:L97)&lt;$H$6,M97,0)</f>
        <v>1</v>
      </c>
      <c r="AL97" s="31">
        <f>IF(SUM($B97:M97)&lt;$H$6,N97,0)</f>
        <v>0</v>
      </c>
      <c r="AM97" s="31">
        <f>IF(SUM($B97:N97)&lt;$H$6,O97,0)</f>
        <v>1</v>
      </c>
      <c r="AN97" s="31">
        <f>IF(SUM($B97:O97)&lt;$H$6,P97,0)</f>
        <v>0</v>
      </c>
      <c r="AO97" s="31">
        <f>IF(SUM($B97:P97)&lt;$H$6,Q97,0)</f>
        <v>1</v>
      </c>
      <c r="AP97" s="31">
        <f>IF(SUM($B97:Q97)&lt;$H$6,R97,0)</f>
        <v>1</v>
      </c>
      <c r="AQ97" s="31">
        <f>IF(SUM($B97:R97)&lt;$H$6,S97,0)</f>
        <v>0</v>
      </c>
      <c r="AR97" s="31">
        <f>IF(SUM($B97:S97)&lt;$H$6,T97,0)</f>
        <v>0</v>
      </c>
      <c r="AS97" s="31">
        <f>IF(SUM($B97:T97)&lt;$H$6,U97,0)</f>
        <v>0</v>
      </c>
      <c r="AT97" s="31">
        <f>IF(SUM($B97:U97)&lt;$H$6,V97,0)</f>
        <v>0</v>
      </c>
      <c r="AU97" s="32">
        <f t="shared" si="7"/>
        <v>10</v>
      </c>
    </row>
    <row r="98" spans="1:47" x14ac:dyDescent="0.2">
      <c r="A98">
        <f t="shared" si="8"/>
        <v>84</v>
      </c>
      <c r="C98" s="31">
        <f>IF(Data!B86&lt;='Alt no wds'!$H$5,1,0)</f>
        <v>0</v>
      </c>
      <c r="D98" s="31">
        <f>IF(Data!C86&lt;='Alt no wds'!$H$5,1,0)</f>
        <v>1</v>
      </c>
      <c r="E98" s="31">
        <f>IF(Data!D86&lt;='Alt no wds'!$H$5,1,0)</f>
        <v>0</v>
      </c>
      <c r="F98" s="31">
        <f>IF(Data!E86&lt;='Alt no wds'!$H$5,1,0)</f>
        <v>1</v>
      </c>
      <c r="G98" s="31">
        <f>IF(Data!F86&lt;='Alt no wds'!$H$5,1,0)</f>
        <v>1</v>
      </c>
      <c r="H98" s="31">
        <f>IF(Data!G86&lt;='Alt no wds'!$H$5,1,0)</f>
        <v>1</v>
      </c>
      <c r="I98" s="31">
        <f>IF(Data!H86&lt;='Alt no wds'!$H$5,1,0)</f>
        <v>1</v>
      </c>
      <c r="J98" s="31">
        <f>IF(Data!I86&lt;='Alt no wds'!$H$5,1,0)</f>
        <v>0</v>
      </c>
      <c r="K98" s="31">
        <f>IF(Data!J86&lt;='Alt no wds'!$H$5,1,0)</f>
        <v>0</v>
      </c>
      <c r="L98" s="31">
        <f>IF(Data!K86&lt;='Alt no wds'!$H$5,1,0)</f>
        <v>0</v>
      </c>
      <c r="M98" s="31">
        <f>IF(Data!L86&lt;='Alt no wds'!$H$5,1,0)</f>
        <v>0</v>
      </c>
      <c r="N98" s="31">
        <f>IF(Data!M86&lt;='Alt no wds'!$H$5,1,0)</f>
        <v>1</v>
      </c>
      <c r="O98" s="31">
        <f>IF(Data!N86&lt;='Alt no wds'!$H$5,1,0)</f>
        <v>0</v>
      </c>
      <c r="P98" s="31">
        <f>IF(Data!O86&lt;='Alt no wds'!$H$5,1,0)</f>
        <v>0</v>
      </c>
      <c r="Q98" s="31">
        <f>IF(Data!P86&lt;='Alt no wds'!$H$5,1,0)</f>
        <v>0</v>
      </c>
      <c r="R98" s="31">
        <f>IF(Data!Q86&lt;='Alt no wds'!$H$5,1,0)</f>
        <v>1</v>
      </c>
      <c r="S98" s="31">
        <f>IF(Data!R86&lt;='Alt no wds'!$H$5,1,0)</f>
        <v>1</v>
      </c>
      <c r="T98" s="31">
        <f>IF(Data!S86&lt;='Alt no wds'!$H$5,1,0)</f>
        <v>1</v>
      </c>
      <c r="U98" s="31">
        <f>IF(Data!T86&lt;='Alt no wds'!$H$5,1,0)</f>
        <v>0</v>
      </c>
      <c r="V98" s="31">
        <f>IF(Data!U86&lt;='Alt no wds'!$H$5,1,0)</f>
        <v>1</v>
      </c>
      <c r="W98" s="32">
        <f t="shared" si="6"/>
        <v>10</v>
      </c>
      <c r="Y98">
        <f t="shared" si="9"/>
        <v>84</v>
      </c>
      <c r="AA98" s="31">
        <f>IF(SUM($B98:B98)&lt;$H$6,C98,0)</f>
        <v>0</v>
      </c>
      <c r="AB98" s="31">
        <f>IF(SUM($B98:C98)&lt;$H$6,D98,0)</f>
        <v>1</v>
      </c>
      <c r="AC98" s="31">
        <f>IF(SUM($B98:D98)&lt;$H$6,E98,0)</f>
        <v>0</v>
      </c>
      <c r="AD98" s="31">
        <f>IF(SUM($B98:E98)&lt;$H$6,F98,0)</f>
        <v>1</v>
      </c>
      <c r="AE98" s="31">
        <f>IF(SUM($B98:F98)&lt;$H$6,G98,0)</f>
        <v>1</v>
      </c>
      <c r="AF98" s="31">
        <f>IF(SUM($B98:G98)&lt;$H$6,H98,0)</f>
        <v>1</v>
      </c>
      <c r="AG98" s="31">
        <f>IF(SUM($B98:H98)&lt;$H$6,I98,0)</f>
        <v>1</v>
      </c>
      <c r="AH98" s="31">
        <f>IF(SUM($B98:I98)&lt;$H$6,J98,0)</f>
        <v>0</v>
      </c>
      <c r="AI98" s="31">
        <f>IF(SUM($B98:J98)&lt;$H$6,K98,0)</f>
        <v>0</v>
      </c>
      <c r="AJ98" s="31">
        <f>IF(SUM($B98:K98)&lt;$H$6,L98,0)</f>
        <v>0</v>
      </c>
      <c r="AK98" s="31">
        <f>IF(SUM($B98:L98)&lt;$H$6,M98,0)</f>
        <v>0</v>
      </c>
      <c r="AL98" s="31">
        <f>IF(SUM($B98:M98)&lt;$H$6,N98,0)</f>
        <v>1</v>
      </c>
      <c r="AM98" s="31">
        <f>IF(SUM($B98:N98)&lt;$H$6,O98,0)</f>
        <v>0</v>
      </c>
      <c r="AN98" s="31">
        <f>IF(SUM($B98:O98)&lt;$H$6,P98,0)</f>
        <v>0</v>
      </c>
      <c r="AO98" s="31">
        <f>IF(SUM($B98:P98)&lt;$H$6,Q98,0)</f>
        <v>0</v>
      </c>
      <c r="AP98" s="31">
        <f>IF(SUM($B98:Q98)&lt;$H$6,R98,0)</f>
        <v>1</v>
      </c>
      <c r="AQ98" s="31">
        <f>IF(SUM($B98:R98)&lt;$H$6,S98,0)</f>
        <v>1</v>
      </c>
      <c r="AR98" s="31">
        <f>IF(SUM($B98:S98)&lt;$H$6,T98,0)</f>
        <v>1</v>
      </c>
      <c r="AS98" s="31">
        <f>IF(SUM($B98:T98)&lt;$H$6,U98,0)</f>
        <v>0</v>
      </c>
      <c r="AT98" s="31">
        <f>IF(SUM($B98:U98)&lt;$H$6,V98,0)</f>
        <v>1</v>
      </c>
      <c r="AU98" s="32">
        <f t="shared" si="7"/>
        <v>10</v>
      </c>
    </row>
    <row r="99" spans="1:47" x14ac:dyDescent="0.2">
      <c r="A99">
        <f t="shared" si="8"/>
        <v>85</v>
      </c>
      <c r="C99" s="31">
        <f>IF(Data!B87&lt;='Alt no wds'!$H$5,1,0)</f>
        <v>1</v>
      </c>
      <c r="D99" s="31">
        <f>IF(Data!C87&lt;='Alt no wds'!$H$5,1,0)</f>
        <v>1</v>
      </c>
      <c r="E99" s="31">
        <f>IF(Data!D87&lt;='Alt no wds'!$H$5,1,0)</f>
        <v>0</v>
      </c>
      <c r="F99" s="31">
        <f>IF(Data!E87&lt;='Alt no wds'!$H$5,1,0)</f>
        <v>1</v>
      </c>
      <c r="G99" s="31">
        <f>IF(Data!F87&lt;='Alt no wds'!$H$5,1,0)</f>
        <v>0</v>
      </c>
      <c r="H99" s="31">
        <f>IF(Data!G87&lt;='Alt no wds'!$H$5,1,0)</f>
        <v>0</v>
      </c>
      <c r="I99" s="31">
        <f>IF(Data!H87&lt;='Alt no wds'!$H$5,1,0)</f>
        <v>1</v>
      </c>
      <c r="J99" s="31">
        <f>IF(Data!I87&lt;='Alt no wds'!$H$5,1,0)</f>
        <v>0</v>
      </c>
      <c r="K99" s="31">
        <f>IF(Data!J87&lt;='Alt no wds'!$H$5,1,0)</f>
        <v>1</v>
      </c>
      <c r="L99" s="31">
        <f>IF(Data!K87&lt;='Alt no wds'!$H$5,1,0)</f>
        <v>0</v>
      </c>
      <c r="M99" s="31">
        <f>IF(Data!L87&lt;='Alt no wds'!$H$5,1,0)</f>
        <v>0</v>
      </c>
      <c r="N99" s="31">
        <f>IF(Data!M87&lt;='Alt no wds'!$H$5,1,0)</f>
        <v>1</v>
      </c>
      <c r="O99" s="31">
        <f>IF(Data!N87&lt;='Alt no wds'!$H$5,1,0)</f>
        <v>1</v>
      </c>
      <c r="P99" s="31">
        <f>IF(Data!O87&lt;='Alt no wds'!$H$5,1,0)</f>
        <v>0</v>
      </c>
      <c r="Q99" s="31">
        <f>IF(Data!P87&lt;='Alt no wds'!$H$5,1,0)</f>
        <v>0</v>
      </c>
      <c r="R99" s="31">
        <f>IF(Data!Q87&lt;='Alt no wds'!$H$5,1,0)</f>
        <v>0</v>
      </c>
      <c r="S99" s="31">
        <f>IF(Data!R87&lt;='Alt no wds'!$H$5,1,0)</f>
        <v>1</v>
      </c>
      <c r="T99" s="31">
        <f>IF(Data!S87&lt;='Alt no wds'!$H$5,1,0)</f>
        <v>1</v>
      </c>
      <c r="U99" s="31">
        <f>IF(Data!T87&lt;='Alt no wds'!$H$5,1,0)</f>
        <v>0</v>
      </c>
      <c r="V99" s="31">
        <f>IF(Data!U87&lt;='Alt no wds'!$H$5,1,0)</f>
        <v>0</v>
      </c>
      <c r="W99" s="32">
        <f t="shared" si="6"/>
        <v>9</v>
      </c>
      <c r="Y99">
        <f t="shared" si="9"/>
        <v>85</v>
      </c>
      <c r="AA99" s="31">
        <f>IF(SUM($B99:B99)&lt;$H$6,C99,0)</f>
        <v>1</v>
      </c>
      <c r="AB99" s="31">
        <f>IF(SUM($B99:C99)&lt;$H$6,D99,0)</f>
        <v>1</v>
      </c>
      <c r="AC99" s="31">
        <f>IF(SUM($B99:D99)&lt;$H$6,E99,0)</f>
        <v>0</v>
      </c>
      <c r="AD99" s="31">
        <f>IF(SUM($B99:E99)&lt;$H$6,F99,0)</f>
        <v>1</v>
      </c>
      <c r="AE99" s="31">
        <f>IF(SUM($B99:F99)&lt;$H$6,G99,0)</f>
        <v>0</v>
      </c>
      <c r="AF99" s="31">
        <f>IF(SUM($B99:G99)&lt;$H$6,H99,0)</f>
        <v>0</v>
      </c>
      <c r="AG99" s="31">
        <f>IF(SUM($B99:H99)&lt;$H$6,I99,0)</f>
        <v>1</v>
      </c>
      <c r="AH99" s="31">
        <f>IF(SUM($B99:I99)&lt;$H$6,J99,0)</f>
        <v>0</v>
      </c>
      <c r="AI99" s="31">
        <f>IF(SUM($B99:J99)&lt;$H$6,K99,0)</f>
        <v>1</v>
      </c>
      <c r="AJ99" s="31">
        <f>IF(SUM($B99:K99)&lt;$H$6,L99,0)</f>
        <v>0</v>
      </c>
      <c r="AK99" s="31">
        <f>IF(SUM($B99:L99)&lt;$H$6,M99,0)</f>
        <v>0</v>
      </c>
      <c r="AL99" s="31">
        <f>IF(SUM($B99:M99)&lt;$H$6,N99,0)</f>
        <v>1</v>
      </c>
      <c r="AM99" s="31">
        <f>IF(SUM($B99:N99)&lt;$H$6,O99,0)</f>
        <v>1</v>
      </c>
      <c r="AN99" s="31">
        <f>IF(SUM($B99:O99)&lt;$H$6,P99,0)</f>
        <v>0</v>
      </c>
      <c r="AO99" s="31">
        <f>IF(SUM($B99:P99)&lt;$H$6,Q99,0)</f>
        <v>0</v>
      </c>
      <c r="AP99" s="31">
        <f>IF(SUM($B99:Q99)&lt;$H$6,R99,0)</f>
        <v>0</v>
      </c>
      <c r="AQ99" s="31">
        <f>IF(SUM($B99:R99)&lt;$H$6,S99,0)</f>
        <v>1</v>
      </c>
      <c r="AR99" s="31">
        <f>IF(SUM($B99:S99)&lt;$H$6,T99,0)</f>
        <v>1</v>
      </c>
      <c r="AS99" s="31">
        <f>IF(SUM($B99:T99)&lt;$H$6,U99,0)</f>
        <v>0</v>
      </c>
      <c r="AT99" s="31">
        <f>IF(SUM($B99:U99)&lt;$H$6,V99,0)</f>
        <v>0</v>
      </c>
      <c r="AU99" s="32">
        <f t="shared" si="7"/>
        <v>9</v>
      </c>
    </row>
    <row r="100" spans="1:47" x14ac:dyDescent="0.2">
      <c r="A100">
        <f t="shared" si="8"/>
        <v>86</v>
      </c>
      <c r="C100" s="31">
        <f>IF(Data!B88&lt;='Alt no wds'!$H$5,1,0)</f>
        <v>1</v>
      </c>
      <c r="D100" s="31">
        <f>IF(Data!C88&lt;='Alt no wds'!$H$5,1,0)</f>
        <v>0</v>
      </c>
      <c r="E100" s="31">
        <f>IF(Data!D88&lt;='Alt no wds'!$H$5,1,0)</f>
        <v>0</v>
      </c>
      <c r="F100" s="31">
        <f>IF(Data!E88&lt;='Alt no wds'!$H$5,1,0)</f>
        <v>0</v>
      </c>
      <c r="G100" s="31">
        <f>IF(Data!F88&lt;='Alt no wds'!$H$5,1,0)</f>
        <v>1</v>
      </c>
      <c r="H100" s="31">
        <f>IF(Data!G88&lt;='Alt no wds'!$H$5,1,0)</f>
        <v>0</v>
      </c>
      <c r="I100" s="31">
        <f>IF(Data!H88&lt;='Alt no wds'!$H$5,1,0)</f>
        <v>1</v>
      </c>
      <c r="J100" s="31">
        <f>IF(Data!I88&lt;='Alt no wds'!$H$5,1,0)</f>
        <v>0</v>
      </c>
      <c r="K100" s="31">
        <f>IF(Data!J88&lt;='Alt no wds'!$H$5,1,0)</f>
        <v>1</v>
      </c>
      <c r="L100" s="31">
        <f>IF(Data!K88&lt;='Alt no wds'!$H$5,1,0)</f>
        <v>1</v>
      </c>
      <c r="M100" s="31">
        <f>IF(Data!L88&lt;='Alt no wds'!$H$5,1,0)</f>
        <v>1</v>
      </c>
      <c r="N100" s="31">
        <f>IF(Data!M88&lt;='Alt no wds'!$H$5,1,0)</f>
        <v>1</v>
      </c>
      <c r="O100" s="31">
        <f>IF(Data!N88&lt;='Alt no wds'!$H$5,1,0)</f>
        <v>0</v>
      </c>
      <c r="P100" s="31">
        <f>IF(Data!O88&lt;='Alt no wds'!$H$5,1,0)</f>
        <v>0</v>
      </c>
      <c r="Q100" s="31">
        <f>IF(Data!P88&lt;='Alt no wds'!$H$5,1,0)</f>
        <v>0</v>
      </c>
      <c r="R100" s="31">
        <f>IF(Data!Q88&lt;='Alt no wds'!$H$5,1,0)</f>
        <v>0</v>
      </c>
      <c r="S100" s="31">
        <f>IF(Data!R88&lt;='Alt no wds'!$H$5,1,0)</f>
        <v>1</v>
      </c>
      <c r="T100" s="31">
        <f>IF(Data!S88&lt;='Alt no wds'!$H$5,1,0)</f>
        <v>0</v>
      </c>
      <c r="U100" s="31">
        <f>IF(Data!T88&lt;='Alt no wds'!$H$5,1,0)</f>
        <v>1</v>
      </c>
      <c r="V100" s="31">
        <f>IF(Data!U88&lt;='Alt no wds'!$H$5,1,0)</f>
        <v>1</v>
      </c>
      <c r="W100" s="32">
        <f t="shared" si="6"/>
        <v>10</v>
      </c>
      <c r="Y100">
        <f t="shared" si="9"/>
        <v>86</v>
      </c>
      <c r="AA100" s="31">
        <f>IF(SUM($B100:B100)&lt;$H$6,C100,0)</f>
        <v>1</v>
      </c>
      <c r="AB100" s="31">
        <f>IF(SUM($B100:C100)&lt;$H$6,D100,0)</f>
        <v>0</v>
      </c>
      <c r="AC100" s="31">
        <f>IF(SUM($B100:D100)&lt;$H$6,E100,0)</f>
        <v>0</v>
      </c>
      <c r="AD100" s="31">
        <f>IF(SUM($B100:E100)&lt;$H$6,F100,0)</f>
        <v>0</v>
      </c>
      <c r="AE100" s="31">
        <f>IF(SUM($B100:F100)&lt;$H$6,G100,0)</f>
        <v>1</v>
      </c>
      <c r="AF100" s="31">
        <f>IF(SUM($B100:G100)&lt;$H$6,H100,0)</f>
        <v>0</v>
      </c>
      <c r="AG100" s="31">
        <f>IF(SUM($B100:H100)&lt;$H$6,I100,0)</f>
        <v>1</v>
      </c>
      <c r="AH100" s="31">
        <f>IF(SUM($B100:I100)&lt;$H$6,J100,0)</f>
        <v>0</v>
      </c>
      <c r="AI100" s="31">
        <f>IF(SUM($B100:J100)&lt;$H$6,K100,0)</f>
        <v>1</v>
      </c>
      <c r="AJ100" s="31">
        <f>IF(SUM($B100:K100)&lt;$H$6,L100,0)</f>
        <v>1</v>
      </c>
      <c r="AK100" s="31">
        <f>IF(SUM($B100:L100)&lt;$H$6,M100,0)</f>
        <v>1</v>
      </c>
      <c r="AL100" s="31">
        <f>IF(SUM($B100:M100)&lt;$H$6,N100,0)</f>
        <v>1</v>
      </c>
      <c r="AM100" s="31">
        <f>IF(SUM($B100:N100)&lt;$H$6,O100,0)</f>
        <v>0</v>
      </c>
      <c r="AN100" s="31">
        <f>IF(SUM($B100:O100)&lt;$H$6,P100,0)</f>
        <v>0</v>
      </c>
      <c r="AO100" s="31">
        <f>IF(SUM($B100:P100)&lt;$H$6,Q100,0)</f>
        <v>0</v>
      </c>
      <c r="AP100" s="31">
        <f>IF(SUM($B100:Q100)&lt;$H$6,R100,0)</f>
        <v>0</v>
      </c>
      <c r="AQ100" s="31">
        <f>IF(SUM($B100:R100)&lt;$H$6,S100,0)</f>
        <v>1</v>
      </c>
      <c r="AR100" s="31">
        <f>IF(SUM($B100:S100)&lt;$H$6,T100,0)</f>
        <v>0</v>
      </c>
      <c r="AS100" s="31">
        <f>IF(SUM($B100:T100)&lt;$H$6,U100,0)</f>
        <v>1</v>
      </c>
      <c r="AT100" s="31">
        <f>IF(SUM($B100:U100)&lt;$H$6,V100,0)</f>
        <v>1</v>
      </c>
      <c r="AU100" s="32">
        <f t="shared" si="7"/>
        <v>10</v>
      </c>
    </row>
    <row r="101" spans="1:47" x14ac:dyDescent="0.2">
      <c r="A101">
        <f t="shared" si="8"/>
        <v>87</v>
      </c>
      <c r="C101" s="31">
        <f>IF(Data!B89&lt;='Alt no wds'!$H$5,1,0)</f>
        <v>0</v>
      </c>
      <c r="D101" s="31">
        <f>IF(Data!C89&lt;='Alt no wds'!$H$5,1,0)</f>
        <v>1</v>
      </c>
      <c r="E101" s="31">
        <f>IF(Data!D89&lt;='Alt no wds'!$H$5,1,0)</f>
        <v>0</v>
      </c>
      <c r="F101" s="31">
        <f>IF(Data!E89&lt;='Alt no wds'!$H$5,1,0)</f>
        <v>1</v>
      </c>
      <c r="G101" s="31">
        <f>IF(Data!F89&lt;='Alt no wds'!$H$5,1,0)</f>
        <v>0</v>
      </c>
      <c r="H101" s="31">
        <f>IF(Data!G89&lt;='Alt no wds'!$H$5,1,0)</f>
        <v>0</v>
      </c>
      <c r="I101" s="31">
        <f>IF(Data!H89&lt;='Alt no wds'!$H$5,1,0)</f>
        <v>0</v>
      </c>
      <c r="J101" s="31">
        <f>IF(Data!I89&lt;='Alt no wds'!$H$5,1,0)</f>
        <v>1</v>
      </c>
      <c r="K101" s="31">
        <f>IF(Data!J89&lt;='Alt no wds'!$H$5,1,0)</f>
        <v>1</v>
      </c>
      <c r="L101" s="31">
        <f>IF(Data!K89&lt;='Alt no wds'!$H$5,1,0)</f>
        <v>1</v>
      </c>
      <c r="M101" s="31">
        <f>IF(Data!L89&lt;='Alt no wds'!$H$5,1,0)</f>
        <v>0</v>
      </c>
      <c r="N101" s="31">
        <f>IF(Data!M89&lt;='Alt no wds'!$H$5,1,0)</f>
        <v>1</v>
      </c>
      <c r="O101" s="31">
        <f>IF(Data!N89&lt;='Alt no wds'!$H$5,1,0)</f>
        <v>1</v>
      </c>
      <c r="P101" s="31">
        <f>IF(Data!O89&lt;='Alt no wds'!$H$5,1,0)</f>
        <v>0</v>
      </c>
      <c r="Q101" s="31">
        <f>IF(Data!P89&lt;='Alt no wds'!$H$5,1,0)</f>
        <v>0</v>
      </c>
      <c r="R101" s="31">
        <f>IF(Data!Q89&lt;='Alt no wds'!$H$5,1,0)</f>
        <v>0</v>
      </c>
      <c r="S101" s="31">
        <f>IF(Data!R89&lt;='Alt no wds'!$H$5,1,0)</f>
        <v>0</v>
      </c>
      <c r="T101" s="31">
        <f>IF(Data!S89&lt;='Alt no wds'!$H$5,1,0)</f>
        <v>1</v>
      </c>
      <c r="U101" s="31">
        <f>IF(Data!T89&lt;='Alt no wds'!$H$5,1,0)</f>
        <v>0</v>
      </c>
      <c r="V101" s="31">
        <f>IF(Data!U89&lt;='Alt no wds'!$H$5,1,0)</f>
        <v>1</v>
      </c>
      <c r="W101" s="32">
        <f t="shared" si="6"/>
        <v>9</v>
      </c>
      <c r="Y101">
        <f t="shared" si="9"/>
        <v>87</v>
      </c>
      <c r="AA101" s="31">
        <f>IF(SUM($B101:B101)&lt;$H$6,C101,0)</f>
        <v>0</v>
      </c>
      <c r="AB101" s="31">
        <f>IF(SUM($B101:C101)&lt;$H$6,D101,0)</f>
        <v>1</v>
      </c>
      <c r="AC101" s="31">
        <f>IF(SUM($B101:D101)&lt;$H$6,E101,0)</f>
        <v>0</v>
      </c>
      <c r="AD101" s="31">
        <f>IF(SUM($B101:E101)&lt;$H$6,F101,0)</f>
        <v>1</v>
      </c>
      <c r="AE101" s="31">
        <f>IF(SUM($B101:F101)&lt;$H$6,G101,0)</f>
        <v>0</v>
      </c>
      <c r="AF101" s="31">
        <f>IF(SUM($B101:G101)&lt;$H$6,H101,0)</f>
        <v>0</v>
      </c>
      <c r="AG101" s="31">
        <f>IF(SUM($B101:H101)&lt;$H$6,I101,0)</f>
        <v>0</v>
      </c>
      <c r="AH101" s="31">
        <f>IF(SUM($B101:I101)&lt;$H$6,J101,0)</f>
        <v>1</v>
      </c>
      <c r="AI101" s="31">
        <f>IF(SUM($B101:J101)&lt;$H$6,K101,0)</f>
        <v>1</v>
      </c>
      <c r="AJ101" s="31">
        <f>IF(SUM($B101:K101)&lt;$H$6,L101,0)</f>
        <v>1</v>
      </c>
      <c r="AK101" s="31">
        <f>IF(SUM($B101:L101)&lt;$H$6,M101,0)</f>
        <v>0</v>
      </c>
      <c r="AL101" s="31">
        <f>IF(SUM($B101:M101)&lt;$H$6,N101,0)</f>
        <v>1</v>
      </c>
      <c r="AM101" s="31">
        <f>IF(SUM($B101:N101)&lt;$H$6,O101,0)</f>
        <v>1</v>
      </c>
      <c r="AN101" s="31">
        <f>IF(SUM($B101:O101)&lt;$H$6,P101,0)</f>
        <v>0</v>
      </c>
      <c r="AO101" s="31">
        <f>IF(SUM($B101:P101)&lt;$H$6,Q101,0)</f>
        <v>0</v>
      </c>
      <c r="AP101" s="31">
        <f>IF(SUM($B101:Q101)&lt;$H$6,R101,0)</f>
        <v>0</v>
      </c>
      <c r="AQ101" s="31">
        <f>IF(SUM($B101:R101)&lt;$H$6,S101,0)</f>
        <v>0</v>
      </c>
      <c r="AR101" s="31">
        <f>IF(SUM($B101:S101)&lt;$H$6,T101,0)</f>
        <v>1</v>
      </c>
      <c r="AS101" s="31">
        <f>IF(SUM($B101:T101)&lt;$H$6,U101,0)</f>
        <v>0</v>
      </c>
      <c r="AT101" s="31">
        <f>IF(SUM($B101:U101)&lt;$H$6,V101,0)</f>
        <v>1</v>
      </c>
      <c r="AU101" s="32">
        <f t="shared" si="7"/>
        <v>9</v>
      </c>
    </row>
    <row r="102" spans="1:47" x14ac:dyDescent="0.2">
      <c r="A102">
        <f t="shared" si="8"/>
        <v>88</v>
      </c>
      <c r="C102" s="31">
        <f>IF(Data!B90&lt;='Alt no wds'!$H$5,1,0)</f>
        <v>0</v>
      </c>
      <c r="D102" s="31">
        <f>IF(Data!C90&lt;='Alt no wds'!$H$5,1,0)</f>
        <v>1</v>
      </c>
      <c r="E102" s="31">
        <f>IF(Data!D90&lt;='Alt no wds'!$H$5,1,0)</f>
        <v>0</v>
      </c>
      <c r="F102" s="31">
        <f>IF(Data!E90&lt;='Alt no wds'!$H$5,1,0)</f>
        <v>0</v>
      </c>
      <c r="G102" s="31">
        <f>IF(Data!F90&lt;='Alt no wds'!$H$5,1,0)</f>
        <v>1</v>
      </c>
      <c r="H102" s="31">
        <f>IF(Data!G90&lt;='Alt no wds'!$H$5,1,0)</f>
        <v>1</v>
      </c>
      <c r="I102" s="31">
        <f>IF(Data!H90&lt;='Alt no wds'!$H$5,1,0)</f>
        <v>0</v>
      </c>
      <c r="J102" s="31">
        <f>IF(Data!I90&lt;='Alt no wds'!$H$5,1,0)</f>
        <v>0</v>
      </c>
      <c r="K102" s="31">
        <f>IF(Data!J90&lt;='Alt no wds'!$H$5,1,0)</f>
        <v>1</v>
      </c>
      <c r="L102" s="31">
        <f>IF(Data!K90&lt;='Alt no wds'!$H$5,1,0)</f>
        <v>0</v>
      </c>
      <c r="M102" s="31">
        <f>IF(Data!L90&lt;='Alt no wds'!$H$5,1,0)</f>
        <v>0</v>
      </c>
      <c r="N102" s="31">
        <f>IF(Data!M90&lt;='Alt no wds'!$H$5,1,0)</f>
        <v>0</v>
      </c>
      <c r="O102" s="31">
        <f>IF(Data!N90&lt;='Alt no wds'!$H$5,1,0)</f>
        <v>0</v>
      </c>
      <c r="P102" s="31">
        <f>IF(Data!O90&lt;='Alt no wds'!$H$5,1,0)</f>
        <v>0</v>
      </c>
      <c r="Q102" s="31">
        <f>IF(Data!P90&lt;='Alt no wds'!$H$5,1,0)</f>
        <v>1</v>
      </c>
      <c r="R102" s="31">
        <f>IF(Data!Q90&lt;='Alt no wds'!$H$5,1,0)</f>
        <v>1</v>
      </c>
      <c r="S102" s="31">
        <f>IF(Data!R90&lt;='Alt no wds'!$H$5,1,0)</f>
        <v>0</v>
      </c>
      <c r="T102" s="31">
        <f>IF(Data!S90&lt;='Alt no wds'!$H$5,1,0)</f>
        <v>0</v>
      </c>
      <c r="U102" s="31">
        <f>IF(Data!T90&lt;='Alt no wds'!$H$5,1,0)</f>
        <v>1</v>
      </c>
      <c r="V102" s="31">
        <f>IF(Data!U90&lt;='Alt no wds'!$H$5,1,0)</f>
        <v>1</v>
      </c>
      <c r="W102" s="32">
        <f t="shared" si="6"/>
        <v>8</v>
      </c>
      <c r="Y102">
        <f t="shared" si="9"/>
        <v>88</v>
      </c>
      <c r="AA102" s="31">
        <f>IF(SUM($B102:B102)&lt;$H$6,C102,0)</f>
        <v>0</v>
      </c>
      <c r="AB102" s="31">
        <f>IF(SUM($B102:C102)&lt;$H$6,D102,0)</f>
        <v>1</v>
      </c>
      <c r="AC102" s="31">
        <f>IF(SUM($B102:D102)&lt;$H$6,E102,0)</f>
        <v>0</v>
      </c>
      <c r="AD102" s="31">
        <f>IF(SUM($B102:E102)&lt;$H$6,F102,0)</f>
        <v>0</v>
      </c>
      <c r="AE102" s="31">
        <f>IF(SUM($B102:F102)&lt;$H$6,G102,0)</f>
        <v>1</v>
      </c>
      <c r="AF102" s="31">
        <f>IF(SUM($B102:G102)&lt;$H$6,H102,0)</f>
        <v>1</v>
      </c>
      <c r="AG102" s="31">
        <f>IF(SUM($B102:H102)&lt;$H$6,I102,0)</f>
        <v>0</v>
      </c>
      <c r="AH102" s="31">
        <f>IF(SUM($B102:I102)&lt;$H$6,J102,0)</f>
        <v>0</v>
      </c>
      <c r="AI102" s="31">
        <f>IF(SUM($B102:J102)&lt;$H$6,K102,0)</f>
        <v>1</v>
      </c>
      <c r="AJ102" s="31">
        <f>IF(SUM($B102:K102)&lt;$H$6,L102,0)</f>
        <v>0</v>
      </c>
      <c r="AK102" s="31">
        <f>IF(SUM($B102:L102)&lt;$H$6,M102,0)</f>
        <v>0</v>
      </c>
      <c r="AL102" s="31">
        <f>IF(SUM($B102:M102)&lt;$H$6,N102,0)</f>
        <v>0</v>
      </c>
      <c r="AM102" s="31">
        <f>IF(SUM($B102:N102)&lt;$H$6,O102,0)</f>
        <v>0</v>
      </c>
      <c r="AN102" s="31">
        <f>IF(SUM($B102:O102)&lt;$H$6,P102,0)</f>
        <v>0</v>
      </c>
      <c r="AO102" s="31">
        <f>IF(SUM($B102:P102)&lt;$H$6,Q102,0)</f>
        <v>1</v>
      </c>
      <c r="AP102" s="31">
        <f>IF(SUM($B102:Q102)&lt;$H$6,R102,0)</f>
        <v>1</v>
      </c>
      <c r="AQ102" s="31">
        <f>IF(SUM($B102:R102)&lt;$H$6,S102,0)</f>
        <v>0</v>
      </c>
      <c r="AR102" s="31">
        <f>IF(SUM($B102:S102)&lt;$H$6,T102,0)</f>
        <v>0</v>
      </c>
      <c r="AS102" s="31">
        <f>IF(SUM($B102:T102)&lt;$H$6,U102,0)</f>
        <v>1</v>
      </c>
      <c r="AT102" s="31">
        <f>IF(SUM($B102:U102)&lt;$H$6,V102,0)</f>
        <v>1</v>
      </c>
      <c r="AU102" s="32">
        <f t="shared" si="7"/>
        <v>8</v>
      </c>
    </row>
    <row r="103" spans="1:47" x14ac:dyDescent="0.2">
      <c r="A103">
        <f t="shared" si="8"/>
        <v>89</v>
      </c>
      <c r="C103" s="31">
        <f>IF(Data!B91&lt;='Alt no wds'!$H$5,1,0)</f>
        <v>0</v>
      </c>
      <c r="D103" s="31">
        <f>IF(Data!C91&lt;='Alt no wds'!$H$5,1,0)</f>
        <v>0</v>
      </c>
      <c r="E103" s="31">
        <f>IF(Data!D91&lt;='Alt no wds'!$H$5,1,0)</f>
        <v>1</v>
      </c>
      <c r="F103" s="31">
        <f>IF(Data!E91&lt;='Alt no wds'!$H$5,1,0)</f>
        <v>0</v>
      </c>
      <c r="G103" s="31">
        <f>IF(Data!F91&lt;='Alt no wds'!$H$5,1,0)</f>
        <v>0</v>
      </c>
      <c r="H103" s="31">
        <f>IF(Data!G91&lt;='Alt no wds'!$H$5,1,0)</f>
        <v>1</v>
      </c>
      <c r="I103" s="31">
        <f>IF(Data!H91&lt;='Alt no wds'!$H$5,1,0)</f>
        <v>0</v>
      </c>
      <c r="J103" s="31">
        <f>IF(Data!I91&lt;='Alt no wds'!$H$5,1,0)</f>
        <v>1</v>
      </c>
      <c r="K103" s="31">
        <f>IF(Data!J91&lt;='Alt no wds'!$H$5,1,0)</f>
        <v>1</v>
      </c>
      <c r="L103" s="31">
        <f>IF(Data!K91&lt;='Alt no wds'!$H$5,1,0)</f>
        <v>1</v>
      </c>
      <c r="M103" s="31">
        <f>IF(Data!L91&lt;='Alt no wds'!$H$5,1,0)</f>
        <v>1</v>
      </c>
      <c r="N103" s="31">
        <f>IF(Data!M91&lt;='Alt no wds'!$H$5,1,0)</f>
        <v>0</v>
      </c>
      <c r="O103" s="31">
        <f>IF(Data!N91&lt;='Alt no wds'!$H$5,1,0)</f>
        <v>1</v>
      </c>
      <c r="P103" s="31">
        <f>IF(Data!O91&lt;='Alt no wds'!$H$5,1,0)</f>
        <v>0</v>
      </c>
      <c r="Q103" s="31">
        <f>IF(Data!P91&lt;='Alt no wds'!$H$5,1,0)</f>
        <v>0</v>
      </c>
      <c r="R103" s="31">
        <f>IF(Data!Q91&lt;='Alt no wds'!$H$5,1,0)</f>
        <v>0</v>
      </c>
      <c r="S103" s="31">
        <f>IF(Data!R91&lt;='Alt no wds'!$H$5,1,0)</f>
        <v>1</v>
      </c>
      <c r="T103" s="31">
        <f>IF(Data!S91&lt;='Alt no wds'!$H$5,1,0)</f>
        <v>0</v>
      </c>
      <c r="U103" s="31">
        <f>IF(Data!T91&lt;='Alt no wds'!$H$5,1,0)</f>
        <v>0</v>
      </c>
      <c r="V103" s="31">
        <f>IF(Data!U91&lt;='Alt no wds'!$H$5,1,0)</f>
        <v>0</v>
      </c>
      <c r="W103" s="32">
        <f t="shared" si="6"/>
        <v>8</v>
      </c>
      <c r="Y103">
        <f t="shared" si="9"/>
        <v>89</v>
      </c>
      <c r="AA103" s="31">
        <f>IF(SUM($B103:B103)&lt;$H$6,C103,0)</f>
        <v>0</v>
      </c>
      <c r="AB103" s="31">
        <f>IF(SUM($B103:C103)&lt;$H$6,D103,0)</f>
        <v>0</v>
      </c>
      <c r="AC103" s="31">
        <f>IF(SUM($B103:D103)&lt;$H$6,E103,0)</f>
        <v>1</v>
      </c>
      <c r="AD103" s="31">
        <f>IF(SUM($B103:E103)&lt;$H$6,F103,0)</f>
        <v>0</v>
      </c>
      <c r="AE103" s="31">
        <f>IF(SUM($B103:F103)&lt;$H$6,G103,0)</f>
        <v>0</v>
      </c>
      <c r="AF103" s="31">
        <f>IF(SUM($B103:G103)&lt;$H$6,H103,0)</f>
        <v>1</v>
      </c>
      <c r="AG103" s="31">
        <f>IF(SUM($B103:H103)&lt;$H$6,I103,0)</f>
        <v>0</v>
      </c>
      <c r="AH103" s="31">
        <f>IF(SUM($B103:I103)&lt;$H$6,J103,0)</f>
        <v>1</v>
      </c>
      <c r="AI103" s="31">
        <f>IF(SUM($B103:J103)&lt;$H$6,K103,0)</f>
        <v>1</v>
      </c>
      <c r="AJ103" s="31">
        <f>IF(SUM($B103:K103)&lt;$H$6,L103,0)</f>
        <v>1</v>
      </c>
      <c r="AK103" s="31">
        <f>IF(SUM($B103:L103)&lt;$H$6,M103,0)</f>
        <v>1</v>
      </c>
      <c r="AL103" s="31">
        <f>IF(SUM($B103:M103)&lt;$H$6,N103,0)</f>
        <v>0</v>
      </c>
      <c r="AM103" s="31">
        <f>IF(SUM($B103:N103)&lt;$H$6,O103,0)</f>
        <v>1</v>
      </c>
      <c r="AN103" s="31">
        <f>IF(SUM($B103:O103)&lt;$H$6,P103,0)</f>
        <v>0</v>
      </c>
      <c r="AO103" s="31">
        <f>IF(SUM($B103:P103)&lt;$H$6,Q103,0)</f>
        <v>0</v>
      </c>
      <c r="AP103" s="31">
        <f>IF(SUM($B103:Q103)&lt;$H$6,R103,0)</f>
        <v>0</v>
      </c>
      <c r="AQ103" s="31">
        <f>IF(SUM($B103:R103)&lt;$H$6,S103,0)</f>
        <v>1</v>
      </c>
      <c r="AR103" s="31">
        <f>IF(SUM($B103:S103)&lt;$H$6,T103,0)</f>
        <v>0</v>
      </c>
      <c r="AS103" s="31">
        <f>IF(SUM($B103:T103)&lt;$H$6,U103,0)</f>
        <v>0</v>
      </c>
      <c r="AT103" s="31">
        <f>IF(SUM($B103:U103)&lt;$H$6,V103,0)</f>
        <v>0</v>
      </c>
      <c r="AU103" s="32">
        <f t="shared" si="7"/>
        <v>8</v>
      </c>
    </row>
    <row r="104" spans="1:47" x14ac:dyDescent="0.2">
      <c r="A104">
        <f t="shared" si="8"/>
        <v>90</v>
      </c>
      <c r="C104" s="31">
        <f>IF(Data!B92&lt;='Alt no wds'!$H$5,1,0)</f>
        <v>1</v>
      </c>
      <c r="D104" s="31">
        <f>IF(Data!C92&lt;='Alt no wds'!$H$5,1,0)</f>
        <v>0</v>
      </c>
      <c r="E104" s="31">
        <f>IF(Data!D92&lt;='Alt no wds'!$H$5,1,0)</f>
        <v>0</v>
      </c>
      <c r="F104" s="31">
        <f>IF(Data!E92&lt;='Alt no wds'!$H$5,1,0)</f>
        <v>0</v>
      </c>
      <c r="G104" s="31">
        <f>IF(Data!F92&lt;='Alt no wds'!$H$5,1,0)</f>
        <v>0</v>
      </c>
      <c r="H104" s="31">
        <f>IF(Data!G92&lt;='Alt no wds'!$H$5,1,0)</f>
        <v>1</v>
      </c>
      <c r="I104" s="31">
        <f>IF(Data!H92&lt;='Alt no wds'!$H$5,1,0)</f>
        <v>1</v>
      </c>
      <c r="J104" s="31">
        <f>IF(Data!I92&lt;='Alt no wds'!$H$5,1,0)</f>
        <v>0</v>
      </c>
      <c r="K104" s="31">
        <f>IF(Data!J92&lt;='Alt no wds'!$H$5,1,0)</f>
        <v>0</v>
      </c>
      <c r="L104" s="31">
        <f>IF(Data!K92&lt;='Alt no wds'!$H$5,1,0)</f>
        <v>0</v>
      </c>
      <c r="M104" s="31">
        <f>IF(Data!L92&lt;='Alt no wds'!$H$5,1,0)</f>
        <v>1</v>
      </c>
      <c r="N104" s="31">
        <f>IF(Data!M92&lt;='Alt no wds'!$H$5,1,0)</f>
        <v>0</v>
      </c>
      <c r="O104" s="31">
        <f>IF(Data!N92&lt;='Alt no wds'!$H$5,1,0)</f>
        <v>1</v>
      </c>
      <c r="P104" s="31">
        <f>IF(Data!O92&lt;='Alt no wds'!$H$5,1,0)</f>
        <v>0</v>
      </c>
      <c r="Q104" s="31">
        <f>IF(Data!P92&lt;='Alt no wds'!$H$5,1,0)</f>
        <v>0</v>
      </c>
      <c r="R104" s="31">
        <f>IF(Data!Q92&lt;='Alt no wds'!$H$5,1,0)</f>
        <v>0</v>
      </c>
      <c r="S104" s="31">
        <f>IF(Data!R92&lt;='Alt no wds'!$H$5,1,0)</f>
        <v>1</v>
      </c>
      <c r="T104" s="31">
        <f>IF(Data!S92&lt;='Alt no wds'!$H$5,1,0)</f>
        <v>1</v>
      </c>
      <c r="U104" s="31">
        <f>IF(Data!T92&lt;='Alt no wds'!$H$5,1,0)</f>
        <v>1</v>
      </c>
      <c r="V104" s="31">
        <f>IF(Data!U92&lt;='Alt no wds'!$H$5,1,0)</f>
        <v>1</v>
      </c>
      <c r="W104" s="32">
        <f t="shared" si="6"/>
        <v>9</v>
      </c>
      <c r="Y104">
        <f t="shared" si="9"/>
        <v>90</v>
      </c>
      <c r="AA104" s="31">
        <f>IF(SUM($B104:B104)&lt;$H$6,C104,0)</f>
        <v>1</v>
      </c>
      <c r="AB104" s="31">
        <f>IF(SUM($B104:C104)&lt;$H$6,D104,0)</f>
        <v>0</v>
      </c>
      <c r="AC104" s="31">
        <f>IF(SUM($B104:D104)&lt;$H$6,E104,0)</f>
        <v>0</v>
      </c>
      <c r="AD104" s="31">
        <f>IF(SUM($B104:E104)&lt;$H$6,F104,0)</f>
        <v>0</v>
      </c>
      <c r="AE104" s="31">
        <f>IF(SUM($B104:F104)&lt;$H$6,G104,0)</f>
        <v>0</v>
      </c>
      <c r="AF104" s="31">
        <f>IF(SUM($B104:G104)&lt;$H$6,H104,0)</f>
        <v>1</v>
      </c>
      <c r="AG104" s="31">
        <f>IF(SUM($B104:H104)&lt;$H$6,I104,0)</f>
        <v>1</v>
      </c>
      <c r="AH104" s="31">
        <f>IF(SUM($B104:I104)&lt;$H$6,J104,0)</f>
        <v>0</v>
      </c>
      <c r="AI104" s="31">
        <f>IF(SUM($B104:J104)&lt;$H$6,K104,0)</f>
        <v>0</v>
      </c>
      <c r="AJ104" s="31">
        <f>IF(SUM($B104:K104)&lt;$H$6,L104,0)</f>
        <v>0</v>
      </c>
      <c r="AK104" s="31">
        <f>IF(SUM($B104:L104)&lt;$H$6,M104,0)</f>
        <v>1</v>
      </c>
      <c r="AL104" s="31">
        <f>IF(SUM($B104:M104)&lt;$H$6,N104,0)</f>
        <v>0</v>
      </c>
      <c r="AM104" s="31">
        <f>IF(SUM($B104:N104)&lt;$H$6,O104,0)</f>
        <v>1</v>
      </c>
      <c r="AN104" s="31">
        <f>IF(SUM($B104:O104)&lt;$H$6,P104,0)</f>
        <v>0</v>
      </c>
      <c r="AO104" s="31">
        <f>IF(SUM($B104:P104)&lt;$H$6,Q104,0)</f>
        <v>0</v>
      </c>
      <c r="AP104" s="31">
        <f>IF(SUM($B104:Q104)&lt;$H$6,R104,0)</f>
        <v>0</v>
      </c>
      <c r="AQ104" s="31">
        <f>IF(SUM($B104:R104)&lt;$H$6,S104,0)</f>
        <v>1</v>
      </c>
      <c r="AR104" s="31">
        <f>IF(SUM($B104:S104)&lt;$H$6,T104,0)</f>
        <v>1</v>
      </c>
      <c r="AS104" s="31">
        <f>IF(SUM($B104:T104)&lt;$H$6,U104,0)</f>
        <v>1</v>
      </c>
      <c r="AT104" s="31">
        <f>IF(SUM($B104:U104)&lt;$H$6,V104,0)</f>
        <v>1</v>
      </c>
      <c r="AU104" s="32">
        <f t="shared" si="7"/>
        <v>9</v>
      </c>
    </row>
    <row r="105" spans="1:47" x14ac:dyDescent="0.2">
      <c r="A105">
        <f t="shared" si="8"/>
        <v>91</v>
      </c>
      <c r="C105" s="31">
        <f>IF(Data!B93&lt;='Alt no wds'!$H$5,1,0)</f>
        <v>0</v>
      </c>
      <c r="D105" s="31">
        <f>IF(Data!C93&lt;='Alt no wds'!$H$5,1,0)</f>
        <v>0</v>
      </c>
      <c r="E105" s="31">
        <f>IF(Data!D93&lt;='Alt no wds'!$H$5,1,0)</f>
        <v>1</v>
      </c>
      <c r="F105" s="31">
        <f>IF(Data!E93&lt;='Alt no wds'!$H$5,1,0)</f>
        <v>0</v>
      </c>
      <c r="G105" s="31">
        <f>IF(Data!F93&lt;='Alt no wds'!$H$5,1,0)</f>
        <v>1</v>
      </c>
      <c r="H105" s="31">
        <f>IF(Data!G93&lt;='Alt no wds'!$H$5,1,0)</f>
        <v>1</v>
      </c>
      <c r="I105" s="31">
        <f>IF(Data!H93&lt;='Alt no wds'!$H$5,1,0)</f>
        <v>0</v>
      </c>
      <c r="J105" s="31">
        <f>IF(Data!I93&lt;='Alt no wds'!$H$5,1,0)</f>
        <v>1</v>
      </c>
      <c r="K105" s="31">
        <f>IF(Data!J93&lt;='Alt no wds'!$H$5,1,0)</f>
        <v>1</v>
      </c>
      <c r="L105" s="31">
        <f>IF(Data!K93&lt;='Alt no wds'!$H$5,1,0)</f>
        <v>0</v>
      </c>
      <c r="M105" s="31">
        <f>IF(Data!L93&lt;='Alt no wds'!$H$5,1,0)</f>
        <v>1</v>
      </c>
      <c r="N105" s="31">
        <f>IF(Data!M93&lt;='Alt no wds'!$H$5,1,0)</f>
        <v>1</v>
      </c>
      <c r="O105" s="31">
        <f>IF(Data!N93&lt;='Alt no wds'!$H$5,1,0)</f>
        <v>0</v>
      </c>
      <c r="P105" s="31">
        <f>IF(Data!O93&lt;='Alt no wds'!$H$5,1,0)</f>
        <v>1</v>
      </c>
      <c r="Q105" s="31">
        <f>IF(Data!P93&lt;='Alt no wds'!$H$5,1,0)</f>
        <v>1</v>
      </c>
      <c r="R105" s="31">
        <f>IF(Data!Q93&lt;='Alt no wds'!$H$5,1,0)</f>
        <v>0</v>
      </c>
      <c r="S105" s="31">
        <f>IF(Data!R93&lt;='Alt no wds'!$H$5,1,0)</f>
        <v>1</v>
      </c>
      <c r="T105" s="31">
        <f>IF(Data!S93&lt;='Alt no wds'!$H$5,1,0)</f>
        <v>1</v>
      </c>
      <c r="U105" s="31">
        <f>IF(Data!T93&lt;='Alt no wds'!$H$5,1,0)</f>
        <v>1</v>
      </c>
      <c r="V105" s="31">
        <f>IF(Data!U93&lt;='Alt no wds'!$H$5,1,0)</f>
        <v>1</v>
      </c>
      <c r="W105" s="32">
        <f t="shared" si="6"/>
        <v>13</v>
      </c>
      <c r="Y105">
        <f t="shared" si="9"/>
        <v>91</v>
      </c>
      <c r="AA105" s="31">
        <f>IF(SUM($B105:B105)&lt;$H$6,C105,0)</f>
        <v>0</v>
      </c>
      <c r="AB105" s="31">
        <f>IF(SUM($B105:C105)&lt;$H$6,D105,0)</f>
        <v>0</v>
      </c>
      <c r="AC105" s="31">
        <f>IF(SUM($B105:D105)&lt;$H$6,E105,0)</f>
        <v>1</v>
      </c>
      <c r="AD105" s="31">
        <f>IF(SUM($B105:E105)&lt;$H$6,F105,0)</f>
        <v>0</v>
      </c>
      <c r="AE105" s="31">
        <f>IF(SUM($B105:F105)&lt;$H$6,G105,0)</f>
        <v>1</v>
      </c>
      <c r="AF105" s="31">
        <f>IF(SUM($B105:G105)&lt;$H$6,H105,0)</f>
        <v>1</v>
      </c>
      <c r="AG105" s="31">
        <f>IF(SUM($B105:H105)&lt;$H$6,I105,0)</f>
        <v>0</v>
      </c>
      <c r="AH105" s="31">
        <f>IF(SUM($B105:I105)&lt;$H$6,J105,0)</f>
        <v>1</v>
      </c>
      <c r="AI105" s="31">
        <f>IF(SUM($B105:J105)&lt;$H$6,K105,0)</f>
        <v>1</v>
      </c>
      <c r="AJ105" s="31">
        <f>IF(SUM($B105:K105)&lt;$H$6,L105,0)</f>
        <v>0</v>
      </c>
      <c r="AK105" s="31">
        <f>IF(SUM($B105:L105)&lt;$H$6,M105,0)</f>
        <v>1</v>
      </c>
      <c r="AL105" s="31">
        <f>IF(SUM($B105:M105)&lt;$H$6,N105,0)</f>
        <v>1</v>
      </c>
      <c r="AM105" s="31">
        <f>IF(SUM($B105:N105)&lt;$H$6,O105,0)</f>
        <v>0</v>
      </c>
      <c r="AN105" s="31">
        <f>IF(SUM($B105:O105)&lt;$H$6,P105,0)</f>
        <v>1</v>
      </c>
      <c r="AO105" s="31">
        <f>IF(SUM($B105:P105)&lt;$H$6,Q105,0)</f>
        <v>1</v>
      </c>
      <c r="AP105" s="31">
        <f>IF(SUM($B105:Q105)&lt;$H$6,R105,0)</f>
        <v>0</v>
      </c>
      <c r="AQ105" s="31">
        <f>IF(SUM($B105:R105)&lt;$H$6,S105,0)</f>
        <v>1</v>
      </c>
      <c r="AR105" s="31">
        <f>IF(SUM($B105:S105)&lt;$H$6,T105,0)</f>
        <v>0</v>
      </c>
      <c r="AS105" s="31">
        <f>IF(SUM($B105:T105)&lt;$H$6,U105,0)</f>
        <v>0</v>
      </c>
      <c r="AT105" s="31">
        <f>IF(SUM($B105:U105)&lt;$H$6,V105,0)</f>
        <v>0</v>
      </c>
      <c r="AU105" s="32">
        <f t="shared" si="7"/>
        <v>10</v>
      </c>
    </row>
    <row r="106" spans="1:47" x14ac:dyDescent="0.2">
      <c r="A106">
        <f t="shared" si="8"/>
        <v>92</v>
      </c>
      <c r="C106" s="31">
        <f>IF(Data!B94&lt;='Alt no wds'!$H$5,1,0)</f>
        <v>0</v>
      </c>
      <c r="D106" s="31">
        <f>IF(Data!C94&lt;='Alt no wds'!$H$5,1,0)</f>
        <v>0</v>
      </c>
      <c r="E106" s="31">
        <f>IF(Data!D94&lt;='Alt no wds'!$H$5,1,0)</f>
        <v>1</v>
      </c>
      <c r="F106" s="31">
        <f>IF(Data!E94&lt;='Alt no wds'!$H$5,1,0)</f>
        <v>1</v>
      </c>
      <c r="G106" s="31">
        <f>IF(Data!F94&lt;='Alt no wds'!$H$5,1,0)</f>
        <v>0</v>
      </c>
      <c r="H106" s="31">
        <f>IF(Data!G94&lt;='Alt no wds'!$H$5,1,0)</f>
        <v>0</v>
      </c>
      <c r="I106" s="31">
        <f>IF(Data!H94&lt;='Alt no wds'!$H$5,1,0)</f>
        <v>0</v>
      </c>
      <c r="J106" s="31">
        <f>IF(Data!I94&lt;='Alt no wds'!$H$5,1,0)</f>
        <v>1</v>
      </c>
      <c r="K106" s="31">
        <f>IF(Data!J94&lt;='Alt no wds'!$H$5,1,0)</f>
        <v>0</v>
      </c>
      <c r="L106" s="31">
        <f>IF(Data!K94&lt;='Alt no wds'!$H$5,1,0)</f>
        <v>1</v>
      </c>
      <c r="M106" s="31">
        <f>IF(Data!L94&lt;='Alt no wds'!$H$5,1,0)</f>
        <v>1</v>
      </c>
      <c r="N106" s="31">
        <f>IF(Data!M94&lt;='Alt no wds'!$H$5,1,0)</f>
        <v>0</v>
      </c>
      <c r="O106" s="31">
        <f>IF(Data!N94&lt;='Alt no wds'!$H$5,1,0)</f>
        <v>1</v>
      </c>
      <c r="P106" s="31">
        <f>IF(Data!O94&lt;='Alt no wds'!$H$5,1,0)</f>
        <v>1</v>
      </c>
      <c r="Q106" s="31">
        <f>IF(Data!P94&lt;='Alt no wds'!$H$5,1,0)</f>
        <v>1</v>
      </c>
      <c r="R106" s="31">
        <f>IF(Data!Q94&lt;='Alt no wds'!$H$5,1,0)</f>
        <v>0</v>
      </c>
      <c r="S106" s="31">
        <f>IF(Data!R94&lt;='Alt no wds'!$H$5,1,0)</f>
        <v>1</v>
      </c>
      <c r="T106" s="31">
        <f>IF(Data!S94&lt;='Alt no wds'!$H$5,1,0)</f>
        <v>1</v>
      </c>
      <c r="U106" s="31">
        <f>IF(Data!T94&lt;='Alt no wds'!$H$5,1,0)</f>
        <v>0</v>
      </c>
      <c r="V106" s="31">
        <f>IF(Data!U94&lt;='Alt no wds'!$H$5,1,0)</f>
        <v>0</v>
      </c>
      <c r="W106" s="32">
        <f t="shared" si="6"/>
        <v>10</v>
      </c>
      <c r="Y106">
        <f t="shared" si="9"/>
        <v>92</v>
      </c>
      <c r="AA106" s="31">
        <f>IF(SUM($B106:B106)&lt;$H$6,C106,0)</f>
        <v>0</v>
      </c>
      <c r="AB106" s="31">
        <f>IF(SUM($B106:C106)&lt;$H$6,D106,0)</f>
        <v>0</v>
      </c>
      <c r="AC106" s="31">
        <f>IF(SUM($B106:D106)&lt;$H$6,E106,0)</f>
        <v>1</v>
      </c>
      <c r="AD106" s="31">
        <f>IF(SUM($B106:E106)&lt;$H$6,F106,0)</f>
        <v>1</v>
      </c>
      <c r="AE106" s="31">
        <f>IF(SUM($B106:F106)&lt;$H$6,G106,0)</f>
        <v>0</v>
      </c>
      <c r="AF106" s="31">
        <f>IF(SUM($B106:G106)&lt;$H$6,H106,0)</f>
        <v>0</v>
      </c>
      <c r="AG106" s="31">
        <f>IF(SUM($B106:H106)&lt;$H$6,I106,0)</f>
        <v>0</v>
      </c>
      <c r="AH106" s="31">
        <f>IF(SUM($B106:I106)&lt;$H$6,J106,0)</f>
        <v>1</v>
      </c>
      <c r="AI106" s="31">
        <f>IF(SUM($B106:J106)&lt;$H$6,K106,0)</f>
        <v>0</v>
      </c>
      <c r="AJ106" s="31">
        <f>IF(SUM($B106:K106)&lt;$H$6,L106,0)</f>
        <v>1</v>
      </c>
      <c r="AK106" s="31">
        <f>IF(SUM($B106:L106)&lt;$H$6,M106,0)</f>
        <v>1</v>
      </c>
      <c r="AL106" s="31">
        <f>IF(SUM($B106:M106)&lt;$H$6,N106,0)</f>
        <v>0</v>
      </c>
      <c r="AM106" s="31">
        <f>IF(SUM($B106:N106)&lt;$H$6,O106,0)</f>
        <v>1</v>
      </c>
      <c r="AN106" s="31">
        <f>IF(SUM($B106:O106)&lt;$H$6,P106,0)</f>
        <v>1</v>
      </c>
      <c r="AO106" s="31">
        <f>IF(SUM($B106:P106)&lt;$H$6,Q106,0)</f>
        <v>1</v>
      </c>
      <c r="AP106" s="31">
        <f>IF(SUM($B106:Q106)&lt;$H$6,R106,0)</f>
        <v>0</v>
      </c>
      <c r="AQ106" s="31">
        <f>IF(SUM($B106:R106)&lt;$H$6,S106,0)</f>
        <v>1</v>
      </c>
      <c r="AR106" s="31">
        <f>IF(SUM($B106:S106)&lt;$H$6,T106,0)</f>
        <v>1</v>
      </c>
      <c r="AS106" s="31">
        <f>IF(SUM($B106:T106)&lt;$H$6,U106,0)</f>
        <v>0</v>
      </c>
      <c r="AT106" s="31">
        <f>IF(SUM($B106:U106)&lt;$H$6,V106,0)</f>
        <v>0</v>
      </c>
      <c r="AU106" s="32">
        <f t="shared" si="7"/>
        <v>10</v>
      </c>
    </row>
    <row r="107" spans="1:47" x14ac:dyDescent="0.2">
      <c r="A107">
        <f t="shared" si="8"/>
        <v>93</v>
      </c>
      <c r="C107" s="31">
        <f>IF(Data!B95&lt;='Alt no wds'!$H$5,1,0)</f>
        <v>1</v>
      </c>
      <c r="D107" s="31">
        <f>IF(Data!C95&lt;='Alt no wds'!$H$5,1,0)</f>
        <v>1</v>
      </c>
      <c r="E107" s="31">
        <f>IF(Data!D95&lt;='Alt no wds'!$H$5,1,0)</f>
        <v>0</v>
      </c>
      <c r="F107" s="31">
        <f>IF(Data!E95&lt;='Alt no wds'!$H$5,1,0)</f>
        <v>1</v>
      </c>
      <c r="G107" s="31">
        <f>IF(Data!F95&lt;='Alt no wds'!$H$5,1,0)</f>
        <v>0</v>
      </c>
      <c r="H107" s="31">
        <f>IF(Data!G95&lt;='Alt no wds'!$H$5,1,0)</f>
        <v>1</v>
      </c>
      <c r="I107" s="31">
        <f>IF(Data!H95&lt;='Alt no wds'!$H$5,1,0)</f>
        <v>1</v>
      </c>
      <c r="J107" s="31">
        <f>IF(Data!I95&lt;='Alt no wds'!$H$5,1,0)</f>
        <v>1</v>
      </c>
      <c r="K107" s="31">
        <f>IF(Data!J95&lt;='Alt no wds'!$H$5,1,0)</f>
        <v>0</v>
      </c>
      <c r="L107" s="31">
        <f>IF(Data!K95&lt;='Alt no wds'!$H$5,1,0)</f>
        <v>0</v>
      </c>
      <c r="M107" s="31">
        <f>IF(Data!L95&lt;='Alt no wds'!$H$5,1,0)</f>
        <v>1</v>
      </c>
      <c r="N107" s="31">
        <f>IF(Data!M95&lt;='Alt no wds'!$H$5,1,0)</f>
        <v>1</v>
      </c>
      <c r="O107" s="31">
        <f>IF(Data!N95&lt;='Alt no wds'!$H$5,1,0)</f>
        <v>1</v>
      </c>
      <c r="P107" s="31">
        <f>IF(Data!O95&lt;='Alt no wds'!$H$5,1,0)</f>
        <v>1</v>
      </c>
      <c r="Q107" s="31">
        <f>IF(Data!P95&lt;='Alt no wds'!$H$5,1,0)</f>
        <v>1</v>
      </c>
      <c r="R107" s="31">
        <f>IF(Data!Q95&lt;='Alt no wds'!$H$5,1,0)</f>
        <v>0</v>
      </c>
      <c r="S107" s="31">
        <f>IF(Data!R95&lt;='Alt no wds'!$H$5,1,0)</f>
        <v>1</v>
      </c>
      <c r="T107" s="31">
        <f>IF(Data!S95&lt;='Alt no wds'!$H$5,1,0)</f>
        <v>1</v>
      </c>
      <c r="U107" s="31">
        <f>IF(Data!T95&lt;='Alt no wds'!$H$5,1,0)</f>
        <v>0</v>
      </c>
      <c r="V107" s="31">
        <f>IF(Data!U95&lt;='Alt no wds'!$H$5,1,0)</f>
        <v>0</v>
      </c>
      <c r="W107" s="32">
        <f t="shared" si="6"/>
        <v>13</v>
      </c>
      <c r="Y107">
        <f t="shared" si="9"/>
        <v>93</v>
      </c>
      <c r="AA107" s="31">
        <f>IF(SUM($B107:B107)&lt;$H$6,C107,0)</f>
        <v>1</v>
      </c>
      <c r="AB107" s="31">
        <f>IF(SUM($B107:C107)&lt;$H$6,D107,0)</f>
        <v>1</v>
      </c>
      <c r="AC107" s="31">
        <f>IF(SUM($B107:D107)&lt;$H$6,E107,0)</f>
        <v>0</v>
      </c>
      <c r="AD107" s="31">
        <f>IF(SUM($B107:E107)&lt;$H$6,F107,0)</f>
        <v>1</v>
      </c>
      <c r="AE107" s="31">
        <f>IF(SUM($B107:F107)&lt;$H$6,G107,0)</f>
        <v>0</v>
      </c>
      <c r="AF107" s="31">
        <f>IF(SUM($B107:G107)&lt;$H$6,H107,0)</f>
        <v>1</v>
      </c>
      <c r="AG107" s="31">
        <f>IF(SUM($B107:H107)&lt;$H$6,I107,0)</f>
        <v>1</v>
      </c>
      <c r="AH107" s="31">
        <f>IF(SUM($B107:I107)&lt;$H$6,J107,0)</f>
        <v>1</v>
      </c>
      <c r="AI107" s="31">
        <f>IF(SUM($B107:J107)&lt;$H$6,K107,0)</f>
        <v>0</v>
      </c>
      <c r="AJ107" s="31">
        <f>IF(SUM($B107:K107)&lt;$H$6,L107,0)</f>
        <v>0</v>
      </c>
      <c r="AK107" s="31">
        <f>IF(SUM($B107:L107)&lt;$H$6,M107,0)</f>
        <v>1</v>
      </c>
      <c r="AL107" s="31">
        <f>IF(SUM($B107:M107)&lt;$H$6,N107,0)</f>
        <v>1</v>
      </c>
      <c r="AM107" s="31">
        <f>IF(SUM($B107:N107)&lt;$H$6,O107,0)</f>
        <v>1</v>
      </c>
      <c r="AN107" s="31">
        <f>IF(SUM($B107:O107)&lt;$H$6,P107,0)</f>
        <v>1</v>
      </c>
      <c r="AO107" s="31">
        <f>IF(SUM($B107:P107)&lt;$H$6,Q107,0)</f>
        <v>0</v>
      </c>
      <c r="AP107" s="31">
        <f>IF(SUM($B107:Q107)&lt;$H$6,R107,0)</f>
        <v>0</v>
      </c>
      <c r="AQ107" s="31">
        <f>IF(SUM($B107:R107)&lt;$H$6,S107,0)</f>
        <v>0</v>
      </c>
      <c r="AR107" s="31">
        <f>IF(SUM($B107:S107)&lt;$H$6,T107,0)</f>
        <v>0</v>
      </c>
      <c r="AS107" s="31">
        <f>IF(SUM($B107:T107)&lt;$H$6,U107,0)</f>
        <v>0</v>
      </c>
      <c r="AT107" s="31">
        <f>IF(SUM($B107:U107)&lt;$H$6,V107,0)</f>
        <v>0</v>
      </c>
      <c r="AU107" s="32">
        <f t="shared" si="7"/>
        <v>10</v>
      </c>
    </row>
    <row r="108" spans="1:47" x14ac:dyDescent="0.2">
      <c r="A108">
        <f t="shared" si="8"/>
        <v>94</v>
      </c>
      <c r="C108" s="31">
        <f>IF(Data!B96&lt;='Alt no wds'!$H$5,1,0)</f>
        <v>0</v>
      </c>
      <c r="D108" s="31">
        <f>IF(Data!C96&lt;='Alt no wds'!$H$5,1,0)</f>
        <v>1</v>
      </c>
      <c r="E108" s="31">
        <f>IF(Data!D96&lt;='Alt no wds'!$H$5,1,0)</f>
        <v>1</v>
      </c>
      <c r="F108" s="31">
        <f>IF(Data!E96&lt;='Alt no wds'!$H$5,1,0)</f>
        <v>0</v>
      </c>
      <c r="G108" s="31">
        <f>IF(Data!F96&lt;='Alt no wds'!$H$5,1,0)</f>
        <v>0</v>
      </c>
      <c r="H108" s="31">
        <f>IF(Data!G96&lt;='Alt no wds'!$H$5,1,0)</f>
        <v>0</v>
      </c>
      <c r="I108" s="31">
        <f>IF(Data!H96&lt;='Alt no wds'!$H$5,1,0)</f>
        <v>0</v>
      </c>
      <c r="J108" s="31">
        <f>IF(Data!I96&lt;='Alt no wds'!$H$5,1,0)</f>
        <v>1</v>
      </c>
      <c r="K108" s="31">
        <f>IF(Data!J96&lt;='Alt no wds'!$H$5,1,0)</f>
        <v>1</v>
      </c>
      <c r="L108" s="31">
        <f>IF(Data!K96&lt;='Alt no wds'!$H$5,1,0)</f>
        <v>1</v>
      </c>
      <c r="M108" s="31">
        <f>IF(Data!L96&lt;='Alt no wds'!$H$5,1,0)</f>
        <v>0</v>
      </c>
      <c r="N108" s="31">
        <f>IF(Data!M96&lt;='Alt no wds'!$H$5,1,0)</f>
        <v>1</v>
      </c>
      <c r="O108" s="31">
        <f>IF(Data!N96&lt;='Alt no wds'!$H$5,1,0)</f>
        <v>0</v>
      </c>
      <c r="P108" s="31">
        <f>IF(Data!O96&lt;='Alt no wds'!$H$5,1,0)</f>
        <v>1</v>
      </c>
      <c r="Q108" s="31">
        <f>IF(Data!P96&lt;='Alt no wds'!$H$5,1,0)</f>
        <v>0</v>
      </c>
      <c r="R108" s="31">
        <f>IF(Data!Q96&lt;='Alt no wds'!$H$5,1,0)</f>
        <v>0</v>
      </c>
      <c r="S108" s="31">
        <f>IF(Data!R96&lt;='Alt no wds'!$H$5,1,0)</f>
        <v>0</v>
      </c>
      <c r="T108" s="31">
        <f>IF(Data!S96&lt;='Alt no wds'!$H$5,1,0)</f>
        <v>1</v>
      </c>
      <c r="U108" s="31">
        <f>IF(Data!T96&lt;='Alt no wds'!$H$5,1,0)</f>
        <v>0</v>
      </c>
      <c r="V108" s="31">
        <f>IF(Data!U96&lt;='Alt no wds'!$H$5,1,0)</f>
        <v>0</v>
      </c>
      <c r="W108" s="32">
        <f t="shared" si="6"/>
        <v>8</v>
      </c>
      <c r="Y108">
        <f t="shared" si="9"/>
        <v>94</v>
      </c>
      <c r="AA108" s="31">
        <f>IF(SUM($B108:B108)&lt;$H$6,C108,0)</f>
        <v>0</v>
      </c>
      <c r="AB108" s="31">
        <f>IF(SUM($B108:C108)&lt;$H$6,D108,0)</f>
        <v>1</v>
      </c>
      <c r="AC108" s="31">
        <f>IF(SUM($B108:D108)&lt;$H$6,E108,0)</f>
        <v>1</v>
      </c>
      <c r="AD108" s="31">
        <f>IF(SUM($B108:E108)&lt;$H$6,F108,0)</f>
        <v>0</v>
      </c>
      <c r="AE108" s="31">
        <f>IF(SUM($B108:F108)&lt;$H$6,G108,0)</f>
        <v>0</v>
      </c>
      <c r="AF108" s="31">
        <f>IF(SUM($B108:G108)&lt;$H$6,H108,0)</f>
        <v>0</v>
      </c>
      <c r="AG108" s="31">
        <f>IF(SUM($B108:H108)&lt;$H$6,I108,0)</f>
        <v>0</v>
      </c>
      <c r="AH108" s="31">
        <f>IF(SUM($B108:I108)&lt;$H$6,J108,0)</f>
        <v>1</v>
      </c>
      <c r="AI108" s="31">
        <f>IF(SUM($B108:J108)&lt;$H$6,K108,0)</f>
        <v>1</v>
      </c>
      <c r="AJ108" s="31">
        <f>IF(SUM($B108:K108)&lt;$H$6,L108,0)</f>
        <v>1</v>
      </c>
      <c r="AK108" s="31">
        <f>IF(SUM($B108:L108)&lt;$H$6,M108,0)</f>
        <v>0</v>
      </c>
      <c r="AL108" s="31">
        <f>IF(SUM($B108:M108)&lt;$H$6,N108,0)</f>
        <v>1</v>
      </c>
      <c r="AM108" s="31">
        <f>IF(SUM($B108:N108)&lt;$H$6,O108,0)</f>
        <v>0</v>
      </c>
      <c r="AN108" s="31">
        <f>IF(SUM($B108:O108)&lt;$H$6,P108,0)</f>
        <v>1</v>
      </c>
      <c r="AO108" s="31">
        <f>IF(SUM($B108:P108)&lt;$H$6,Q108,0)</f>
        <v>0</v>
      </c>
      <c r="AP108" s="31">
        <f>IF(SUM($B108:Q108)&lt;$H$6,R108,0)</f>
        <v>0</v>
      </c>
      <c r="AQ108" s="31">
        <f>IF(SUM($B108:R108)&lt;$H$6,S108,0)</f>
        <v>0</v>
      </c>
      <c r="AR108" s="31">
        <f>IF(SUM($B108:S108)&lt;$H$6,T108,0)</f>
        <v>1</v>
      </c>
      <c r="AS108" s="31">
        <f>IF(SUM($B108:T108)&lt;$H$6,U108,0)</f>
        <v>0</v>
      </c>
      <c r="AT108" s="31">
        <f>IF(SUM($B108:U108)&lt;$H$6,V108,0)</f>
        <v>0</v>
      </c>
      <c r="AU108" s="32">
        <f t="shared" si="7"/>
        <v>8</v>
      </c>
    </row>
    <row r="109" spans="1:47" x14ac:dyDescent="0.2">
      <c r="A109">
        <f t="shared" si="8"/>
        <v>95</v>
      </c>
      <c r="C109" s="31">
        <f>IF(Data!B97&lt;='Alt no wds'!$H$5,1,0)</f>
        <v>0</v>
      </c>
      <c r="D109" s="31">
        <f>IF(Data!C97&lt;='Alt no wds'!$H$5,1,0)</f>
        <v>0</v>
      </c>
      <c r="E109" s="31">
        <f>IF(Data!D97&lt;='Alt no wds'!$H$5,1,0)</f>
        <v>1</v>
      </c>
      <c r="F109" s="31">
        <f>IF(Data!E97&lt;='Alt no wds'!$H$5,1,0)</f>
        <v>0</v>
      </c>
      <c r="G109" s="31">
        <f>IF(Data!F97&lt;='Alt no wds'!$H$5,1,0)</f>
        <v>0</v>
      </c>
      <c r="H109" s="31">
        <f>IF(Data!G97&lt;='Alt no wds'!$H$5,1,0)</f>
        <v>0</v>
      </c>
      <c r="I109" s="31">
        <f>IF(Data!H97&lt;='Alt no wds'!$H$5,1,0)</f>
        <v>0</v>
      </c>
      <c r="J109" s="31">
        <f>IF(Data!I97&lt;='Alt no wds'!$H$5,1,0)</f>
        <v>1</v>
      </c>
      <c r="K109" s="31">
        <f>IF(Data!J97&lt;='Alt no wds'!$H$5,1,0)</f>
        <v>1</v>
      </c>
      <c r="L109" s="31">
        <f>IF(Data!K97&lt;='Alt no wds'!$H$5,1,0)</f>
        <v>1</v>
      </c>
      <c r="M109" s="31">
        <f>IF(Data!L97&lt;='Alt no wds'!$H$5,1,0)</f>
        <v>1</v>
      </c>
      <c r="N109" s="31">
        <f>IF(Data!M97&lt;='Alt no wds'!$H$5,1,0)</f>
        <v>1</v>
      </c>
      <c r="O109" s="31">
        <f>IF(Data!N97&lt;='Alt no wds'!$H$5,1,0)</f>
        <v>1</v>
      </c>
      <c r="P109" s="31">
        <f>IF(Data!O97&lt;='Alt no wds'!$H$5,1,0)</f>
        <v>1</v>
      </c>
      <c r="Q109" s="31">
        <f>IF(Data!P97&lt;='Alt no wds'!$H$5,1,0)</f>
        <v>1</v>
      </c>
      <c r="R109" s="31">
        <f>IF(Data!Q97&lt;='Alt no wds'!$H$5,1,0)</f>
        <v>0</v>
      </c>
      <c r="S109" s="31">
        <f>IF(Data!R97&lt;='Alt no wds'!$H$5,1,0)</f>
        <v>1</v>
      </c>
      <c r="T109" s="31">
        <f>IF(Data!S97&lt;='Alt no wds'!$H$5,1,0)</f>
        <v>0</v>
      </c>
      <c r="U109" s="31">
        <f>IF(Data!T97&lt;='Alt no wds'!$H$5,1,0)</f>
        <v>1</v>
      </c>
      <c r="V109" s="31">
        <f>IF(Data!U97&lt;='Alt no wds'!$H$5,1,0)</f>
        <v>0</v>
      </c>
      <c r="W109" s="32">
        <f t="shared" si="6"/>
        <v>11</v>
      </c>
      <c r="Y109">
        <f t="shared" si="9"/>
        <v>95</v>
      </c>
      <c r="AA109" s="31">
        <f>IF(SUM($B109:B109)&lt;$H$6,C109,0)</f>
        <v>0</v>
      </c>
      <c r="AB109" s="31">
        <f>IF(SUM($B109:C109)&lt;$H$6,D109,0)</f>
        <v>0</v>
      </c>
      <c r="AC109" s="31">
        <f>IF(SUM($B109:D109)&lt;$H$6,E109,0)</f>
        <v>1</v>
      </c>
      <c r="AD109" s="31">
        <f>IF(SUM($B109:E109)&lt;$H$6,F109,0)</f>
        <v>0</v>
      </c>
      <c r="AE109" s="31">
        <f>IF(SUM($B109:F109)&lt;$H$6,G109,0)</f>
        <v>0</v>
      </c>
      <c r="AF109" s="31">
        <f>IF(SUM($B109:G109)&lt;$H$6,H109,0)</f>
        <v>0</v>
      </c>
      <c r="AG109" s="31">
        <f>IF(SUM($B109:H109)&lt;$H$6,I109,0)</f>
        <v>0</v>
      </c>
      <c r="AH109" s="31">
        <f>IF(SUM($B109:I109)&lt;$H$6,J109,0)</f>
        <v>1</v>
      </c>
      <c r="AI109" s="31">
        <f>IF(SUM($B109:J109)&lt;$H$6,K109,0)</f>
        <v>1</v>
      </c>
      <c r="AJ109" s="31">
        <f>IF(SUM($B109:K109)&lt;$H$6,L109,0)</f>
        <v>1</v>
      </c>
      <c r="AK109" s="31">
        <f>IF(SUM($B109:L109)&lt;$H$6,M109,0)</f>
        <v>1</v>
      </c>
      <c r="AL109" s="31">
        <f>IF(SUM($B109:M109)&lt;$H$6,N109,0)</f>
        <v>1</v>
      </c>
      <c r="AM109" s="31">
        <f>IF(SUM($B109:N109)&lt;$H$6,O109,0)</f>
        <v>1</v>
      </c>
      <c r="AN109" s="31">
        <f>IF(SUM($B109:O109)&lt;$H$6,P109,0)</f>
        <v>1</v>
      </c>
      <c r="AO109" s="31">
        <f>IF(SUM($B109:P109)&lt;$H$6,Q109,0)</f>
        <v>1</v>
      </c>
      <c r="AP109" s="31">
        <f>IF(SUM($B109:Q109)&lt;$H$6,R109,0)</f>
        <v>0</v>
      </c>
      <c r="AQ109" s="31">
        <f>IF(SUM($B109:R109)&lt;$H$6,S109,0)</f>
        <v>1</v>
      </c>
      <c r="AR109" s="31">
        <f>IF(SUM($B109:S109)&lt;$H$6,T109,0)</f>
        <v>0</v>
      </c>
      <c r="AS109" s="31">
        <f>IF(SUM($B109:T109)&lt;$H$6,U109,0)</f>
        <v>0</v>
      </c>
      <c r="AT109" s="31">
        <f>IF(SUM($B109:U109)&lt;$H$6,V109,0)</f>
        <v>0</v>
      </c>
      <c r="AU109" s="32">
        <f t="shared" si="7"/>
        <v>10</v>
      </c>
    </row>
    <row r="110" spans="1:47" x14ac:dyDescent="0.2">
      <c r="A110">
        <f t="shared" si="8"/>
        <v>96</v>
      </c>
      <c r="C110" s="31">
        <f>IF(Data!B98&lt;='Alt no wds'!$H$5,1,0)</f>
        <v>1</v>
      </c>
      <c r="D110" s="31">
        <f>IF(Data!C98&lt;='Alt no wds'!$H$5,1,0)</f>
        <v>0</v>
      </c>
      <c r="E110" s="31">
        <f>IF(Data!D98&lt;='Alt no wds'!$H$5,1,0)</f>
        <v>0</v>
      </c>
      <c r="F110" s="31">
        <f>IF(Data!E98&lt;='Alt no wds'!$H$5,1,0)</f>
        <v>0</v>
      </c>
      <c r="G110" s="31">
        <f>IF(Data!F98&lt;='Alt no wds'!$H$5,1,0)</f>
        <v>0</v>
      </c>
      <c r="H110" s="31">
        <f>IF(Data!G98&lt;='Alt no wds'!$H$5,1,0)</f>
        <v>0</v>
      </c>
      <c r="I110" s="31">
        <f>IF(Data!H98&lt;='Alt no wds'!$H$5,1,0)</f>
        <v>1</v>
      </c>
      <c r="J110" s="31">
        <f>IF(Data!I98&lt;='Alt no wds'!$H$5,1,0)</f>
        <v>1</v>
      </c>
      <c r="K110" s="31">
        <f>IF(Data!J98&lt;='Alt no wds'!$H$5,1,0)</f>
        <v>1</v>
      </c>
      <c r="L110" s="31">
        <f>IF(Data!K98&lt;='Alt no wds'!$H$5,1,0)</f>
        <v>0</v>
      </c>
      <c r="M110" s="31">
        <f>IF(Data!L98&lt;='Alt no wds'!$H$5,1,0)</f>
        <v>1</v>
      </c>
      <c r="N110" s="31">
        <f>IF(Data!M98&lt;='Alt no wds'!$H$5,1,0)</f>
        <v>0</v>
      </c>
      <c r="O110" s="31">
        <f>IF(Data!N98&lt;='Alt no wds'!$H$5,1,0)</f>
        <v>0</v>
      </c>
      <c r="P110" s="31">
        <f>IF(Data!O98&lt;='Alt no wds'!$H$5,1,0)</f>
        <v>0</v>
      </c>
      <c r="Q110" s="31">
        <f>IF(Data!P98&lt;='Alt no wds'!$H$5,1,0)</f>
        <v>0</v>
      </c>
      <c r="R110" s="31">
        <f>IF(Data!Q98&lt;='Alt no wds'!$H$5,1,0)</f>
        <v>1</v>
      </c>
      <c r="S110" s="31">
        <f>IF(Data!R98&lt;='Alt no wds'!$H$5,1,0)</f>
        <v>0</v>
      </c>
      <c r="T110" s="31">
        <f>IF(Data!S98&lt;='Alt no wds'!$H$5,1,0)</f>
        <v>1</v>
      </c>
      <c r="U110" s="31">
        <f>IF(Data!T98&lt;='Alt no wds'!$H$5,1,0)</f>
        <v>1</v>
      </c>
      <c r="V110" s="31">
        <f>IF(Data!U98&lt;='Alt no wds'!$H$5,1,0)</f>
        <v>0</v>
      </c>
      <c r="W110" s="32">
        <f t="shared" si="6"/>
        <v>8</v>
      </c>
      <c r="Y110">
        <f t="shared" si="9"/>
        <v>96</v>
      </c>
      <c r="AA110" s="31">
        <f>IF(SUM($B110:B110)&lt;$H$6,C110,0)</f>
        <v>1</v>
      </c>
      <c r="AB110" s="31">
        <f>IF(SUM($B110:C110)&lt;$H$6,D110,0)</f>
        <v>0</v>
      </c>
      <c r="AC110" s="31">
        <f>IF(SUM($B110:D110)&lt;$H$6,E110,0)</f>
        <v>0</v>
      </c>
      <c r="AD110" s="31">
        <f>IF(SUM($B110:E110)&lt;$H$6,F110,0)</f>
        <v>0</v>
      </c>
      <c r="AE110" s="31">
        <f>IF(SUM($B110:F110)&lt;$H$6,G110,0)</f>
        <v>0</v>
      </c>
      <c r="AF110" s="31">
        <f>IF(SUM($B110:G110)&lt;$H$6,H110,0)</f>
        <v>0</v>
      </c>
      <c r="AG110" s="31">
        <f>IF(SUM($B110:H110)&lt;$H$6,I110,0)</f>
        <v>1</v>
      </c>
      <c r="AH110" s="31">
        <f>IF(SUM($B110:I110)&lt;$H$6,J110,0)</f>
        <v>1</v>
      </c>
      <c r="AI110" s="31">
        <f>IF(SUM($B110:J110)&lt;$H$6,K110,0)</f>
        <v>1</v>
      </c>
      <c r="AJ110" s="31">
        <f>IF(SUM($B110:K110)&lt;$H$6,L110,0)</f>
        <v>0</v>
      </c>
      <c r="AK110" s="31">
        <f>IF(SUM($B110:L110)&lt;$H$6,M110,0)</f>
        <v>1</v>
      </c>
      <c r="AL110" s="31">
        <f>IF(SUM($B110:M110)&lt;$H$6,N110,0)</f>
        <v>0</v>
      </c>
      <c r="AM110" s="31">
        <f>IF(SUM($B110:N110)&lt;$H$6,O110,0)</f>
        <v>0</v>
      </c>
      <c r="AN110" s="31">
        <f>IF(SUM($B110:O110)&lt;$H$6,P110,0)</f>
        <v>0</v>
      </c>
      <c r="AO110" s="31">
        <f>IF(SUM($B110:P110)&lt;$H$6,Q110,0)</f>
        <v>0</v>
      </c>
      <c r="AP110" s="31">
        <f>IF(SUM($B110:Q110)&lt;$H$6,R110,0)</f>
        <v>1</v>
      </c>
      <c r="AQ110" s="31">
        <f>IF(SUM($B110:R110)&lt;$H$6,S110,0)</f>
        <v>0</v>
      </c>
      <c r="AR110" s="31">
        <f>IF(SUM($B110:S110)&lt;$H$6,T110,0)</f>
        <v>1</v>
      </c>
      <c r="AS110" s="31">
        <f>IF(SUM($B110:T110)&lt;$H$6,U110,0)</f>
        <v>1</v>
      </c>
      <c r="AT110" s="31">
        <f>IF(SUM($B110:U110)&lt;$H$6,V110,0)</f>
        <v>0</v>
      </c>
      <c r="AU110" s="32">
        <f t="shared" si="7"/>
        <v>8</v>
      </c>
    </row>
    <row r="111" spans="1:47" x14ac:dyDescent="0.2">
      <c r="A111">
        <f t="shared" si="8"/>
        <v>97</v>
      </c>
      <c r="C111" s="31">
        <f>IF(Data!B99&lt;='Alt no wds'!$H$5,1,0)</f>
        <v>0</v>
      </c>
      <c r="D111" s="31">
        <f>IF(Data!C99&lt;='Alt no wds'!$H$5,1,0)</f>
        <v>0</v>
      </c>
      <c r="E111" s="31">
        <f>IF(Data!D99&lt;='Alt no wds'!$H$5,1,0)</f>
        <v>1</v>
      </c>
      <c r="F111" s="31">
        <f>IF(Data!E99&lt;='Alt no wds'!$H$5,1,0)</f>
        <v>0</v>
      </c>
      <c r="G111" s="31">
        <f>IF(Data!F99&lt;='Alt no wds'!$H$5,1,0)</f>
        <v>1</v>
      </c>
      <c r="H111" s="31">
        <f>IF(Data!G99&lt;='Alt no wds'!$H$5,1,0)</f>
        <v>0</v>
      </c>
      <c r="I111" s="31">
        <f>IF(Data!H99&lt;='Alt no wds'!$H$5,1,0)</f>
        <v>0</v>
      </c>
      <c r="J111" s="31">
        <f>IF(Data!I99&lt;='Alt no wds'!$H$5,1,0)</f>
        <v>0</v>
      </c>
      <c r="K111" s="31">
        <f>IF(Data!J99&lt;='Alt no wds'!$H$5,1,0)</f>
        <v>0</v>
      </c>
      <c r="L111" s="31">
        <f>IF(Data!K99&lt;='Alt no wds'!$H$5,1,0)</f>
        <v>1</v>
      </c>
      <c r="M111" s="31">
        <f>IF(Data!L99&lt;='Alt no wds'!$H$5,1,0)</f>
        <v>1</v>
      </c>
      <c r="N111" s="31">
        <f>IF(Data!M99&lt;='Alt no wds'!$H$5,1,0)</f>
        <v>1</v>
      </c>
      <c r="O111" s="31">
        <f>IF(Data!N99&lt;='Alt no wds'!$H$5,1,0)</f>
        <v>0</v>
      </c>
      <c r="P111" s="31">
        <f>IF(Data!O99&lt;='Alt no wds'!$H$5,1,0)</f>
        <v>0</v>
      </c>
      <c r="Q111" s="31">
        <f>IF(Data!P99&lt;='Alt no wds'!$H$5,1,0)</f>
        <v>0</v>
      </c>
      <c r="R111" s="31">
        <f>IF(Data!Q99&lt;='Alt no wds'!$H$5,1,0)</f>
        <v>0</v>
      </c>
      <c r="S111" s="31">
        <f>IF(Data!R99&lt;='Alt no wds'!$H$5,1,0)</f>
        <v>1</v>
      </c>
      <c r="T111" s="31">
        <f>IF(Data!S99&lt;='Alt no wds'!$H$5,1,0)</f>
        <v>1</v>
      </c>
      <c r="U111" s="31">
        <f>IF(Data!T99&lt;='Alt no wds'!$H$5,1,0)</f>
        <v>1</v>
      </c>
      <c r="V111" s="31">
        <f>IF(Data!U99&lt;='Alt no wds'!$H$5,1,0)</f>
        <v>1</v>
      </c>
      <c r="W111" s="32">
        <f t="shared" si="6"/>
        <v>9</v>
      </c>
      <c r="Y111">
        <f t="shared" si="9"/>
        <v>97</v>
      </c>
      <c r="AA111" s="31">
        <f>IF(SUM($B111:B111)&lt;$H$6,C111,0)</f>
        <v>0</v>
      </c>
      <c r="AB111" s="31">
        <f>IF(SUM($B111:C111)&lt;$H$6,D111,0)</f>
        <v>0</v>
      </c>
      <c r="AC111" s="31">
        <f>IF(SUM($B111:D111)&lt;$H$6,E111,0)</f>
        <v>1</v>
      </c>
      <c r="AD111" s="31">
        <f>IF(SUM($B111:E111)&lt;$H$6,F111,0)</f>
        <v>0</v>
      </c>
      <c r="AE111" s="31">
        <f>IF(SUM($B111:F111)&lt;$H$6,G111,0)</f>
        <v>1</v>
      </c>
      <c r="AF111" s="31">
        <f>IF(SUM($B111:G111)&lt;$H$6,H111,0)</f>
        <v>0</v>
      </c>
      <c r="AG111" s="31">
        <f>IF(SUM($B111:H111)&lt;$H$6,I111,0)</f>
        <v>0</v>
      </c>
      <c r="AH111" s="31">
        <f>IF(SUM($B111:I111)&lt;$H$6,J111,0)</f>
        <v>0</v>
      </c>
      <c r="AI111" s="31">
        <f>IF(SUM($B111:J111)&lt;$H$6,K111,0)</f>
        <v>0</v>
      </c>
      <c r="AJ111" s="31">
        <f>IF(SUM($B111:K111)&lt;$H$6,L111,0)</f>
        <v>1</v>
      </c>
      <c r="AK111" s="31">
        <f>IF(SUM($B111:L111)&lt;$H$6,M111,0)</f>
        <v>1</v>
      </c>
      <c r="AL111" s="31">
        <f>IF(SUM($B111:M111)&lt;$H$6,N111,0)</f>
        <v>1</v>
      </c>
      <c r="AM111" s="31">
        <f>IF(SUM($B111:N111)&lt;$H$6,O111,0)</f>
        <v>0</v>
      </c>
      <c r="AN111" s="31">
        <f>IF(SUM($B111:O111)&lt;$H$6,P111,0)</f>
        <v>0</v>
      </c>
      <c r="AO111" s="31">
        <f>IF(SUM($B111:P111)&lt;$H$6,Q111,0)</f>
        <v>0</v>
      </c>
      <c r="AP111" s="31">
        <f>IF(SUM($B111:Q111)&lt;$H$6,R111,0)</f>
        <v>0</v>
      </c>
      <c r="AQ111" s="31">
        <f>IF(SUM($B111:R111)&lt;$H$6,S111,0)</f>
        <v>1</v>
      </c>
      <c r="AR111" s="31">
        <f>IF(SUM($B111:S111)&lt;$H$6,T111,0)</f>
        <v>1</v>
      </c>
      <c r="AS111" s="31">
        <f>IF(SUM($B111:T111)&lt;$H$6,U111,0)</f>
        <v>1</v>
      </c>
      <c r="AT111" s="31">
        <f>IF(SUM($B111:U111)&lt;$H$6,V111,0)</f>
        <v>1</v>
      </c>
      <c r="AU111" s="32">
        <f t="shared" si="7"/>
        <v>9</v>
      </c>
    </row>
    <row r="112" spans="1:47" x14ac:dyDescent="0.2">
      <c r="A112">
        <f t="shared" si="8"/>
        <v>98</v>
      </c>
      <c r="C112" s="31">
        <f>IF(Data!B100&lt;='Alt no wds'!$H$5,1,0)</f>
        <v>0</v>
      </c>
      <c r="D112" s="31">
        <f>IF(Data!C100&lt;='Alt no wds'!$H$5,1,0)</f>
        <v>1</v>
      </c>
      <c r="E112" s="31">
        <f>IF(Data!D100&lt;='Alt no wds'!$H$5,1,0)</f>
        <v>1</v>
      </c>
      <c r="F112" s="31">
        <f>IF(Data!E100&lt;='Alt no wds'!$H$5,1,0)</f>
        <v>1</v>
      </c>
      <c r="G112" s="31">
        <f>IF(Data!F100&lt;='Alt no wds'!$H$5,1,0)</f>
        <v>0</v>
      </c>
      <c r="H112" s="31">
        <f>IF(Data!G100&lt;='Alt no wds'!$H$5,1,0)</f>
        <v>0</v>
      </c>
      <c r="I112" s="31">
        <f>IF(Data!H100&lt;='Alt no wds'!$H$5,1,0)</f>
        <v>1</v>
      </c>
      <c r="J112" s="31">
        <f>IF(Data!I100&lt;='Alt no wds'!$H$5,1,0)</f>
        <v>1</v>
      </c>
      <c r="K112" s="31">
        <f>IF(Data!J100&lt;='Alt no wds'!$H$5,1,0)</f>
        <v>1</v>
      </c>
      <c r="L112" s="31">
        <f>IF(Data!K100&lt;='Alt no wds'!$H$5,1,0)</f>
        <v>1</v>
      </c>
      <c r="M112" s="31">
        <f>IF(Data!L100&lt;='Alt no wds'!$H$5,1,0)</f>
        <v>1</v>
      </c>
      <c r="N112" s="31">
        <f>IF(Data!M100&lt;='Alt no wds'!$H$5,1,0)</f>
        <v>1</v>
      </c>
      <c r="O112" s="31">
        <f>IF(Data!N100&lt;='Alt no wds'!$H$5,1,0)</f>
        <v>0</v>
      </c>
      <c r="P112" s="31">
        <f>IF(Data!O100&lt;='Alt no wds'!$H$5,1,0)</f>
        <v>0</v>
      </c>
      <c r="Q112" s="31">
        <f>IF(Data!P100&lt;='Alt no wds'!$H$5,1,0)</f>
        <v>1</v>
      </c>
      <c r="R112" s="31">
        <f>IF(Data!Q100&lt;='Alt no wds'!$H$5,1,0)</f>
        <v>0</v>
      </c>
      <c r="S112" s="31">
        <f>IF(Data!R100&lt;='Alt no wds'!$H$5,1,0)</f>
        <v>1</v>
      </c>
      <c r="T112" s="31">
        <f>IF(Data!S100&lt;='Alt no wds'!$H$5,1,0)</f>
        <v>0</v>
      </c>
      <c r="U112" s="31">
        <f>IF(Data!T100&lt;='Alt no wds'!$H$5,1,0)</f>
        <v>1</v>
      </c>
      <c r="V112" s="31">
        <f>IF(Data!U100&lt;='Alt no wds'!$H$5,1,0)</f>
        <v>1</v>
      </c>
      <c r="W112" s="32">
        <f t="shared" si="6"/>
        <v>13</v>
      </c>
      <c r="Y112">
        <f t="shared" si="9"/>
        <v>98</v>
      </c>
      <c r="AA112" s="31">
        <f>IF(SUM($B112:B112)&lt;$H$6,C112,0)</f>
        <v>0</v>
      </c>
      <c r="AB112" s="31">
        <f>IF(SUM($B112:C112)&lt;$H$6,D112,0)</f>
        <v>1</v>
      </c>
      <c r="AC112" s="31">
        <f>IF(SUM($B112:D112)&lt;$H$6,E112,0)</f>
        <v>1</v>
      </c>
      <c r="AD112" s="31">
        <f>IF(SUM($B112:E112)&lt;$H$6,F112,0)</f>
        <v>1</v>
      </c>
      <c r="AE112" s="31">
        <f>IF(SUM($B112:F112)&lt;$H$6,G112,0)</f>
        <v>0</v>
      </c>
      <c r="AF112" s="31">
        <f>IF(SUM($B112:G112)&lt;$H$6,H112,0)</f>
        <v>0</v>
      </c>
      <c r="AG112" s="31">
        <f>IF(SUM($B112:H112)&lt;$H$6,I112,0)</f>
        <v>1</v>
      </c>
      <c r="AH112" s="31">
        <f>IF(SUM($B112:I112)&lt;$H$6,J112,0)</f>
        <v>1</v>
      </c>
      <c r="AI112" s="31">
        <f>IF(SUM($B112:J112)&lt;$H$6,K112,0)</f>
        <v>1</v>
      </c>
      <c r="AJ112" s="31">
        <f>IF(SUM($B112:K112)&lt;$H$6,L112,0)</f>
        <v>1</v>
      </c>
      <c r="AK112" s="31">
        <f>IF(SUM($B112:L112)&lt;$H$6,M112,0)</f>
        <v>1</v>
      </c>
      <c r="AL112" s="31">
        <f>IF(SUM($B112:M112)&lt;$H$6,N112,0)</f>
        <v>1</v>
      </c>
      <c r="AM112" s="31">
        <f>IF(SUM($B112:N112)&lt;$H$6,O112,0)</f>
        <v>0</v>
      </c>
      <c r="AN112" s="31">
        <f>IF(SUM($B112:O112)&lt;$H$6,P112,0)</f>
        <v>0</v>
      </c>
      <c r="AO112" s="31">
        <f>IF(SUM($B112:P112)&lt;$H$6,Q112,0)</f>
        <v>1</v>
      </c>
      <c r="AP112" s="31">
        <f>IF(SUM($B112:Q112)&lt;$H$6,R112,0)</f>
        <v>0</v>
      </c>
      <c r="AQ112" s="31">
        <f>IF(SUM($B112:R112)&lt;$H$6,S112,0)</f>
        <v>0</v>
      </c>
      <c r="AR112" s="31">
        <f>IF(SUM($B112:S112)&lt;$H$6,T112,0)</f>
        <v>0</v>
      </c>
      <c r="AS112" s="31">
        <f>IF(SUM($B112:T112)&lt;$H$6,U112,0)</f>
        <v>0</v>
      </c>
      <c r="AT112" s="31">
        <f>IF(SUM($B112:U112)&lt;$H$6,V112,0)</f>
        <v>0</v>
      </c>
      <c r="AU112" s="32">
        <f t="shared" si="7"/>
        <v>10</v>
      </c>
    </row>
    <row r="113" spans="1:47" x14ac:dyDescent="0.2">
      <c r="A113">
        <f t="shared" si="8"/>
        <v>99</v>
      </c>
      <c r="C113" s="31">
        <f>IF(Data!B101&lt;='Alt no wds'!$H$5,1,0)</f>
        <v>0</v>
      </c>
      <c r="D113" s="31">
        <f>IF(Data!C101&lt;='Alt no wds'!$H$5,1,0)</f>
        <v>1</v>
      </c>
      <c r="E113" s="31">
        <f>IF(Data!D101&lt;='Alt no wds'!$H$5,1,0)</f>
        <v>1</v>
      </c>
      <c r="F113" s="31">
        <f>IF(Data!E101&lt;='Alt no wds'!$H$5,1,0)</f>
        <v>0</v>
      </c>
      <c r="G113" s="31">
        <f>IF(Data!F101&lt;='Alt no wds'!$H$5,1,0)</f>
        <v>1</v>
      </c>
      <c r="H113" s="31">
        <f>IF(Data!G101&lt;='Alt no wds'!$H$5,1,0)</f>
        <v>0</v>
      </c>
      <c r="I113" s="31">
        <f>IF(Data!H101&lt;='Alt no wds'!$H$5,1,0)</f>
        <v>1</v>
      </c>
      <c r="J113" s="31">
        <f>IF(Data!I101&lt;='Alt no wds'!$H$5,1,0)</f>
        <v>0</v>
      </c>
      <c r="K113" s="31">
        <f>IF(Data!J101&lt;='Alt no wds'!$H$5,1,0)</f>
        <v>1</v>
      </c>
      <c r="L113" s="31">
        <f>IF(Data!K101&lt;='Alt no wds'!$H$5,1,0)</f>
        <v>0</v>
      </c>
      <c r="M113" s="31">
        <f>IF(Data!L101&lt;='Alt no wds'!$H$5,1,0)</f>
        <v>1</v>
      </c>
      <c r="N113" s="31">
        <f>IF(Data!M101&lt;='Alt no wds'!$H$5,1,0)</f>
        <v>0</v>
      </c>
      <c r="O113" s="31">
        <f>IF(Data!N101&lt;='Alt no wds'!$H$5,1,0)</f>
        <v>0</v>
      </c>
      <c r="P113" s="31">
        <f>IF(Data!O101&lt;='Alt no wds'!$H$5,1,0)</f>
        <v>0</v>
      </c>
      <c r="Q113" s="31">
        <f>IF(Data!P101&lt;='Alt no wds'!$H$5,1,0)</f>
        <v>0</v>
      </c>
      <c r="R113" s="31">
        <f>IF(Data!Q101&lt;='Alt no wds'!$H$5,1,0)</f>
        <v>0</v>
      </c>
      <c r="S113" s="31">
        <f>IF(Data!R101&lt;='Alt no wds'!$H$5,1,0)</f>
        <v>0</v>
      </c>
      <c r="T113" s="31">
        <f>IF(Data!S101&lt;='Alt no wds'!$H$5,1,0)</f>
        <v>1</v>
      </c>
      <c r="U113" s="31">
        <f>IF(Data!T101&lt;='Alt no wds'!$H$5,1,0)</f>
        <v>1</v>
      </c>
      <c r="V113" s="31">
        <f>IF(Data!U101&lt;='Alt no wds'!$H$5,1,0)</f>
        <v>0</v>
      </c>
      <c r="W113" s="32">
        <f t="shared" si="6"/>
        <v>8</v>
      </c>
      <c r="Y113">
        <f t="shared" si="9"/>
        <v>99</v>
      </c>
      <c r="AA113" s="31">
        <f>IF(SUM($B113:B113)&lt;$H$6,C113,0)</f>
        <v>0</v>
      </c>
      <c r="AB113" s="31">
        <f>IF(SUM($B113:C113)&lt;$H$6,D113,0)</f>
        <v>1</v>
      </c>
      <c r="AC113" s="31">
        <f>IF(SUM($B113:D113)&lt;$H$6,E113,0)</f>
        <v>1</v>
      </c>
      <c r="AD113" s="31">
        <f>IF(SUM($B113:E113)&lt;$H$6,F113,0)</f>
        <v>0</v>
      </c>
      <c r="AE113" s="31">
        <f>IF(SUM($B113:F113)&lt;$H$6,G113,0)</f>
        <v>1</v>
      </c>
      <c r="AF113" s="31">
        <f>IF(SUM($B113:G113)&lt;$H$6,H113,0)</f>
        <v>0</v>
      </c>
      <c r="AG113" s="31">
        <f>IF(SUM($B113:H113)&lt;$H$6,I113,0)</f>
        <v>1</v>
      </c>
      <c r="AH113" s="31">
        <f>IF(SUM($B113:I113)&lt;$H$6,J113,0)</f>
        <v>0</v>
      </c>
      <c r="AI113" s="31">
        <f>IF(SUM($B113:J113)&lt;$H$6,K113,0)</f>
        <v>1</v>
      </c>
      <c r="AJ113" s="31">
        <f>IF(SUM($B113:K113)&lt;$H$6,L113,0)</f>
        <v>0</v>
      </c>
      <c r="AK113" s="31">
        <f>IF(SUM($B113:L113)&lt;$H$6,M113,0)</f>
        <v>1</v>
      </c>
      <c r="AL113" s="31">
        <f>IF(SUM($B113:M113)&lt;$H$6,N113,0)</f>
        <v>0</v>
      </c>
      <c r="AM113" s="31">
        <f>IF(SUM($B113:N113)&lt;$H$6,O113,0)</f>
        <v>0</v>
      </c>
      <c r="AN113" s="31">
        <f>IF(SUM($B113:O113)&lt;$H$6,P113,0)</f>
        <v>0</v>
      </c>
      <c r="AO113" s="31">
        <f>IF(SUM($B113:P113)&lt;$H$6,Q113,0)</f>
        <v>0</v>
      </c>
      <c r="AP113" s="31">
        <f>IF(SUM($B113:Q113)&lt;$H$6,R113,0)</f>
        <v>0</v>
      </c>
      <c r="AQ113" s="31">
        <f>IF(SUM($B113:R113)&lt;$H$6,S113,0)</f>
        <v>0</v>
      </c>
      <c r="AR113" s="31">
        <f>IF(SUM($B113:S113)&lt;$H$6,T113,0)</f>
        <v>1</v>
      </c>
      <c r="AS113" s="31">
        <f>IF(SUM($B113:T113)&lt;$H$6,U113,0)</f>
        <v>1</v>
      </c>
      <c r="AT113" s="31">
        <f>IF(SUM($B113:U113)&lt;$H$6,V113,0)</f>
        <v>0</v>
      </c>
      <c r="AU113" s="32">
        <f t="shared" si="7"/>
        <v>8</v>
      </c>
    </row>
    <row r="114" spans="1:47" x14ac:dyDescent="0.2">
      <c r="A114">
        <f t="shared" si="8"/>
        <v>100</v>
      </c>
      <c r="C114" s="31">
        <f>IF(Data!B102&lt;='Alt no wds'!$H$5,1,0)</f>
        <v>0</v>
      </c>
      <c r="D114" s="31">
        <f>IF(Data!C102&lt;='Alt no wds'!$H$5,1,0)</f>
        <v>0</v>
      </c>
      <c r="E114" s="31">
        <f>IF(Data!D102&lt;='Alt no wds'!$H$5,1,0)</f>
        <v>1</v>
      </c>
      <c r="F114" s="31">
        <f>IF(Data!E102&lt;='Alt no wds'!$H$5,1,0)</f>
        <v>1</v>
      </c>
      <c r="G114" s="31">
        <f>IF(Data!F102&lt;='Alt no wds'!$H$5,1,0)</f>
        <v>0</v>
      </c>
      <c r="H114" s="31">
        <f>IF(Data!G102&lt;='Alt no wds'!$H$5,1,0)</f>
        <v>1</v>
      </c>
      <c r="I114" s="31">
        <f>IF(Data!H102&lt;='Alt no wds'!$H$5,1,0)</f>
        <v>1</v>
      </c>
      <c r="J114" s="31">
        <f>IF(Data!I102&lt;='Alt no wds'!$H$5,1,0)</f>
        <v>0</v>
      </c>
      <c r="K114" s="31">
        <f>IF(Data!J102&lt;='Alt no wds'!$H$5,1,0)</f>
        <v>0</v>
      </c>
      <c r="L114" s="31">
        <f>IF(Data!K102&lt;='Alt no wds'!$H$5,1,0)</f>
        <v>1</v>
      </c>
      <c r="M114" s="31">
        <f>IF(Data!L102&lt;='Alt no wds'!$H$5,1,0)</f>
        <v>1</v>
      </c>
      <c r="N114" s="31">
        <f>IF(Data!M102&lt;='Alt no wds'!$H$5,1,0)</f>
        <v>0</v>
      </c>
      <c r="O114" s="31">
        <f>IF(Data!N102&lt;='Alt no wds'!$H$5,1,0)</f>
        <v>0</v>
      </c>
      <c r="P114" s="31">
        <f>IF(Data!O102&lt;='Alt no wds'!$H$5,1,0)</f>
        <v>0</v>
      </c>
      <c r="Q114" s="31">
        <f>IF(Data!P102&lt;='Alt no wds'!$H$5,1,0)</f>
        <v>0</v>
      </c>
      <c r="R114" s="31">
        <f>IF(Data!Q102&lt;='Alt no wds'!$H$5,1,0)</f>
        <v>1</v>
      </c>
      <c r="S114" s="31">
        <f>IF(Data!R102&lt;='Alt no wds'!$H$5,1,0)</f>
        <v>1</v>
      </c>
      <c r="T114" s="31">
        <f>IF(Data!S102&lt;='Alt no wds'!$H$5,1,0)</f>
        <v>1</v>
      </c>
      <c r="U114" s="31">
        <f>IF(Data!T102&lt;='Alt no wds'!$H$5,1,0)</f>
        <v>0</v>
      </c>
      <c r="V114" s="31">
        <f>IF(Data!U102&lt;='Alt no wds'!$H$5,1,0)</f>
        <v>0</v>
      </c>
      <c r="W114" s="32">
        <f t="shared" si="6"/>
        <v>9</v>
      </c>
      <c r="Y114">
        <f t="shared" si="9"/>
        <v>100</v>
      </c>
      <c r="AA114" s="31">
        <f>IF(SUM($B114:B114)&lt;$H$6,C114,0)</f>
        <v>0</v>
      </c>
      <c r="AB114" s="31">
        <f>IF(SUM($B114:C114)&lt;$H$6,D114,0)</f>
        <v>0</v>
      </c>
      <c r="AC114" s="31">
        <f>IF(SUM($B114:D114)&lt;$H$6,E114,0)</f>
        <v>1</v>
      </c>
      <c r="AD114" s="31">
        <f>IF(SUM($B114:E114)&lt;$H$6,F114,0)</f>
        <v>1</v>
      </c>
      <c r="AE114" s="31">
        <f>IF(SUM($B114:F114)&lt;$H$6,G114,0)</f>
        <v>0</v>
      </c>
      <c r="AF114" s="31">
        <f>IF(SUM($B114:G114)&lt;$H$6,H114,0)</f>
        <v>1</v>
      </c>
      <c r="AG114" s="31">
        <f>IF(SUM($B114:H114)&lt;$H$6,I114,0)</f>
        <v>1</v>
      </c>
      <c r="AH114" s="31">
        <f>IF(SUM($B114:I114)&lt;$H$6,J114,0)</f>
        <v>0</v>
      </c>
      <c r="AI114" s="31">
        <f>IF(SUM($B114:J114)&lt;$H$6,K114,0)</f>
        <v>0</v>
      </c>
      <c r="AJ114" s="31">
        <f>IF(SUM($B114:K114)&lt;$H$6,L114,0)</f>
        <v>1</v>
      </c>
      <c r="AK114" s="31">
        <f>IF(SUM($B114:L114)&lt;$H$6,M114,0)</f>
        <v>1</v>
      </c>
      <c r="AL114" s="31">
        <f>IF(SUM($B114:M114)&lt;$H$6,N114,0)</f>
        <v>0</v>
      </c>
      <c r="AM114" s="31">
        <f>IF(SUM($B114:N114)&lt;$H$6,O114,0)</f>
        <v>0</v>
      </c>
      <c r="AN114" s="31">
        <f>IF(SUM($B114:O114)&lt;$H$6,P114,0)</f>
        <v>0</v>
      </c>
      <c r="AO114" s="31">
        <f>IF(SUM($B114:P114)&lt;$H$6,Q114,0)</f>
        <v>0</v>
      </c>
      <c r="AP114" s="31">
        <f>IF(SUM($B114:Q114)&lt;$H$6,R114,0)</f>
        <v>1</v>
      </c>
      <c r="AQ114" s="31">
        <f>IF(SUM($B114:R114)&lt;$H$6,S114,0)</f>
        <v>1</v>
      </c>
      <c r="AR114" s="31">
        <f>IF(SUM($B114:S114)&lt;$H$6,T114,0)</f>
        <v>1</v>
      </c>
      <c r="AS114" s="31">
        <f>IF(SUM($B114:T114)&lt;$H$6,U114,0)</f>
        <v>0</v>
      </c>
      <c r="AT114" s="31">
        <f>IF(SUM($B114:U114)&lt;$H$6,V114,0)</f>
        <v>0</v>
      </c>
      <c r="AU114" s="32">
        <f t="shared" si="7"/>
        <v>9</v>
      </c>
    </row>
    <row r="115" spans="1:47" x14ac:dyDescent="0.2">
      <c r="A115">
        <f t="shared" si="8"/>
        <v>101</v>
      </c>
      <c r="C115" s="31">
        <f>IF(Data!B103&lt;='Alt no wds'!$H$5,1,0)</f>
        <v>0</v>
      </c>
      <c r="D115" s="31">
        <f>IF(Data!C103&lt;='Alt no wds'!$H$5,1,0)</f>
        <v>1</v>
      </c>
      <c r="E115" s="31">
        <f>IF(Data!D103&lt;='Alt no wds'!$H$5,1,0)</f>
        <v>0</v>
      </c>
      <c r="F115" s="31">
        <f>IF(Data!E103&lt;='Alt no wds'!$H$5,1,0)</f>
        <v>0</v>
      </c>
      <c r="G115" s="31">
        <f>IF(Data!F103&lt;='Alt no wds'!$H$5,1,0)</f>
        <v>0</v>
      </c>
      <c r="H115" s="31">
        <f>IF(Data!G103&lt;='Alt no wds'!$H$5,1,0)</f>
        <v>1</v>
      </c>
      <c r="I115" s="31">
        <f>IF(Data!H103&lt;='Alt no wds'!$H$5,1,0)</f>
        <v>1</v>
      </c>
      <c r="J115" s="31">
        <f>IF(Data!I103&lt;='Alt no wds'!$H$5,1,0)</f>
        <v>0</v>
      </c>
      <c r="K115" s="31">
        <f>IF(Data!J103&lt;='Alt no wds'!$H$5,1,0)</f>
        <v>1</v>
      </c>
      <c r="L115" s="31">
        <f>IF(Data!K103&lt;='Alt no wds'!$H$5,1,0)</f>
        <v>1</v>
      </c>
      <c r="M115" s="31">
        <f>IF(Data!L103&lt;='Alt no wds'!$H$5,1,0)</f>
        <v>0</v>
      </c>
      <c r="N115" s="31">
        <f>IF(Data!M103&lt;='Alt no wds'!$H$5,1,0)</f>
        <v>0</v>
      </c>
      <c r="O115" s="31">
        <f>IF(Data!N103&lt;='Alt no wds'!$H$5,1,0)</f>
        <v>1</v>
      </c>
      <c r="P115" s="31">
        <f>IF(Data!O103&lt;='Alt no wds'!$H$5,1,0)</f>
        <v>1</v>
      </c>
      <c r="Q115" s="31">
        <f>IF(Data!P103&lt;='Alt no wds'!$H$5,1,0)</f>
        <v>1</v>
      </c>
      <c r="R115" s="31">
        <f>IF(Data!Q103&lt;='Alt no wds'!$H$5,1,0)</f>
        <v>0</v>
      </c>
      <c r="S115" s="31">
        <f>IF(Data!R103&lt;='Alt no wds'!$H$5,1,0)</f>
        <v>1</v>
      </c>
      <c r="T115" s="31">
        <f>IF(Data!S103&lt;='Alt no wds'!$H$5,1,0)</f>
        <v>0</v>
      </c>
      <c r="U115" s="31">
        <f>IF(Data!T103&lt;='Alt no wds'!$H$5,1,0)</f>
        <v>0</v>
      </c>
      <c r="V115" s="31">
        <f>IF(Data!U103&lt;='Alt no wds'!$H$5,1,0)</f>
        <v>0</v>
      </c>
      <c r="W115" s="32">
        <f t="shared" si="6"/>
        <v>9</v>
      </c>
      <c r="Y115">
        <f t="shared" si="9"/>
        <v>101</v>
      </c>
      <c r="AA115" s="31">
        <f>IF(SUM($B115:B115)&lt;$H$6,C115,0)</f>
        <v>0</v>
      </c>
      <c r="AB115" s="31">
        <f>IF(SUM($B115:C115)&lt;$H$6,D115,0)</f>
        <v>1</v>
      </c>
      <c r="AC115" s="31">
        <f>IF(SUM($B115:D115)&lt;$H$6,E115,0)</f>
        <v>0</v>
      </c>
      <c r="AD115" s="31">
        <f>IF(SUM($B115:E115)&lt;$H$6,F115,0)</f>
        <v>0</v>
      </c>
      <c r="AE115" s="31">
        <f>IF(SUM($B115:F115)&lt;$H$6,G115,0)</f>
        <v>0</v>
      </c>
      <c r="AF115" s="31">
        <f>IF(SUM($B115:G115)&lt;$H$6,H115,0)</f>
        <v>1</v>
      </c>
      <c r="AG115" s="31">
        <f>IF(SUM($B115:H115)&lt;$H$6,I115,0)</f>
        <v>1</v>
      </c>
      <c r="AH115" s="31">
        <f>IF(SUM($B115:I115)&lt;$H$6,J115,0)</f>
        <v>0</v>
      </c>
      <c r="AI115" s="31">
        <f>IF(SUM($B115:J115)&lt;$H$6,K115,0)</f>
        <v>1</v>
      </c>
      <c r="AJ115" s="31">
        <f>IF(SUM($B115:K115)&lt;$H$6,L115,0)</f>
        <v>1</v>
      </c>
      <c r="AK115" s="31">
        <f>IF(SUM($B115:L115)&lt;$H$6,M115,0)</f>
        <v>0</v>
      </c>
      <c r="AL115" s="31">
        <f>IF(SUM($B115:M115)&lt;$H$6,N115,0)</f>
        <v>0</v>
      </c>
      <c r="AM115" s="31">
        <f>IF(SUM($B115:N115)&lt;$H$6,O115,0)</f>
        <v>1</v>
      </c>
      <c r="AN115" s="31">
        <f>IF(SUM($B115:O115)&lt;$H$6,P115,0)</f>
        <v>1</v>
      </c>
      <c r="AO115" s="31">
        <f>IF(SUM($B115:P115)&lt;$H$6,Q115,0)</f>
        <v>1</v>
      </c>
      <c r="AP115" s="31">
        <f>IF(SUM($B115:Q115)&lt;$H$6,R115,0)</f>
        <v>0</v>
      </c>
      <c r="AQ115" s="31">
        <f>IF(SUM($B115:R115)&lt;$H$6,S115,0)</f>
        <v>1</v>
      </c>
      <c r="AR115" s="31">
        <f>IF(SUM($B115:S115)&lt;$H$6,T115,0)</f>
        <v>0</v>
      </c>
      <c r="AS115" s="31">
        <f>IF(SUM($B115:T115)&lt;$H$6,U115,0)</f>
        <v>0</v>
      </c>
      <c r="AT115" s="31">
        <f>IF(SUM($B115:U115)&lt;$H$6,V115,0)</f>
        <v>0</v>
      </c>
      <c r="AU115" s="32">
        <f t="shared" si="7"/>
        <v>9</v>
      </c>
    </row>
    <row r="116" spans="1:47" x14ac:dyDescent="0.2">
      <c r="A116">
        <f t="shared" si="8"/>
        <v>102</v>
      </c>
      <c r="C116" s="31">
        <f>IF(Data!B104&lt;='Alt no wds'!$H$5,1,0)</f>
        <v>0</v>
      </c>
      <c r="D116" s="31">
        <f>IF(Data!C104&lt;='Alt no wds'!$H$5,1,0)</f>
        <v>0</v>
      </c>
      <c r="E116" s="31">
        <f>IF(Data!D104&lt;='Alt no wds'!$H$5,1,0)</f>
        <v>1</v>
      </c>
      <c r="F116" s="31">
        <f>IF(Data!E104&lt;='Alt no wds'!$H$5,1,0)</f>
        <v>1</v>
      </c>
      <c r="G116" s="31">
        <f>IF(Data!F104&lt;='Alt no wds'!$H$5,1,0)</f>
        <v>0</v>
      </c>
      <c r="H116" s="31">
        <f>IF(Data!G104&lt;='Alt no wds'!$H$5,1,0)</f>
        <v>0</v>
      </c>
      <c r="I116" s="31">
        <f>IF(Data!H104&lt;='Alt no wds'!$H$5,1,0)</f>
        <v>1</v>
      </c>
      <c r="J116" s="31">
        <f>IF(Data!I104&lt;='Alt no wds'!$H$5,1,0)</f>
        <v>0</v>
      </c>
      <c r="K116" s="31">
        <f>IF(Data!J104&lt;='Alt no wds'!$H$5,1,0)</f>
        <v>1</v>
      </c>
      <c r="L116" s="31">
        <f>IF(Data!K104&lt;='Alt no wds'!$H$5,1,0)</f>
        <v>1</v>
      </c>
      <c r="M116" s="31">
        <f>IF(Data!L104&lt;='Alt no wds'!$H$5,1,0)</f>
        <v>1</v>
      </c>
      <c r="N116" s="31">
        <f>IF(Data!M104&lt;='Alt no wds'!$H$5,1,0)</f>
        <v>1</v>
      </c>
      <c r="O116" s="31">
        <f>IF(Data!N104&lt;='Alt no wds'!$H$5,1,0)</f>
        <v>0</v>
      </c>
      <c r="P116" s="31">
        <f>IF(Data!O104&lt;='Alt no wds'!$H$5,1,0)</f>
        <v>0</v>
      </c>
      <c r="Q116" s="31">
        <f>IF(Data!P104&lt;='Alt no wds'!$H$5,1,0)</f>
        <v>1</v>
      </c>
      <c r="R116" s="31">
        <f>IF(Data!Q104&lt;='Alt no wds'!$H$5,1,0)</f>
        <v>0</v>
      </c>
      <c r="S116" s="31">
        <f>IF(Data!R104&lt;='Alt no wds'!$H$5,1,0)</f>
        <v>0</v>
      </c>
      <c r="T116" s="31">
        <f>IF(Data!S104&lt;='Alt no wds'!$H$5,1,0)</f>
        <v>0</v>
      </c>
      <c r="U116" s="31">
        <f>IF(Data!T104&lt;='Alt no wds'!$H$5,1,0)</f>
        <v>1</v>
      </c>
      <c r="V116" s="31">
        <f>IF(Data!U104&lt;='Alt no wds'!$H$5,1,0)</f>
        <v>0</v>
      </c>
      <c r="W116" s="32">
        <f t="shared" si="6"/>
        <v>9</v>
      </c>
      <c r="Y116">
        <f t="shared" si="9"/>
        <v>102</v>
      </c>
      <c r="AA116" s="31">
        <f>IF(SUM($B116:B116)&lt;$H$6,C116,0)</f>
        <v>0</v>
      </c>
      <c r="AB116" s="31">
        <f>IF(SUM($B116:C116)&lt;$H$6,D116,0)</f>
        <v>0</v>
      </c>
      <c r="AC116" s="31">
        <f>IF(SUM($B116:D116)&lt;$H$6,E116,0)</f>
        <v>1</v>
      </c>
      <c r="AD116" s="31">
        <f>IF(SUM($B116:E116)&lt;$H$6,F116,0)</f>
        <v>1</v>
      </c>
      <c r="AE116" s="31">
        <f>IF(SUM($B116:F116)&lt;$H$6,G116,0)</f>
        <v>0</v>
      </c>
      <c r="AF116" s="31">
        <f>IF(SUM($B116:G116)&lt;$H$6,H116,0)</f>
        <v>0</v>
      </c>
      <c r="AG116" s="31">
        <f>IF(SUM($B116:H116)&lt;$H$6,I116,0)</f>
        <v>1</v>
      </c>
      <c r="AH116" s="31">
        <f>IF(SUM($B116:I116)&lt;$H$6,J116,0)</f>
        <v>0</v>
      </c>
      <c r="AI116" s="31">
        <f>IF(SUM($B116:J116)&lt;$H$6,K116,0)</f>
        <v>1</v>
      </c>
      <c r="AJ116" s="31">
        <f>IF(SUM($B116:K116)&lt;$H$6,L116,0)</f>
        <v>1</v>
      </c>
      <c r="AK116" s="31">
        <f>IF(SUM($B116:L116)&lt;$H$6,M116,0)</f>
        <v>1</v>
      </c>
      <c r="AL116" s="31">
        <f>IF(SUM($B116:M116)&lt;$H$6,N116,0)</f>
        <v>1</v>
      </c>
      <c r="AM116" s="31">
        <f>IF(SUM($B116:N116)&lt;$H$6,O116,0)</f>
        <v>0</v>
      </c>
      <c r="AN116" s="31">
        <f>IF(SUM($B116:O116)&lt;$H$6,P116,0)</f>
        <v>0</v>
      </c>
      <c r="AO116" s="31">
        <f>IF(SUM($B116:P116)&lt;$H$6,Q116,0)</f>
        <v>1</v>
      </c>
      <c r="AP116" s="31">
        <f>IF(SUM($B116:Q116)&lt;$H$6,R116,0)</f>
        <v>0</v>
      </c>
      <c r="AQ116" s="31">
        <f>IF(SUM($B116:R116)&lt;$H$6,S116,0)</f>
        <v>0</v>
      </c>
      <c r="AR116" s="31">
        <f>IF(SUM($B116:S116)&lt;$H$6,T116,0)</f>
        <v>0</v>
      </c>
      <c r="AS116" s="31">
        <f>IF(SUM($B116:T116)&lt;$H$6,U116,0)</f>
        <v>1</v>
      </c>
      <c r="AT116" s="31">
        <f>IF(SUM($B116:U116)&lt;$H$6,V116,0)</f>
        <v>0</v>
      </c>
      <c r="AU116" s="32">
        <f t="shared" si="7"/>
        <v>9</v>
      </c>
    </row>
    <row r="117" spans="1:47" x14ac:dyDescent="0.2">
      <c r="A117">
        <f t="shared" si="8"/>
        <v>103</v>
      </c>
      <c r="C117" s="31">
        <f>IF(Data!B105&lt;='Alt no wds'!$H$5,1,0)</f>
        <v>0</v>
      </c>
      <c r="D117" s="31">
        <f>IF(Data!C105&lt;='Alt no wds'!$H$5,1,0)</f>
        <v>0</v>
      </c>
      <c r="E117" s="31">
        <f>IF(Data!D105&lt;='Alt no wds'!$H$5,1,0)</f>
        <v>0</v>
      </c>
      <c r="F117" s="31">
        <f>IF(Data!E105&lt;='Alt no wds'!$H$5,1,0)</f>
        <v>1</v>
      </c>
      <c r="G117" s="31">
        <f>IF(Data!F105&lt;='Alt no wds'!$H$5,1,0)</f>
        <v>1</v>
      </c>
      <c r="H117" s="31">
        <f>IF(Data!G105&lt;='Alt no wds'!$H$5,1,0)</f>
        <v>0</v>
      </c>
      <c r="I117" s="31">
        <f>IF(Data!H105&lt;='Alt no wds'!$H$5,1,0)</f>
        <v>1</v>
      </c>
      <c r="J117" s="31">
        <f>IF(Data!I105&lt;='Alt no wds'!$H$5,1,0)</f>
        <v>0</v>
      </c>
      <c r="K117" s="31">
        <f>IF(Data!J105&lt;='Alt no wds'!$H$5,1,0)</f>
        <v>0</v>
      </c>
      <c r="L117" s="31">
        <f>IF(Data!K105&lt;='Alt no wds'!$H$5,1,0)</f>
        <v>0</v>
      </c>
      <c r="M117" s="31">
        <f>IF(Data!L105&lt;='Alt no wds'!$H$5,1,0)</f>
        <v>1</v>
      </c>
      <c r="N117" s="31">
        <f>IF(Data!M105&lt;='Alt no wds'!$H$5,1,0)</f>
        <v>0</v>
      </c>
      <c r="O117" s="31">
        <f>IF(Data!N105&lt;='Alt no wds'!$H$5,1,0)</f>
        <v>1</v>
      </c>
      <c r="P117" s="31">
        <f>IF(Data!O105&lt;='Alt no wds'!$H$5,1,0)</f>
        <v>0</v>
      </c>
      <c r="Q117" s="31">
        <f>IF(Data!P105&lt;='Alt no wds'!$H$5,1,0)</f>
        <v>1</v>
      </c>
      <c r="R117" s="31">
        <f>IF(Data!Q105&lt;='Alt no wds'!$H$5,1,0)</f>
        <v>1</v>
      </c>
      <c r="S117" s="31">
        <f>IF(Data!R105&lt;='Alt no wds'!$H$5,1,0)</f>
        <v>0</v>
      </c>
      <c r="T117" s="31">
        <f>IF(Data!S105&lt;='Alt no wds'!$H$5,1,0)</f>
        <v>0</v>
      </c>
      <c r="U117" s="31">
        <f>IF(Data!T105&lt;='Alt no wds'!$H$5,1,0)</f>
        <v>1</v>
      </c>
      <c r="V117" s="31">
        <f>IF(Data!U105&lt;='Alt no wds'!$H$5,1,0)</f>
        <v>0</v>
      </c>
      <c r="W117" s="32">
        <f t="shared" si="6"/>
        <v>8</v>
      </c>
      <c r="Y117">
        <f t="shared" si="9"/>
        <v>103</v>
      </c>
      <c r="AA117" s="31">
        <f>IF(SUM($B117:B117)&lt;$H$6,C117,0)</f>
        <v>0</v>
      </c>
      <c r="AB117" s="31">
        <f>IF(SUM($B117:C117)&lt;$H$6,D117,0)</f>
        <v>0</v>
      </c>
      <c r="AC117" s="31">
        <f>IF(SUM($B117:D117)&lt;$H$6,E117,0)</f>
        <v>0</v>
      </c>
      <c r="AD117" s="31">
        <f>IF(SUM($B117:E117)&lt;$H$6,F117,0)</f>
        <v>1</v>
      </c>
      <c r="AE117" s="31">
        <f>IF(SUM($B117:F117)&lt;$H$6,G117,0)</f>
        <v>1</v>
      </c>
      <c r="AF117" s="31">
        <f>IF(SUM($B117:G117)&lt;$H$6,H117,0)</f>
        <v>0</v>
      </c>
      <c r="AG117" s="31">
        <f>IF(SUM($B117:H117)&lt;$H$6,I117,0)</f>
        <v>1</v>
      </c>
      <c r="AH117" s="31">
        <f>IF(SUM($B117:I117)&lt;$H$6,J117,0)</f>
        <v>0</v>
      </c>
      <c r="AI117" s="31">
        <f>IF(SUM($B117:J117)&lt;$H$6,K117,0)</f>
        <v>0</v>
      </c>
      <c r="AJ117" s="31">
        <f>IF(SUM($B117:K117)&lt;$H$6,L117,0)</f>
        <v>0</v>
      </c>
      <c r="AK117" s="31">
        <f>IF(SUM($B117:L117)&lt;$H$6,M117,0)</f>
        <v>1</v>
      </c>
      <c r="AL117" s="31">
        <f>IF(SUM($B117:M117)&lt;$H$6,N117,0)</f>
        <v>0</v>
      </c>
      <c r="AM117" s="31">
        <f>IF(SUM($B117:N117)&lt;$H$6,O117,0)</f>
        <v>1</v>
      </c>
      <c r="AN117" s="31">
        <f>IF(SUM($B117:O117)&lt;$H$6,P117,0)</f>
        <v>0</v>
      </c>
      <c r="AO117" s="31">
        <f>IF(SUM($B117:P117)&lt;$H$6,Q117,0)</f>
        <v>1</v>
      </c>
      <c r="AP117" s="31">
        <f>IF(SUM($B117:Q117)&lt;$H$6,R117,0)</f>
        <v>1</v>
      </c>
      <c r="AQ117" s="31">
        <f>IF(SUM($B117:R117)&lt;$H$6,S117,0)</f>
        <v>0</v>
      </c>
      <c r="AR117" s="31">
        <f>IF(SUM($B117:S117)&lt;$H$6,T117,0)</f>
        <v>0</v>
      </c>
      <c r="AS117" s="31">
        <f>IF(SUM($B117:T117)&lt;$H$6,U117,0)</f>
        <v>1</v>
      </c>
      <c r="AT117" s="31">
        <f>IF(SUM($B117:U117)&lt;$H$6,V117,0)</f>
        <v>0</v>
      </c>
      <c r="AU117" s="32">
        <f t="shared" si="7"/>
        <v>8</v>
      </c>
    </row>
    <row r="118" spans="1:47" x14ac:dyDescent="0.2">
      <c r="A118">
        <f t="shared" si="8"/>
        <v>104</v>
      </c>
      <c r="C118" s="31">
        <f>IF(Data!B106&lt;='Alt no wds'!$H$5,1,0)</f>
        <v>1</v>
      </c>
      <c r="D118" s="31">
        <f>IF(Data!C106&lt;='Alt no wds'!$H$5,1,0)</f>
        <v>0</v>
      </c>
      <c r="E118" s="31">
        <f>IF(Data!D106&lt;='Alt no wds'!$H$5,1,0)</f>
        <v>0</v>
      </c>
      <c r="F118" s="31">
        <f>IF(Data!E106&lt;='Alt no wds'!$H$5,1,0)</f>
        <v>0</v>
      </c>
      <c r="G118" s="31">
        <f>IF(Data!F106&lt;='Alt no wds'!$H$5,1,0)</f>
        <v>1</v>
      </c>
      <c r="H118" s="31">
        <f>IF(Data!G106&lt;='Alt no wds'!$H$5,1,0)</f>
        <v>1</v>
      </c>
      <c r="I118" s="31">
        <f>IF(Data!H106&lt;='Alt no wds'!$H$5,1,0)</f>
        <v>0</v>
      </c>
      <c r="J118" s="31">
        <f>IF(Data!I106&lt;='Alt no wds'!$H$5,1,0)</f>
        <v>1</v>
      </c>
      <c r="K118" s="31">
        <f>IF(Data!J106&lt;='Alt no wds'!$H$5,1,0)</f>
        <v>1</v>
      </c>
      <c r="L118" s="31">
        <f>IF(Data!K106&lt;='Alt no wds'!$H$5,1,0)</f>
        <v>0</v>
      </c>
      <c r="M118" s="31">
        <f>IF(Data!L106&lt;='Alt no wds'!$H$5,1,0)</f>
        <v>0</v>
      </c>
      <c r="N118" s="31">
        <f>IF(Data!M106&lt;='Alt no wds'!$H$5,1,0)</f>
        <v>0</v>
      </c>
      <c r="O118" s="31">
        <f>IF(Data!N106&lt;='Alt no wds'!$H$5,1,0)</f>
        <v>1</v>
      </c>
      <c r="P118" s="31">
        <f>IF(Data!O106&lt;='Alt no wds'!$H$5,1,0)</f>
        <v>1</v>
      </c>
      <c r="Q118" s="31">
        <f>IF(Data!P106&lt;='Alt no wds'!$H$5,1,0)</f>
        <v>1</v>
      </c>
      <c r="R118" s="31">
        <f>IF(Data!Q106&lt;='Alt no wds'!$H$5,1,0)</f>
        <v>1</v>
      </c>
      <c r="S118" s="31">
        <f>IF(Data!R106&lt;='Alt no wds'!$H$5,1,0)</f>
        <v>1</v>
      </c>
      <c r="T118" s="31">
        <f>IF(Data!S106&lt;='Alt no wds'!$H$5,1,0)</f>
        <v>0</v>
      </c>
      <c r="U118" s="31">
        <f>IF(Data!T106&lt;='Alt no wds'!$H$5,1,0)</f>
        <v>0</v>
      </c>
      <c r="V118" s="31">
        <f>IF(Data!U106&lt;='Alt no wds'!$H$5,1,0)</f>
        <v>0</v>
      </c>
      <c r="W118" s="32">
        <f t="shared" si="6"/>
        <v>10</v>
      </c>
      <c r="Y118">
        <f t="shared" si="9"/>
        <v>104</v>
      </c>
      <c r="AA118" s="31">
        <f>IF(SUM($B118:B118)&lt;$H$6,C118,0)</f>
        <v>1</v>
      </c>
      <c r="AB118" s="31">
        <f>IF(SUM($B118:C118)&lt;$H$6,D118,0)</f>
        <v>0</v>
      </c>
      <c r="AC118" s="31">
        <f>IF(SUM($B118:D118)&lt;$H$6,E118,0)</f>
        <v>0</v>
      </c>
      <c r="AD118" s="31">
        <f>IF(SUM($B118:E118)&lt;$H$6,F118,0)</f>
        <v>0</v>
      </c>
      <c r="AE118" s="31">
        <f>IF(SUM($B118:F118)&lt;$H$6,G118,0)</f>
        <v>1</v>
      </c>
      <c r="AF118" s="31">
        <f>IF(SUM($B118:G118)&lt;$H$6,H118,0)</f>
        <v>1</v>
      </c>
      <c r="AG118" s="31">
        <f>IF(SUM($B118:H118)&lt;$H$6,I118,0)</f>
        <v>0</v>
      </c>
      <c r="AH118" s="31">
        <f>IF(SUM($B118:I118)&lt;$H$6,J118,0)</f>
        <v>1</v>
      </c>
      <c r="AI118" s="31">
        <f>IF(SUM($B118:J118)&lt;$H$6,K118,0)</f>
        <v>1</v>
      </c>
      <c r="AJ118" s="31">
        <f>IF(SUM($B118:K118)&lt;$H$6,L118,0)</f>
        <v>0</v>
      </c>
      <c r="AK118" s="31">
        <f>IF(SUM($B118:L118)&lt;$H$6,M118,0)</f>
        <v>0</v>
      </c>
      <c r="AL118" s="31">
        <f>IF(SUM($B118:M118)&lt;$H$6,N118,0)</f>
        <v>0</v>
      </c>
      <c r="AM118" s="31">
        <f>IF(SUM($B118:N118)&lt;$H$6,O118,0)</f>
        <v>1</v>
      </c>
      <c r="AN118" s="31">
        <f>IF(SUM($B118:O118)&lt;$H$6,P118,0)</f>
        <v>1</v>
      </c>
      <c r="AO118" s="31">
        <f>IF(SUM($B118:P118)&lt;$H$6,Q118,0)</f>
        <v>1</v>
      </c>
      <c r="AP118" s="31">
        <f>IF(SUM($B118:Q118)&lt;$H$6,R118,0)</f>
        <v>1</v>
      </c>
      <c r="AQ118" s="31">
        <f>IF(SUM($B118:R118)&lt;$H$6,S118,0)</f>
        <v>1</v>
      </c>
      <c r="AR118" s="31">
        <f>IF(SUM($B118:S118)&lt;$H$6,T118,0)</f>
        <v>0</v>
      </c>
      <c r="AS118" s="31">
        <f>IF(SUM($B118:T118)&lt;$H$6,U118,0)</f>
        <v>0</v>
      </c>
      <c r="AT118" s="31">
        <f>IF(SUM($B118:U118)&lt;$H$6,V118,0)</f>
        <v>0</v>
      </c>
      <c r="AU118" s="32">
        <f t="shared" si="7"/>
        <v>10</v>
      </c>
    </row>
    <row r="119" spans="1:47" x14ac:dyDescent="0.2">
      <c r="A119">
        <f t="shared" si="8"/>
        <v>105</v>
      </c>
      <c r="C119" s="31">
        <f>IF(Data!B107&lt;='Alt no wds'!$H$5,1,0)</f>
        <v>0</v>
      </c>
      <c r="D119" s="31">
        <f>IF(Data!C107&lt;='Alt no wds'!$H$5,1,0)</f>
        <v>0</v>
      </c>
      <c r="E119" s="31">
        <f>IF(Data!D107&lt;='Alt no wds'!$H$5,1,0)</f>
        <v>0</v>
      </c>
      <c r="F119" s="31">
        <f>IF(Data!E107&lt;='Alt no wds'!$H$5,1,0)</f>
        <v>0</v>
      </c>
      <c r="G119" s="31">
        <f>IF(Data!F107&lt;='Alt no wds'!$H$5,1,0)</f>
        <v>1</v>
      </c>
      <c r="H119" s="31">
        <f>IF(Data!G107&lt;='Alt no wds'!$H$5,1,0)</f>
        <v>0</v>
      </c>
      <c r="I119" s="31">
        <f>IF(Data!H107&lt;='Alt no wds'!$H$5,1,0)</f>
        <v>0</v>
      </c>
      <c r="J119" s="31">
        <f>IF(Data!I107&lt;='Alt no wds'!$H$5,1,0)</f>
        <v>0</v>
      </c>
      <c r="K119" s="31">
        <f>IF(Data!J107&lt;='Alt no wds'!$H$5,1,0)</f>
        <v>0</v>
      </c>
      <c r="L119" s="31">
        <f>IF(Data!K107&lt;='Alt no wds'!$H$5,1,0)</f>
        <v>0</v>
      </c>
      <c r="M119" s="31">
        <f>IF(Data!L107&lt;='Alt no wds'!$H$5,1,0)</f>
        <v>1</v>
      </c>
      <c r="N119" s="31">
        <f>IF(Data!M107&lt;='Alt no wds'!$H$5,1,0)</f>
        <v>1</v>
      </c>
      <c r="O119" s="31">
        <f>IF(Data!N107&lt;='Alt no wds'!$H$5,1,0)</f>
        <v>1</v>
      </c>
      <c r="P119" s="31">
        <f>IF(Data!O107&lt;='Alt no wds'!$H$5,1,0)</f>
        <v>0</v>
      </c>
      <c r="Q119" s="31">
        <f>IF(Data!P107&lt;='Alt no wds'!$H$5,1,0)</f>
        <v>0</v>
      </c>
      <c r="R119" s="31">
        <f>IF(Data!Q107&lt;='Alt no wds'!$H$5,1,0)</f>
        <v>0</v>
      </c>
      <c r="S119" s="31">
        <f>IF(Data!R107&lt;='Alt no wds'!$H$5,1,0)</f>
        <v>1</v>
      </c>
      <c r="T119" s="31">
        <f>IF(Data!S107&lt;='Alt no wds'!$H$5,1,0)</f>
        <v>0</v>
      </c>
      <c r="U119" s="31">
        <f>IF(Data!T107&lt;='Alt no wds'!$H$5,1,0)</f>
        <v>0</v>
      </c>
      <c r="V119" s="31">
        <f>IF(Data!U107&lt;='Alt no wds'!$H$5,1,0)</f>
        <v>0</v>
      </c>
      <c r="W119" s="32">
        <f t="shared" si="6"/>
        <v>5</v>
      </c>
      <c r="Y119">
        <f t="shared" si="9"/>
        <v>105</v>
      </c>
      <c r="AA119" s="31">
        <f>IF(SUM($B119:B119)&lt;$H$6,C119,0)</f>
        <v>0</v>
      </c>
      <c r="AB119" s="31">
        <f>IF(SUM($B119:C119)&lt;$H$6,D119,0)</f>
        <v>0</v>
      </c>
      <c r="AC119" s="31">
        <f>IF(SUM($B119:D119)&lt;$H$6,E119,0)</f>
        <v>0</v>
      </c>
      <c r="AD119" s="31">
        <f>IF(SUM($B119:E119)&lt;$H$6,F119,0)</f>
        <v>0</v>
      </c>
      <c r="AE119" s="31">
        <f>IF(SUM($B119:F119)&lt;$H$6,G119,0)</f>
        <v>1</v>
      </c>
      <c r="AF119" s="31">
        <f>IF(SUM($B119:G119)&lt;$H$6,H119,0)</f>
        <v>0</v>
      </c>
      <c r="AG119" s="31">
        <f>IF(SUM($B119:H119)&lt;$H$6,I119,0)</f>
        <v>0</v>
      </c>
      <c r="AH119" s="31">
        <f>IF(SUM($B119:I119)&lt;$H$6,J119,0)</f>
        <v>0</v>
      </c>
      <c r="AI119" s="31">
        <f>IF(SUM($B119:J119)&lt;$H$6,K119,0)</f>
        <v>0</v>
      </c>
      <c r="AJ119" s="31">
        <f>IF(SUM($B119:K119)&lt;$H$6,L119,0)</f>
        <v>0</v>
      </c>
      <c r="AK119" s="31">
        <f>IF(SUM($B119:L119)&lt;$H$6,M119,0)</f>
        <v>1</v>
      </c>
      <c r="AL119" s="31">
        <f>IF(SUM($B119:M119)&lt;$H$6,N119,0)</f>
        <v>1</v>
      </c>
      <c r="AM119" s="31">
        <f>IF(SUM($B119:N119)&lt;$H$6,O119,0)</f>
        <v>1</v>
      </c>
      <c r="AN119" s="31">
        <f>IF(SUM($B119:O119)&lt;$H$6,P119,0)</f>
        <v>0</v>
      </c>
      <c r="AO119" s="31">
        <f>IF(SUM($B119:P119)&lt;$H$6,Q119,0)</f>
        <v>0</v>
      </c>
      <c r="AP119" s="31">
        <f>IF(SUM($B119:Q119)&lt;$H$6,R119,0)</f>
        <v>0</v>
      </c>
      <c r="AQ119" s="31">
        <f>IF(SUM($B119:R119)&lt;$H$6,S119,0)</f>
        <v>1</v>
      </c>
      <c r="AR119" s="31">
        <f>IF(SUM($B119:S119)&lt;$H$6,T119,0)</f>
        <v>0</v>
      </c>
      <c r="AS119" s="31">
        <f>IF(SUM($B119:T119)&lt;$H$6,U119,0)</f>
        <v>0</v>
      </c>
      <c r="AT119" s="31">
        <f>IF(SUM($B119:U119)&lt;$H$6,V119,0)</f>
        <v>0</v>
      </c>
      <c r="AU119" s="32">
        <f t="shared" si="7"/>
        <v>5</v>
      </c>
    </row>
    <row r="120" spans="1:47" x14ac:dyDescent="0.2">
      <c r="A120">
        <f t="shared" si="8"/>
        <v>106</v>
      </c>
      <c r="C120" s="31">
        <f>IF(Data!B108&lt;='Alt no wds'!$H$5,1,0)</f>
        <v>1</v>
      </c>
      <c r="D120" s="31">
        <f>IF(Data!C108&lt;='Alt no wds'!$H$5,1,0)</f>
        <v>1</v>
      </c>
      <c r="E120" s="31">
        <f>IF(Data!D108&lt;='Alt no wds'!$H$5,1,0)</f>
        <v>0</v>
      </c>
      <c r="F120" s="31">
        <f>IF(Data!E108&lt;='Alt no wds'!$H$5,1,0)</f>
        <v>0</v>
      </c>
      <c r="G120" s="31">
        <f>IF(Data!F108&lt;='Alt no wds'!$H$5,1,0)</f>
        <v>1</v>
      </c>
      <c r="H120" s="31">
        <f>IF(Data!G108&lt;='Alt no wds'!$H$5,1,0)</f>
        <v>0</v>
      </c>
      <c r="I120" s="31">
        <f>IF(Data!H108&lt;='Alt no wds'!$H$5,1,0)</f>
        <v>1</v>
      </c>
      <c r="J120" s="31">
        <f>IF(Data!I108&lt;='Alt no wds'!$H$5,1,0)</f>
        <v>0</v>
      </c>
      <c r="K120" s="31">
        <f>IF(Data!J108&lt;='Alt no wds'!$H$5,1,0)</f>
        <v>0</v>
      </c>
      <c r="L120" s="31">
        <f>IF(Data!K108&lt;='Alt no wds'!$H$5,1,0)</f>
        <v>1</v>
      </c>
      <c r="M120" s="31">
        <f>IF(Data!L108&lt;='Alt no wds'!$H$5,1,0)</f>
        <v>1</v>
      </c>
      <c r="N120" s="31">
        <f>IF(Data!M108&lt;='Alt no wds'!$H$5,1,0)</f>
        <v>0</v>
      </c>
      <c r="O120" s="31">
        <f>IF(Data!N108&lt;='Alt no wds'!$H$5,1,0)</f>
        <v>1</v>
      </c>
      <c r="P120" s="31">
        <f>IF(Data!O108&lt;='Alt no wds'!$H$5,1,0)</f>
        <v>0</v>
      </c>
      <c r="Q120" s="31">
        <f>IF(Data!P108&lt;='Alt no wds'!$H$5,1,0)</f>
        <v>1</v>
      </c>
      <c r="R120" s="31">
        <f>IF(Data!Q108&lt;='Alt no wds'!$H$5,1,0)</f>
        <v>0</v>
      </c>
      <c r="S120" s="31">
        <f>IF(Data!R108&lt;='Alt no wds'!$H$5,1,0)</f>
        <v>1</v>
      </c>
      <c r="T120" s="31">
        <f>IF(Data!S108&lt;='Alt no wds'!$H$5,1,0)</f>
        <v>1</v>
      </c>
      <c r="U120" s="31">
        <f>IF(Data!T108&lt;='Alt no wds'!$H$5,1,0)</f>
        <v>1</v>
      </c>
      <c r="V120" s="31">
        <f>IF(Data!U108&lt;='Alt no wds'!$H$5,1,0)</f>
        <v>1</v>
      </c>
      <c r="W120" s="32">
        <f t="shared" si="6"/>
        <v>12</v>
      </c>
      <c r="Y120">
        <f t="shared" si="9"/>
        <v>106</v>
      </c>
      <c r="AA120" s="31">
        <f>IF(SUM($B120:B120)&lt;$H$6,C120,0)</f>
        <v>1</v>
      </c>
      <c r="AB120" s="31">
        <f>IF(SUM($B120:C120)&lt;$H$6,D120,0)</f>
        <v>1</v>
      </c>
      <c r="AC120" s="31">
        <f>IF(SUM($B120:D120)&lt;$H$6,E120,0)</f>
        <v>0</v>
      </c>
      <c r="AD120" s="31">
        <f>IF(SUM($B120:E120)&lt;$H$6,F120,0)</f>
        <v>0</v>
      </c>
      <c r="AE120" s="31">
        <f>IF(SUM($B120:F120)&lt;$H$6,G120,0)</f>
        <v>1</v>
      </c>
      <c r="AF120" s="31">
        <f>IF(SUM($B120:G120)&lt;$H$6,H120,0)</f>
        <v>0</v>
      </c>
      <c r="AG120" s="31">
        <f>IF(SUM($B120:H120)&lt;$H$6,I120,0)</f>
        <v>1</v>
      </c>
      <c r="AH120" s="31">
        <f>IF(SUM($B120:I120)&lt;$H$6,J120,0)</f>
        <v>0</v>
      </c>
      <c r="AI120" s="31">
        <f>IF(SUM($B120:J120)&lt;$H$6,K120,0)</f>
        <v>0</v>
      </c>
      <c r="AJ120" s="31">
        <f>IF(SUM($B120:K120)&lt;$H$6,L120,0)</f>
        <v>1</v>
      </c>
      <c r="AK120" s="31">
        <f>IF(SUM($B120:L120)&lt;$H$6,M120,0)</f>
        <v>1</v>
      </c>
      <c r="AL120" s="31">
        <f>IF(SUM($B120:M120)&lt;$H$6,N120,0)</f>
        <v>0</v>
      </c>
      <c r="AM120" s="31">
        <f>IF(SUM($B120:N120)&lt;$H$6,O120,0)</f>
        <v>1</v>
      </c>
      <c r="AN120" s="31">
        <f>IF(SUM($B120:O120)&lt;$H$6,P120,0)</f>
        <v>0</v>
      </c>
      <c r="AO120" s="31">
        <f>IF(SUM($B120:P120)&lt;$H$6,Q120,0)</f>
        <v>1</v>
      </c>
      <c r="AP120" s="31">
        <f>IF(SUM($B120:Q120)&lt;$H$6,R120,0)</f>
        <v>0</v>
      </c>
      <c r="AQ120" s="31">
        <f>IF(SUM($B120:R120)&lt;$H$6,S120,0)</f>
        <v>1</v>
      </c>
      <c r="AR120" s="31">
        <f>IF(SUM($B120:S120)&lt;$H$6,T120,0)</f>
        <v>1</v>
      </c>
      <c r="AS120" s="31">
        <f>IF(SUM($B120:T120)&lt;$H$6,U120,0)</f>
        <v>0</v>
      </c>
      <c r="AT120" s="31">
        <f>IF(SUM($B120:U120)&lt;$H$6,V120,0)</f>
        <v>0</v>
      </c>
      <c r="AU120" s="32">
        <f t="shared" si="7"/>
        <v>10</v>
      </c>
    </row>
    <row r="121" spans="1:47" x14ac:dyDescent="0.2">
      <c r="A121">
        <f t="shared" si="8"/>
        <v>107</v>
      </c>
      <c r="C121" s="31">
        <f>IF(Data!B109&lt;='Alt no wds'!$H$5,1,0)</f>
        <v>1</v>
      </c>
      <c r="D121" s="31">
        <f>IF(Data!C109&lt;='Alt no wds'!$H$5,1,0)</f>
        <v>1</v>
      </c>
      <c r="E121" s="31">
        <f>IF(Data!D109&lt;='Alt no wds'!$H$5,1,0)</f>
        <v>1</v>
      </c>
      <c r="F121" s="31">
        <f>IF(Data!E109&lt;='Alt no wds'!$H$5,1,0)</f>
        <v>1</v>
      </c>
      <c r="G121" s="31">
        <f>IF(Data!F109&lt;='Alt no wds'!$H$5,1,0)</f>
        <v>1</v>
      </c>
      <c r="H121" s="31">
        <f>IF(Data!G109&lt;='Alt no wds'!$H$5,1,0)</f>
        <v>1</v>
      </c>
      <c r="I121" s="31">
        <f>IF(Data!H109&lt;='Alt no wds'!$H$5,1,0)</f>
        <v>1</v>
      </c>
      <c r="J121" s="31">
        <f>IF(Data!I109&lt;='Alt no wds'!$H$5,1,0)</f>
        <v>1</v>
      </c>
      <c r="K121" s="31">
        <f>IF(Data!J109&lt;='Alt no wds'!$H$5,1,0)</f>
        <v>0</v>
      </c>
      <c r="L121" s="31">
        <f>IF(Data!K109&lt;='Alt no wds'!$H$5,1,0)</f>
        <v>1</v>
      </c>
      <c r="M121" s="31">
        <f>IF(Data!L109&lt;='Alt no wds'!$H$5,1,0)</f>
        <v>1</v>
      </c>
      <c r="N121" s="31">
        <f>IF(Data!M109&lt;='Alt no wds'!$H$5,1,0)</f>
        <v>0</v>
      </c>
      <c r="O121" s="31">
        <f>IF(Data!N109&lt;='Alt no wds'!$H$5,1,0)</f>
        <v>1</v>
      </c>
      <c r="P121" s="31">
        <f>IF(Data!O109&lt;='Alt no wds'!$H$5,1,0)</f>
        <v>0</v>
      </c>
      <c r="Q121" s="31">
        <f>IF(Data!P109&lt;='Alt no wds'!$H$5,1,0)</f>
        <v>1</v>
      </c>
      <c r="R121" s="31">
        <f>IF(Data!Q109&lt;='Alt no wds'!$H$5,1,0)</f>
        <v>1</v>
      </c>
      <c r="S121" s="31">
        <f>IF(Data!R109&lt;='Alt no wds'!$H$5,1,0)</f>
        <v>0</v>
      </c>
      <c r="T121" s="31">
        <f>IF(Data!S109&lt;='Alt no wds'!$H$5,1,0)</f>
        <v>1</v>
      </c>
      <c r="U121" s="31">
        <f>IF(Data!T109&lt;='Alt no wds'!$H$5,1,0)</f>
        <v>1</v>
      </c>
      <c r="V121" s="31">
        <f>IF(Data!U109&lt;='Alt no wds'!$H$5,1,0)</f>
        <v>0</v>
      </c>
      <c r="W121" s="32">
        <f t="shared" si="6"/>
        <v>15</v>
      </c>
      <c r="Y121">
        <f t="shared" si="9"/>
        <v>107</v>
      </c>
      <c r="AA121" s="31">
        <f>IF(SUM($B121:B121)&lt;$H$6,C121,0)</f>
        <v>1</v>
      </c>
      <c r="AB121" s="31">
        <f>IF(SUM($B121:C121)&lt;$H$6,D121,0)</f>
        <v>1</v>
      </c>
      <c r="AC121" s="31">
        <f>IF(SUM($B121:D121)&lt;$H$6,E121,0)</f>
        <v>1</v>
      </c>
      <c r="AD121" s="31">
        <f>IF(SUM($B121:E121)&lt;$H$6,F121,0)</f>
        <v>1</v>
      </c>
      <c r="AE121" s="31">
        <f>IF(SUM($B121:F121)&lt;$H$6,G121,0)</f>
        <v>1</v>
      </c>
      <c r="AF121" s="31">
        <f>IF(SUM($B121:G121)&lt;$H$6,H121,0)</f>
        <v>1</v>
      </c>
      <c r="AG121" s="31">
        <f>IF(SUM($B121:H121)&lt;$H$6,I121,0)</f>
        <v>1</v>
      </c>
      <c r="AH121" s="31">
        <f>IF(SUM($B121:I121)&lt;$H$6,J121,0)</f>
        <v>1</v>
      </c>
      <c r="AI121" s="31">
        <f>IF(SUM($B121:J121)&lt;$H$6,K121,0)</f>
        <v>0</v>
      </c>
      <c r="AJ121" s="31">
        <f>IF(SUM($B121:K121)&lt;$H$6,L121,0)</f>
        <v>1</v>
      </c>
      <c r="AK121" s="31">
        <f>IF(SUM($B121:L121)&lt;$H$6,M121,0)</f>
        <v>1</v>
      </c>
      <c r="AL121" s="31">
        <f>IF(SUM($B121:M121)&lt;$H$6,N121,0)</f>
        <v>0</v>
      </c>
      <c r="AM121" s="31">
        <f>IF(SUM($B121:N121)&lt;$H$6,O121,0)</f>
        <v>0</v>
      </c>
      <c r="AN121" s="31">
        <f>IF(SUM($B121:O121)&lt;$H$6,P121,0)</f>
        <v>0</v>
      </c>
      <c r="AO121" s="31">
        <f>IF(SUM($B121:P121)&lt;$H$6,Q121,0)</f>
        <v>0</v>
      </c>
      <c r="AP121" s="31">
        <f>IF(SUM($B121:Q121)&lt;$H$6,R121,0)</f>
        <v>0</v>
      </c>
      <c r="AQ121" s="31">
        <f>IF(SUM($B121:R121)&lt;$H$6,S121,0)</f>
        <v>0</v>
      </c>
      <c r="AR121" s="31">
        <f>IF(SUM($B121:S121)&lt;$H$6,T121,0)</f>
        <v>0</v>
      </c>
      <c r="AS121" s="31">
        <f>IF(SUM($B121:T121)&lt;$H$6,U121,0)</f>
        <v>0</v>
      </c>
      <c r="AT121" s="31">
        <f>IF(SUM($B121:U121)&lt;$H$6,V121,0)</f>
        <v>0</v>
      </c>
      <c r="AU121" s="32">
        <f t="shared" si="7"/>
        <v>10</v>
      </c>
    </row>
    <row r="122" spans="1:47" x14ac:dyDescent="0.2">
      <c r="A122">
        <f t="shared" si="8"/>
        <v>108</v>
      </c>
      <c r="C122" s="31">
        <f>IF(Data!B110&lt;='Alt no wds'!$H$5,1,0)</f>
        <v>1</v>
      </c>
      <c r="D122" s="31">
        <f>IF(Data!C110&lt;='Alt no wds'!$H$5,1,0)</f>
        <v>1</v>
      </c>
      <c r="E122" s="31">
        <f>IF(Data!D110&lt;='Alt no wds'!$H$5,1,0)</f>
        <v>0</v>
      </c>
      <c r="F122" s="31">
        <f>IF(Data!E110&lt;='Alt no wds'!$H$5,1,0)</f>
        <v>1</v>
      </c>
      <c r="G122" s="31">
        <f>IF(Data!F110&lt;='Alt no wds'!$H$5,1,0)</f>
        <v>0</v>
      </c>
      <c r="H122" s="31">
        <f>IF(Data!G110&lt;='Alt no wds'!$H$5,1,0)</f>
        <v>1</v>
      </c>
      <c r="I122" s="31">
        <f>IF(Data!H110&lt;='Alt no wds'!$H$5,1,0)</f>
        <v>0</v>
      </c>
      <c r="J122" s="31">
        <f>IF(Data!I110&lt;='Alt no wds'!$H$5,1,0)</f>
        <v>0</v>
      </c>
      <c r="K122" s="31">
        <f>IF(Data!J110&lt;='Alt no wds'!$H$5,1,0)</f>
        <v>0</v>
      </c>
      <c r="L122" s="31">
        <f>IF(Data!K110&lt;='Alt no wds'!$H$5,1,0)</f>
        <v>0</v>
      </c>
      <c r="M122" s="31">
        <f>IF(Data!L110&lt;='Alt no wds'!$H$5,1,0)</f>
        <v>0</v>
      </c>
      <c r="N122" s="31">
        <f>IF(Data!M110&lt;='Alt no wds'!$H$5,1,0)</f>
        <v>1</v>
      </c>
      <c r="O122" s="31">
        <f>IF(Data!N110&lt;='Alt no wds'!$H$5,1,0)</f>
        <v>0</v>
      </c>
      <c r="P122" s="31">
        <f>IF(Data!O110&lt;='Alt no wds'!$H$5,1,0)</f>
        <v>0</v>
      </c>
      <c r="Q122" s="31">
        <f>IF(Data!P110&lt;='Alt no wds'!$H$5,1,0)</f>
        <v>0</v>
      </c>
      <c r="R122" s="31">
        <f>IF(Data!Q110&lt;='Alt no wds'!$H$5,1,0)</f>
        <v>1</v>
      </c>
      <c r="S122" s="31">
        <f>IF(Data!R110&lt;='Alt no wds'!$H$5,1,0)</f>
        <v>0</v>
      </c>
      <c r="T122" s="31">
        <f>IF(Data!S110&lt;='Alt no wds'!$H$5,1,0)</f>
        <v>1</v>
      </c>
      <c r="U122" s="31">
        <f>IF(Data!T110&lt;='Alt no wds'!$H$5,1,0)</f>
        <v>0</v>
      </c>
      <c r="V122" s="31">
        <f>IF(Data!U110&lt;='Alt no wds'!$H$5,1,0)</f>
        <v>1</v>
      </c>
      <c r="W122" s="32">
        <f t="shared" si="6"/>
        <v>8</v>
      </c>
      <c r="Y122">
        <f t="shared" si="9"/>
        <v>108</v>
      </c>
      <c r="AA122" s="31">
        <f>IF(SUM($B122:B122)&lt;$H$6,C122,0)</f>
        <v>1</v>
      </c>
      <c r="AB122" s="31">
        <f>IF(SUM($B122:C122)&lt;$H$6,D122,0)</f>
        <v>1</v>
      </c>
      <c r="AC122" s="31">
        <f>IF(SUM($B122:D122)&lt;$H$6,E122,0)</f>
        <v>0</v>
      </c>
      <c r="AD122" s="31">
        <f>IF(SUM($B122:E122)&lt;$H$6,F122,0)</f>
        <v>1</v>
      </c>
      <c r="AE122" s="31">
        <f>IF(SUM($B122:F122)&lt;$H$6,G122,0)</f>
        <v>0</v>
      </c>
      <c r="AF122" s="31">
        <f>IF(SUM($B122:G122)&lt;$H$6,H122,0)</f>
        <v>1</v>
      </c>
      <c r="AG122" s="31">
        <f>IF(SUM($B122:H122)&lt;$H$6,I122,0)</f>
        <v>0</v>
      </c>
      <c r="AH122" s="31">
        <f>IF(SUM($B122:I122)&lt;$H$6,J122,0)</f>
        <v>0</v>
      </c>
      <c r="AI122" s="31">
        <f>IF(SUM($B122:J122)&lt;$H$6,K122,0)</f>
        <v>0</v>
      </c>
      <c r="AJ122" s="31">
        <f>IF(SUM($B122:K122)&lt;$H$6,L122,0)</f>
        <v>0</v>
      </c>
      <c r="AK122" s="31">
        <f>IF(SUM($B122:L122)&lt;$H$6,M122,0)</f>
        <v>0</v>
      </c>
      <c r="AL122" s="31">
        <f>IF(SUM($B122:M122)&lt;$H$6,N122,0)</f>
        <v>1</v>
      </c>
      <c r="AM122" s="31">
        <f>IF(SUM($B122:N122)&lt;$H$6,O122,0)</f>
        <v>0</v>
      </c>
      <c r="AN122" s="31">
        <f>IF(SUM($B122:O122)&lt;$H$6,P122,0)</f>
        <v>0</v>
      </c>
      <c r="AO122" s="31">
        <f>IF(SUM($B122:P122)&lt;$H$6,Q122,0)</f>
        <v>0</v>
      </c>
      <c r="AP122" s="31">
        <f>IF(SUM($B122:Q122)&lt;$H$6,R122,0)</f>
        <v>1</v>
      </c>
      <c r="AQ122" s="31">
        <f>IF(SUM($B122:R122)&lt;$H$6,S122,0)</f>
        <v>0</v>
      </c>
      <c r="AR122" s="31">
        <f>IF(SUM($B122:S122)&lt;$H$6,T122,0)</f>
        <v>1</v>
      </c>
      <c r="AS122" s="31">
        <f>IF(SUM($B122:T122)&lt;$H$6,U122,0)</f>
        <v>0</v>
      </c>
      <c r="AT122" s="31">
        <f>IF(SUM($B122:U122)&lt;$H$6,V122,0)</f>
        <v>1</v>
      </c>
      <c r="AU122" s="32">
        <f t="shared" si="7"/>
        <v>8</v>
      </c>
    </row>
    <row r="123" spans="1:47" x14ac:dyDescent="0.2">
      <c r="A123">
        <f t="shared" si="8"/>
        <v>109</v>
      </c>
      <c r="C123" s="31">
        <f>IF(Data!B111&lt;='Alt no wds'!$H$5,1,0)</f>
        <v>0</v>
      </c>
      <c r="D123" s="31">
        <f>IF(Data!C111&lt;='Alt no wds'!$H$5,1,0)</f>
        <v>0</v>
      </c>
      <c r="E123" s="31">
        <f>IF(Data!D111&lt;='Alt no wds'!$H$5,1,0)</f>
        <v>1</v>
      </c>
      <c r="F123" s="31">
        <f>IF(Data!E111&lt;='Alt no wds'!$H$5,1,0)</f>
        <v>1</v>
      </c>
      <c r="G123" s="31">
        <f>IF(Data!F111&lt;='Alt no wds'!$H$5,1,0)</f>
        <v>0</v>
      </c>
      <c r="H123" s="31">
        <f>IF(Data!G111&lt;='Alt no wds'!$H$5,1,0)</f>
        <v>0</v>
      </c>
      <c r="I123" s="31">
        <f>IF(Data!H111&lt;='Alt no wds'!$H$5,1,0)</f>
        <v>1</v>
      </c>
      <c r="J123" s="31">
        <f>IF(Data!I111&lt;='Alt no wds'!$H$5,1,0)</f>
        <v>0</v>
      </c>
      <c r="K123" s="31">
        <f>IF(Data!J111&lt;='Alt no wds'!$H$5,1,0)</f>
        <v>0</v>
      </c>
      <c r="L123" s="31">
        <f>IF(Data!K111&lt;='Alt no wds'!$H$5,1,0)</f>
        <v>1</v>
      </c>
      <c r="M123" s="31">
        <f>IF(Data!L111&lt;='Alt no wds'!$H$5,1,0)</f>
        <v>1</v>
      </c>
      <c r="N123" s="31">
        <f>IF(Data!M111&lt;='Alt no wds'!$H$5,1,0)</f>
        <v>0</v>
      </c>
      <c r="O123" s="31">
        <f>IF(Data!N111&lt;='Alt no wds'!$H$5,1,0)</f>
        <v>1</v>
      </c>
      <c r="P123" s="31">
        <f>IF(Data!O111&lt;='Alt no wds'!$H$5,1,0)</f>
        <v>0</v>
      </c>
      <c r="Q123" s="31">
        <f>IF(Data!P111&lt;='Alt no wds'!$H$5,1,0)</f>
        <v>1</v>
      </c>
      <c r="R123" s="31">
        <f>IF(Data!Q111&lt;='Alt no wds'!$H$5,1,0)</f>
        <v>0</v>
      </c>
      <c r="S123" s="31">
        <f>IF(Data!R111&lt;='Alt no wds'!$H$5,1,0)</f>
        <v>1</v>
      </c>
      <c r="T123" s="31">
        <f>IF(Data!S111&lt;='Alt no wds'!$H$5,1,0)</f>
        <v>0</v>
      </c>
      <c r="U123" s="31">
        <f>IF(Data!T111&lt;='Alt no wds'!$H$5,1,0)</f>
        <v>1</v>
      </c>
      <c r="V123" s="31">
        <f>IF(Data!U111&lt;='Alt no wds'!$H$5,1,0)</f>
        <v>1</v>
      </c>
      <c r="W123" s="32">
        <f t="shared" si="6"/>
        <v>10</v>
      </c>
      <c r="Y123">
        <f t="shared" si="9"/>
        <v>109</v>
      </c>
      <c r="AA123" s="31">
        <f>IF(SUM($B123:B123)&lt;$H$6,C123,0)</f>
        <v>0</v>
      </c>
      <c r="AB123" s="31">
        <f>IF(SUM($B123:C123)&lt;$H$6,D123,0)</f>
        <v>0</v>
      </c>
      <c r="AC123" s="31">
        <f>IF(SUM($B123:D123)&lt;$H$6,E123,0)</f>
        <v>1</v>
      </c>
      <c r="AD123" s="31">
        <f>IF(SUM($B123:E123)&lt;$H$6,F123,0)</f>
        <v>1</v>
      </c>
      <c r="AE123" s="31">
        <f>IF(SUM($B123:F123)&lt;$H$6,G123,0)</f>
        <v>0</v>
      </c>
      <c r="AF123" s="31">
        <f>IF(SUM($B123:G123)&lt;$H$6,H123,0)</f>
        <v>0</v>
      </c>
      <c r="AG123" s="31">
        <f>IF(SUM($B123:H123)&lt;$H$6,I123,0)</f>
        <v>1</v>
      </c>
      <c r="AH123" s="31">
        <f>IF(SUM($B123:I123)&lt;$H$6,J123,0)</f>
        <v>0</v>
      </c>
      <c r="AI123" s="31">
        <f>IF(SUM($B123:J123)&lt;$H$6,K123,0)</f>
        <v>0</v>
      </c>
      <c r="AJ123" s="31">
        <f>IF(SUM($B123:K123)&lt;$H$6,L123,0)</f>
        <v>1</v>
      </c>
      <c r="AK123" s="31">
        <f>IF(SUM($B123:L123)&lt;$H$6,M123,0)</f>
        <v>1</v>
      </c>
      <c r="AL123" s="31">
        <f>IF(SUM($B123:M123)&lt;$H$6,N123,0)</f>
        <v>0</v>
      </c>
      <c r="AM123" s="31">
        <f>IF(SUM($B123:N123)&lt;$H$6,O123,0)</f>
        <v>1</v>
      </c>
      <c r="AN123" s="31">
        <f>IF(SUM($B123:O123)&lt;$H$6,P123,0)</f>
        <v>0</v>
      </c>
      <c r="AO123" s="31">
        <f>IF(SUM($B123:P123)&lt;$H$6,Q123,0)</f>
        <v>1</v>
      </c>
      <c r="AP123" s="31">
        <f>IF(SUM($B123:Q123)&lt;$H$6,R123,0)</f>
        <v>0</v>
      </c>
      <c r="AQ123" s="31">
        <f>IF(SUM($B123:R123)&lt;$H$6,S123,0)</f>
        <v>1</v>
      </c>
      <c r="AR123" s="31">
        <f>IF(SUM($B123:S123)&lt;$H$6,T123,0)</f>
        <v>0</v>
      </c>
      <c r="AS123" s="31">
        <f>IF(SUM($B123:T123)&lt;$H$6,U123,0)</f>
        <v>1</v>
      </c>
      <c r="AT123" s="31">
        <f>IF(SUM($B123:U123)&lt;$H$6,V123,0)</f>
        <v>1</v>
      </c>
      <c r="AU123" s="32">
        <f t="shared" si="7"/>
        <v>10</v>
      </c>
    </row>
    <row r="124" spans="1:47" x14ac:dyDescent="0.2">
      <c r="A124">
        <f t="shared" si="8"/>
        <v>110</v>
      </c>
      <c r="C124" s="31">
        <f>IF(Data!B112&lt;='Alt no wds'!$H$5,1,0)</f>
        <v>1</v>
      </c>
      <c r="D124" s="31">
        <f>IF(Data!C112&lt;='Alt no wds'!$H$5,1,0)</f>
        <v>0</v>
      </c>
      <c r="E124" s="31">
        <f>IF(Data!D112&lt;='Alt no wds'!$H$5,1,0)</f>
        <v>0</v>
      </c>
      <c r="F124" s="31">
        <f>IF(Data!E112&lt;='Alt no wds'!$H$5,1,0)</f>
        <v>0</v>
      </c>
      <c r="G124" s="31">
        <f>IF(Data!F112&lt;='Alt no wds'!$H$5,1,0)</f>
        <v>1</v>
      </c>
      <c r="H124" s="31">
        <f>IF(Data!G112&lt;='Alt no wds'!$H$5,1,0)</f>
        <v>1</v>
      </c>
      <c r="I124" s="31">
        <f>IF(Data!H112&lt;='Alt no wds'!$H$5,1,0)</f>
        <v>0</v>
      </c>
      <c r="J124" s="31">
        <f>IF(Data!I112&lt;='Alt no wds'!$H$5,1,0)</f>
        <v>0</v>
      </c>
      <c r="K124" s="31">
        <f>IF(Data!J112&lt;='Alt no wds'!$H$5,1,0)</f>
        <v>0</v>
      </c>
      <c r="L124" s="31">
        <f>IF(Data!K112&lt;='Alt no wds'!$H$5,1,0)</f>
        <v>1</v>
      </c>
      <c r="M124" s="31">
        <f>IF(Data!L112&lt;='Alt no wds'!$H$5,1,0)</f>
        <v>1</v>
      </c>
      <c r="N124" s="31">
        <f>IF(Data!M112&lt;='Alt no wds'!$H$5,1,0)</f>
        <v>0</v>
      </c>
      <c r="O124" s="31">
        <f>IF(Data!N112&lt;='Alt no wds'!$H$5,1,0)</f>
        <v>1</v>
      </c>
      <c r="P124" s="31">
        <f>IF(Data!O112&lt;='Alt no wds'!$H$5,1,0)</f>
        <v>0</v>
      </c>
      <c r="Q124" s="31">
        <f>IF(Data!P112&lt;='Alt no wds'!$H$5,1,0)</f>
        <v>1</v>
      </c>
      <c r="R124" s="31">
        <f>IF(Data!Q112&lt;='Alt no wds'!$H$5,1,0)</f>
        <v>1</v>
      </c>
      <c r="S124" s="31">
        <f>IF(Data!R112&lt;='Alt no wds'!$H$5,1,0)</f>
        <v>0</v>
      </c>
      <c r="T124" s="31">
        <f>IF(Data!S112&lt;='Alt no wds'!$H$5,1,0)</f>
        <v>0</v>
      </c>
      <c r="U124" s="31">
        <f>IF(Data!T112&lt;='Alt no wds'!$H$5,1,0)</f>
        <v>0</v>
      </c>
      <c r="V124" s="31">
        <f>IF(Data!U112&lt;='Alt no wds'!$H$5,1,0)</f>
        <v>0</v>
      </c>
      <c r="W124" s="32">
        <f t="shared" si="6"/>
        <v>8</v>
      </c>
      <c r="Y124">
        <f t="shared" si="9"/>
        <v>110</v>
      </c>
      <c r="AA124" s="31">
        <f>IF(SUM($B124:B124)&lt;$H$6,C124,0)</f>
        <v>1</v>
      </c>
      <c r="AB124" s="31">
        <f>IF(SUM($B124:C124)&lt;$H$6,D124,0)</f>
        <v>0</v>
      </c>
      <c r="AC124" s="31">
        <f>IF(SUM($B124:D124)&lt;$H$6,E124,0)</f>
        <v>0</v>
      </c>
      <c r="AD124" s="31">
        <f>IF(SUM($B124:E124)&lt;$H$6,F124,0)</f>
        <v>0</v>
      </c>
      <c r="AE124" s="31">
        <f>IF(SUM($B124:F124)&lt;$H$6,G124,0)</f>
        <v>1</v>
      </c>
      <c r="AF124" s="31">
        <f>IF(SUM($B124:G124)&lt;$H$6,H124,0)</f>
        <v>1</v>
      </c>
      <c r="AG124" s="31">
        <f>IF(SUM($B124:H124)&lt;$H$6,I124,0)</f>
        <v>0</v>
      </c>
      <c r="AH124" s="31">
        <f>IF(SUM($B124:I124)&lt;$H$6,J124,0)</f>
        <v>0</v>
      </c>
      <c r="AI124" s="31">
        <f>IF(SUM($B124:J124)&lt;$H$6,K124,0)</f>
        <v>0</v>
      </c>
      <c r="AJ124" s="31">
        <f>IF(SUM($B124:K124)&lt;$H$6,L124,0)</f>
        <v>1</v>
      </c>
      <c r="AK124" s="31">
        <f>IF(SUM($B124:L124)&lt;$H$6,M124,0)</f>
        <v>1</v>
      </c>
      <c r="AL124" s="31">
        <f>IF(SUM($B124:M124)&lt;$H$6,N124,0)</f>
        <v>0</v>
      </c>
      <c r="AM124" s="31">
        <f>IF(SUM($B124:N124)&lt;$H$6,O124,0)</f>
        <v>1</v>
      </c>
      <c r="AN124" s="31">
        <f>IF(SUM($B124:O124)&lt;$H$6,P124,0)</f>
        <v>0</v>
      </c>
      <c r="AO124" s="31">
        <f>IF(SUM($B124:P124)&lt;$H$6,Q124,0)</f>
        <v>1</v>
      </c>
      <c r="AP124" s="31">
        <f>IF(SUM($B124:Q124)&lt;$H$6,R124,0)</f>
        <v>1</v>
      </c>
      <c r="AQ124" s="31">
        <f>IF(SUM($B124:R124)&lt;$H$6,S124,0)</f>
        <v>0</v>
      </c>
      <c r="AR124" s="31">
        <f>IF(SUM($B124:S124)&lt;$H$6,T124,0)</f>
        <v>0</v>
      </c>
      <c r="AS124" s="31">
        <f>IF(SUM($B124:T124)&lt;$H$6,U124,0)</f>
        <v>0</v>
      </c>
      <c r="AT124" s="31">
        <f>IF(SUM($B124:U124)&lt;$H$6,V124,0)</f>
        <v>0</v>
      </c>
      <c r="AU124" s="32">
        <f t="shared" si="7"/>
        <v>8</v>
      </c>
    </row>
    <row r="125" spans="1:47" x14ac:dyDescent="0.2">
      <c r="A125">
        <f t="shared" si="8"/>
        <v>111</v>
      </c>
      <c r="C125" s="31">
        <f>IF(Data!B113&lt;='Alt no wds'!$H$5,1,0)</f>
        <v>0</v>
      </c>
      <c r="D125" s="31">
        <f>IF(Data!C113&lt;='Alt no wds'!$H$5,1,0)</f>
        <v>1</v>
      </c>
      <c r="E125" s="31">
        <f>IF(Data!D113&lt;='Alt no wds'!$H$5,1,0)</f>
        <v>1</v>
      </c>
      <c r="F125" s="31">
        <f>IF(Data!E113&lt;='Alt no wds'!$H$5,1,0)</f>
        <v>1</v>
      </c>
      <c r="G125" s="31">
        <f>IF(Data!F113&lt;='Alt no wds'!$H$5,1,0)</f>
        <v>0</v>
      </c>
      <c r="H125" s="31">
        <f>IF(Data!G113&lt;='Alt no wds'!$H$5,1,0)</f>
        <v>0</v>
      </c>
      <c r="I125" s="31">
        <f>IF(Data!H113&lt;='Alt no wds'!$H$5,1,0)</f>
        <v>1</v>
      </c>
      <c r="J125" s="31">
        <f>IF(Data!I113&lt;='Alt no wds'!$H$5,1,0)</f>
        <v>1</v>
      </c>
      <c r="K125" s="31">
        <f>IF(Data!J113&lt;='Alt no wds'!$H$5,1,0)</f>
        <v>1</v>
      </c>
      <c r="L125" s="31">
        <f>IF(Data!K113&lt;='Alt no wds'!$H$5,1,0)</f>
        <v>0</v>
      </c>
      <c r="M125" s="31">
        <f>IF(Data!L113&lt;='Alt no wds'!$H$5,1,0)</f>
        <v>1</v>
      </c>
      <c r="N125" s="31">
        <f>IF(Data!M113&lt;='Alt no wds'!$H$5,1,0)</f>
        <v>1</v>
      </c>
      <c r="O125" s="31">
        <f>IF(Data!N113&lt;='Alt no wds'!$H$5,1,0)</f>
        <v>1</v>
      </c>
      <c r="P125" s="31">
        <f>IF(Data!O113&lt;='Alt no wds'!$H$5,1,0)</f>
        <v>0</v>
      </c>
      <c r="Q125" s="31">
        <f>IF(Data!P113&lt;='Alt no wds'!$H$5,1,0)</f>
        <v>1</v>
      </c>
      <c r="R125" s="31">
        <f>IF(Data!Q113&lt;='Alt no wds'!$H$5,1,0)</f>
        <v>0</v>
      </c>
      <c r="S125" s="31">
        <f>IF(Data!R113&lt;='Alt no wds'!$H$5,1,0)</f>
        <v>1</v>
      </c>
      <c r="T125" s="31">
        <f>IF(Data!S113&lt;='Alt no wds'!$H$5,1,0)</f>
        <v>0</v>
      </c>
      <c r="U125" s="31">
        <f>IF(Data!T113&lt;='Alt no wds'!$H$5,1,0)</f>
        <v>1</v>
      </c>
      <c r="V125" s="31">
        <f>IF(Data!U113&lt;='Alt no wds'!$H$5,1,0)</f>
        <v>0</v>
      </c>
      <c r="W125" s="32">
        <f t="shared" si="6"/>
        <v>12</v>
      </c>
      <c r="Y125">
        <f t="shared" si="9"/>
        <v>111</v>
      </c>
      <c r="AA125" s="31">
        <f>IF(SUM($B125:B125)&lt;$H$6,C125,0)</f>
        <v>0</v>
      </c>
      <c r="AB125" s="31">
        <f>IF(SUM($B125:C125)&lt;$H$6,D125,0)</f>
        <v>1</v>
      </c>
      <c r="AC125" s="31">
        <f>IF(SUM($B125:D125)&lt;$H$6,E125,0)</f>
        <v>1</v>
      </c>
      <c r="AD125" s="31">
        <f>IF(SUM($B125:E125)&lt;$H$6,F125,0)</f>
        <v>1</v>
      </c>
      <c r="AE125" s="31">
        <f>IF(SUM($B125:F125)&lt;$H$6,G125,0)</f>
        <v>0</v>
      </c>
      <c r="AF125" s="31">
        <f>IF(SUM($B125:G125)&lt;$H$6,H125,0)</f>
        <v>0</v>
      </c>
      <c r="AG125" s="31">
        <f>IF(SUM($B125:H125)&lt;$H$6,I125,0)</f>
        <v>1</v>
      </c>
      <c r="AH125" s="31">
        <f>IF(SUM($B125:I125)&lt;$H$6,J125,0)</f>
        <v>1</v>
      </c>
      <c r="AI125" s="31">
        <f>IF(SUM($B125:J125)&lt;$H$6,K125,0)</f>
        <v>1</v>
      </c>
      <c r="AJ125" s="31">
        <f>IF(SUM($B125:K125)&lt;$H$6,L125,0)</f>
        <v>0</v>
      </c>
      <c r="AK125" s="31">
        <f>IF(SUM($B125:L125)&lt;$H$6,M125,0)</f>
        <v>1</v>
      </c>
      <c r="AL125" s="31">
        <f>IF(SUM($B125:M125)&lt;$H$6,N125,0)</f>
        <v>1</v>
      </c>
      <c r="AM125" s="31">
        <f>IF(SUM($B125:N125)&lt;$H$6,O125,0)</f>
        <v>1</v>
      </c>
      <c r="AN125" s="31">
        <f>IF(SUM($B125:O125)&lt;$H$6,P125,0)</f>
        <v>0</v>
      </c>
      <c r="AO125" s="31">
        <f>IF(SUM($B125:P125)&lt;$H$6,Q125,0)</f>
        <v>1</v>
      </c>
      <c r="AP125" s="31">
        <f>IF(SUM($B125:Q125)&lt;$H$6,R125,0)</f>
        <v>0</v>
      </c>
      <c r="AQ125" s="31">
        <f>IF(SUM($B125:R125)&lt;$H$6,S125,0)</f>
        <v>0</v>
      </c>
      <c r="AR125" s="31">
        <f>IF(SUM($B125:S125)&lt;$H$6,T125,0)</f>
        <v>0</v>
      </c>
      <c r="AS125" s="31">
        <f>IF(SUM($B125:T125)&lt;$H$6,U125,0)</f>
        <v>0</v>
      </c>
      <c r="AT125" s="31">
        <f>IF(SUM($B125:U125)&lt;$H$6,V125,0)</f>
        <v>0</v>
      </c>
      <c r="AU125" s="32">
        <f t="shared" si="7"/>
        <v>10</v>
      </c>
    </row>
    <row r="126" spans="1:47" x14ac:dyDescent="0.2">
      <c r="A126">
        <f t="shared" si="8"/>
        <v>112</v>
      </c>
      <c r="C126" s="31">
        <f>IF(Data!B114&lt;='Alt no wds'!$H$5,1,0)</f>
        <v>1</v>
      </c>
      <c r="D126" s="31">
        <f>IF(Data!C114&lt;='Alt no wds'!$H$5,1,0)</f>
        <v>1</v>
      </c>
      <c r="E126" s="31">
        <f>IF(Data!D114&lt;='Alt no wds'!$H$5,1,0)</f>
        <v>0</v>
      </c>
      <c r="F126" s="31">
        <f>IF(Data!E114&lt;='Alt no wds'!$H$5,1,0)</f>
        <v>0</v>
      </c>
      <c r="G126" s="31">
        <f>IF(Data!F114&lt;='Alt no wds'!$H$5,1,0)</f>
        <v>1</v>
      </c>
      <c r="H126" s="31">
        <f>IF(Data!G114&lt;='Alt no wds'!$H$5,1,0)</f>
        <v>1</v>
      </c>
      <c r="I126" s="31">
        <f>IF(Data!H114&lt;='Alt no wds'!$H$5,1,0)</f>
        <v>1</v>
      </c>
      <c r="J126" s="31">
        <f>IF(Data!I114&lt;='Alt no wds'!$H$5,1,0)</f>
        <v>0</v>
      </c>
      <c r="K126" s="31">
        <f>IF(Data!J114&lt;='Alt no wds'!$H$5,1,0)</f>
        <v>0</v>
      </c>
      <c r="L126" s="31">
        <f>IF(Data!K114&lt;='Alt no wds'!$H$5,1,0)</f>
        <v>1</v>
      </c>
      <c r="M126" s="31">
        <f>IF(Data!L114&lt;='Alt no wds'!$H$5,1,0)</f>
        <v>1</v>
      </c>
      <c r="N126" s="31">
        <f>IF(Data!M114&lt;='Alt no wds'!$H$5,1,0)</f>
        <v>0</v>
      </c>
      <c r="O126" s="31">
        <f>IF(Data!N114&lt;='Alt no wds'!$H$5,1,0)</f>
        <v>1</v>
      </c>
      <c r="P126" s="31">
        <f>IF(Data!O114&lt;='Alt no wds'!$H$5,1,0)</f>
        <v>0</v>
      </c>
      <c r="Q126" s="31">
        <f>IF(Data!P114&lt;='Alt no wds'!$H$5,1,0)</f>
        <v>1</v>
      </c>
      <c r="R126" s="31">
        <f>IF(Data!Q114&lt;='Alt no wds'!$H$5,1,0)</f>
        <v>1</v>
      </c>
      <c r="S126" s="31">
        <f>IF(Data!R114&lt;='Alt no wds'!$H$5,1,0)</f>
        <v>0</v>
      </c>
      <c r="T126" s="31">
        <f>IF(Data!S114&lt;='Alt no wds'!$H$5,1,0)</f>
        <v>1</v>
      </c>
      <c r="U126" s="31">
        <f>IF(Data!T114&lt;='Alt no wds'!$H$5,1,0)</f>
        <v>0</v>
      </c>
      <c r="V126" s="31">
        <f>IF(Data!U114&lt;='Alt no wds'!$H$5,1,0)</f>
        <v>1</v>
      </c>
      <c r="W126" s="32">
        <f t="shared" si="6"/>
        <v>12</v>
      </c>
      <c r="Y126">
        <f t="shared" si="9"/>
        <v>112</v>
      </c>
      <c r="AA126" s="31">
        <f>IF(SUM($B126:B126)&lt;$H$6,C126,0)</f>
        <v>1</v>
      </c>
      <c r="AB126" s="31">
        <f>IF(SUM($B126:C126)&lt;$H$6,D126,0)</f>
        <v>1</v>
      </c>
      <c r="AC126" s="31">
        <f>IF(SUM($B126:D126)&lt;$H$6,E126,0)</f>
        <v>0</v>
      </c>
      <c r="AD126" s="31">
        <f>IF(SUM($B126:E126)&lt;$H$6,F126,0)</f>
        <v>0</v>
      </c>
      <c r="AE126" s="31">
        <f>IF(SUM($B126:F126)&lt;$H$6,G126,0)</f>
        <v>1</v>
      </c>
      <c r="AF126" s="31">
        <f>IF(SUM($B126:G126)&lt;$H$6,H126,0)</f>
        <v>1</v>
      </c>
      <c r="AG126" s="31">
        <f>IF(SUM($B126:H126)&lt;$H$6,I126,0)</f>
        <v>1</v>
      </c>
      <c r="AH126" s="31">
        <f>IF(SUM($B126:I126)&lt;$H$6,J126,0)</f>
        <v>0</v>
      </c>
      <c r="AI126" s="31">
        <f>IF(SUM($B126:J126)&lt;$H$6,K126,0)</f>
        <v>0</v>
      </c>
      <c r="AJ126" s="31">
        <f>IF(SUM($B126:K126)&lt;$H$6,L126,0)</f>
        <v>1</v>
      </c>
      <c r="AK126" s="31">
        <f>IF(SUM($B126:L126)&lt;$H$6,M126,0)</f>
        <v>1</v>
      </c>
      <c r="AL126" s="31">
        <f>IF(SUM($B126:M126)&lt;$H$6,N126,0)</f>
        <v>0</v>
      </c>
      <c r="AM126" s="31">
        <f>IF(SUM($B126:N126)&lt;$H$6,O126,0)</f>
        <v>1</v>
      </c>
      <c r="AN126" s="31">
        <f>IF(SUM($B126:O126)&lt;$H$6,P126,0)</f>
        <v>0</v>
      </c>
      <c r="AO126" s="31">
        <f>IF(SUM($B126:P126)&lt;$H$6,Q126,0)</f>
        <v>1</v>
      </c>
      <c r="AP126" s="31">
        <f>IF(SUM($B126:Q126)&lt;$H$6,R126,0)</f>
        <v>1</v>
      </c>
      <c r="AQ126" s="31">
        <f>IF(SUM($B126:R126)&lt;$H$6,S126,0)</f>
        <v>0</v>
      </c>
      <c r="AR126" s="31">
        <f>IF(SUM($B126:S126)&lt;$H$6,T126,0)</f>
        <v>0</v>
      </c>
      <c r="AS126" s="31">
        <f>IF(SUM($B126:T126)&lt;$H$6,U126,0)</f>
        <v>0</v>
      </c>
      <c r="AT126" s="31">
        <f>IF(SUM($B126:U126)&lt;$H$6,V126,0)</f>
        <v>0</v>
      </c>
      <c r="AU126" s="32">
        <f t="shared" si="7"/>
        <v>10</v>
      </c>
    </row>
    <row r="127" spans="1:47" x14ac:dyDescent="0.2">
      <c r="A127">
        <f t="shared" si="8"/>
        <v>113</v>
      </c>
      <c r="C127" s="31">
        <f>IF(Data!B115&lt;='Alt no wds'!$H$5,1,0)</f>
        <v>1</v>
      </c>
      <c r="D127" s="31">
        <f>IF(Data!C115&lt;='Alt no wds'!$H$5,1,0)</f>
        <v>1</v>
      </c>
      <c r="E127" s="31">
        <f>IF(Data!D115&lt;='Alt no wds'!$H$5,1,0)</f>
        <v>0</v>
      </c>
      <c r="F127" s="31">
        <f>IF(Data!E115&lt;='Alt no wds'!$H$5,1,0)</f>
        <v>1</v>
      </c>
      <c r="G127" s="31">
        <f>IF(Data!F115&lt;='Alt no wds'!$H$5,1,0)</f>
        <v>1</v>
      </c>
      <c r="H127" s="31">
        <f>IF(Data!G115&lt;='Alt no wds'!$H$5,1,0)</f>
        <v>0</v>
      </c>
      <c r="I127" s="31">
        <f>IF(Data!H115&lt;='Alt no wds'!$H$5,1,0)</f>
        <v>1</v>
      </c>
      <c r="J127" s="31">
        <f>IF(Data!I115&lt;='Alt no wds'!$H$5,1,0)</f>
        <v>0</v>
      </c>
      <c r="K127" s="31">
        <f>IF(Data!J115&lt;='Alt no wds'!$H$5,1,0)</f>
        <v>0</v>
      </c>
      <c r="L127" s="31">
        <f>IF(Data!K115&lt;='Alt no wds'!$H$5,1,0)</f>
        <v>1</v>
      </c>
      <c r="M127" s="31">
        <f>IF(Data!L115&lt;='Alt no wds'!$H$5,1,0)</f>
        <v>0</v>
      </c>
      <c r="N127" s="31">
        <f>IF(Data!M115&lt;='Alt no wds'!$H$5,1,0)</f>
        <v>0</v>
      </c>
      <c r="O127" s="31">
        <f>IF(Data!N115&lt;='Alt no wds'!$H$5,1,0)</f>
        <v>0</v>
      </c>
      <c r="P127" s="31">
        <f>IF(Data!O115&lt;='Alt no wds'!$H$5,1,0)</f>
        <v>0</v>
      </c>
      <c r="Q127" s="31">
        <f>IF(Data!P115&lt;='Alt no wds'!$H$5,1,0)</f>
        <v>1</v>
      </c>
      <c r="R127" s="31">
        <f>IF(Data!Q115&lt;='Alt no wds'!$H$5,1,0)</f>
        <v>0</v>
      </c>
      <c r="S127" s="31">
        <f>IF(Data!R115&lt;='Alt no wds'!$H$5,1,0)</f>
        <v>1</v>
      </c>
      <c r="T127" s="31">
        <f>IF(Data!S115&lt;='Alt no wds'!$H$5,1,0)</f>
        <v>0</v>
      </c>
      <c r="U127" s="31">
        <f>IF(Data!T115&lt;='Alt no wds'!$H$5,1,0)</f>
        <v>1</v>
      </c>
      <c r="V127" s="31">
        <f>IF(Data!U115&lt;='Alt no wds'!$H$5,1,0)</f>
        <v>0</v>
      </c>
      <c r="W127" s="32">
        <f t="shared" si="6"/>
        <v>9</v>
      </c>
      <c r="Y127">
        <f t="shared" si="9"/>
        <v>113</v>
      </c>
      <c r="AA127" s="31">
        <f>IF(SUM($B127:B127)&lt;$H$6,C127,0)</f>
        <v>1</v>
      </c>
      <c r="AB127" s="31">
        <f>IF(SUM($B127:C127)&lt;$H$6,D127,0)</f>
        <v>1</v>
      </c>
      <c r="AC127" s="31">
        <f>IF(SUM($B127:D127)&lt;$H$6,E127,0)</f>
        <v>0</v>
      </c>
      <c r="AD127" s="31">
        <f>IF(SUM($B127:E127)&lt;$H$6,F127,0)</f>
        <v>1</v>
      </c>
      <c r="AE127" s="31">
        <f>IF(SUM($B127:F127)&lt;$H$6,G127,0)</f>
        <v>1</v>
      </c>
      <c r="AF127" s="31">
        <f>IF(SUM($B127:G127)&lt;$H$6,H127,0)</f>
        <v>0</v>
      </c>
      <c r="AG127" s="31">
        <f>IF(SUM($B127:H127)&lt;$H$6,I127,0)</f>
        <v>1</v>
      </c>
      <c r="AH127" s="31">
        <f>IF(SUM($B127:I127)&lt;$H$6,J127,0)</f>
        <v>0</v>
      </c>
      <c r="AI127" s="31">
        <f>IF(SUM($B127:J127)&lt;$H$6,K127,0)</f>
        <v>0</v>
      </c>
      <c r="AJ127" s="31">
        <f>IF(SUM($B127:K127)&lt;$H$6,L127,0)</f>
        <v>1</v>
      </c>
      <c r="AK127" s="31">
        <f>IF(SUM($B127:L127)&lt;$H$6,M127,0)</f>
        <v>0</v>
      </c>
      <c r="AL127" s="31">
        <f>IF(SUM($B127:M127)&lt;$H$6,N127,0)</f>
        <v>0</v>
      </c>
      <c r="AM127" s="31">
        <f>IF(SUM($B127:N127)&lt;$H$6,O127,0)</f>
        <v>0</v>
      </c>
      <c r="AN127" s="31">
        <f>IF(SUM($B127:O127)&lt;$H$6,P127,0)</f>
        <v>0</v>
      </c>
      <c r="AO127" s="31">
        <f>IF(SUM($B127:P127)&lt;$H$6,Q127,0)</f>
        <v>1</v>
      </c>
      <c r="AP127" s="31">
        <f>IF(SUM($B127:Q127)&lt;$H$6,R127,0)</f>
        <v>0</v>
      </c>
      <c r="AQ127" s="31">
        <f>IF(SUM($B127:R127)&lt;$H$6,S127,0)</f>
        <v>1</v>
      </c>
      <c r="AR127" s="31">
        <f>IF(SUM($B127:S127)&lt;$H$6,T127,0)</f>
        <v>0</v>
      </c>
      <c r="AS127" s="31">
        <f>IF(SUM($B127:T127)&lt;$H$6,U127,0)</f>
        <v>1</v>
      </c>
      <c r="AT127" s="31">
        <f>IF(SUM($B127:U127)&lt;$H$6,V127,0)</f>
        <v>0</v>
      </c>
      <c r="AU127" s="32">
        <f t="shared" si="7"/>
        <v>9</v>
      </c>
    </row>
    <row r="128" spans="1:47" x14ac:dyDescent="0.2">
      <c r="A128">
        <f t="shared" si="8"/>
        <v>114</v>
      </c>
      <c r="C128" s="31">
        <f>IF(Data!B116&lt;='Alt no wds'!$H$5,1,0)</f>
        <v>1</v>
      </c>
      <c r="D128" s="31">
        <f>IF(Data!C116&lt;='Alt no wds'!$H$5,1,0)</f>
        <v>1</v>
      </c>
      <c r="E128" s="31">
        <f>IF(Data!D116&lt;='Alt no wds'!$H$5,1,0)</f>
        <v>0</v>
      </c>
      <c r="F128" s="31">
        <f>IF(Data!E116&lt;='Alt no wds'!$H$5,1,0)</f>
        <v>0</v>
      </c>
      <c r="G128" s="31">
        <f>IF(Data!F116&lt;='Alt no wds'!$H$5,1,0)</f>
        <v>0</v>
      </c>
      <c r="H128" s="31">
        <f>IF(Data!G116&lt;='Alt no wds'!$H$5,1,0)</f>
        <v>0</v>
      </c>
      <c r="I128" s="31">
        <f>IF(Data!H116&lt;='Alt no wds'!$H$5,1,0)</f>
        <v>1</v>
      </c>
      <c r="J128" s="31">
        <f>IF(Data!I116&lt;='Alt no wds'!$H$5,1,0)</f>
        <v>1</v>
      </c>
      <c r="K128" s="31">
        <f>IF(Data!J116&lt;='Alt no wds'!$H$5,1,0)</f>
        <v>0</v>
      </c>
      <c r="L128" s="31">
        <f>IF(Data!K116&lt;='Alt no wds'!$H$5,1,0)</f>
        <v>1</v>
      </c>
      <c r="M128" s="31">
        <f>IF(Data!L116&lt;='Alt no wds'!$H$5,1,0)</f>
        <v>0</v>
      </c>
      <c r="N128" s="31">
        <f>IF(Data!M116&lt;='Alt no wds'!$H$5,1,0)</f>
        <v>1</v>
      </c>
      <c r="O128" s="31">
        <f>IF(Data!N116&lt;='Alt no wds'!$H$5,1,0)</f>
        <v>0</v>
      </c>
      <c r="P128" s="31">
        <f>IF(Data!O116&lt;='Alt no wds'!$H$5,1,0)</f>
        <v>1</v>
      </c>
      <c r="Q128" s="31">
        <f>IF(Data!P116&lt;='Alt no wds'!$H$5,1,0)</f>
        <v>1</v>
      </c>
      <c r="R128" s="31">
        <f>IF(Data!Q116&lt;='Alt no wds'!$H$5,1,0)</f>
        <v>1</v>
      </c>
      <c r="S128" s="31">
        <f>IF(Data!R116&lt;='Alt no wds'!$H$5,1,0)</f>
        <v>0</v>
      </c>
      <c r="T128" s="31">
        <f>IF(Data!S116&lt;='Alt no wds'!$H$5,1,0)</f>
        <v>1</v>
      </c>
      <c r="U128" s="31">
        <f>IF(Data!T116&lt;='Alt no wds'!$H$5,1,0)</f>
        <v>1</v>
      </c>
      <c r="V128" s="31">
        <f>IF(Data!U116&lt;='Alt no wds'!$H$5,1,0)</f>
        <v>1</v>
      </c>
      <c r="W128" s="32">
        <f t="shared" si="6"/>
        <v>12</v>
      </c>
      <c r="Y128">
        <f t="shared" si="9"/>
        <v>114</v>
      </c>
      <c r="AA128" s="31">
        <f>IF(SUM($B128:B128)&lt;$H$6,C128,0)</f>
        <v>1</v>
      </c>
      <c r="AB128" s="31">
        <f>IF(SUM($B128:C128)&lt;$H$6,D128,0)</f>
        <v>1</v>
      </c>
      <c r="AC128" s="31">
        <f>IF(SUM($B128:D128)&lt;$H$6,E128,0)</f>
        <v>0</v>
      </c>
      <c r="AD128" s="31">
        <f>IF(SUM($B128:E128)&lt;$H$6,F128,0)</f>
        <v>0</v>
      </c>
      <c r="AE128" s="31">
        <f>IF(SUM($B128:F128)&lt;$H$6,G128,0)</f>
        <v>0</v>
      </c>
      <c r="AF128" s="31">
        <f>IF(SUM($B128:G128)&lt;$H$6,H128,0)</f>
        <v>0</v>
      </c>
      <c r="AG128" s="31">
        <f>IF(SUM($B128:H128)&lt;$H$6,I128,0)</f>
        <v>1</v>
      </c>
      <c r="AH128" s="31">
        <f>IF(SUM($B128:I128)&lt;$H$6,J128,0)</f>
        <v>1</v>
      </c>
      <c r="AI128" s="31">
        <f>IF(SUM($B128:J128)&lt;$H$6,K128,0)</f>
        <v>0</v>
      </c>
      <c r="AJ128" s="31">
        <f>IF(SUM($B128:K128)&lt;$H$6,L128,0)</f>
        <v>1</v>
      </c>
      <c r="AK128" s="31">
        <f>IF(SUM($B128:L128)&lt;$H$6,M128,0)</f>
        <v>0</v>
      </c>
      <c r="AL128" s="31">
        <f>IF(SUM($B128:M128)&lt;$H$6,N128,0)</f>
        <v>1</v>
      </c>
      <c r="AM128" s="31">
        <f>IF(SUM($B128:N128)&lt;$H$6,O128,0)</f>
        <v>0</v>
      </c>
      <c r="AN128" s="31">
        <f>IF(SUM($B128:O128)&lt;$H$6,P128,0)</f>
        <v>1</v>
      </c>
      <c r="AO128" s="31">
        <f>IF(SUM($B128:P128)&lt;$H$6,Q128,0)</f>
        <v>1</v>
      </c>
      <c r="AP128" s="31">
        <f>IF(SUM($B128:Q128)&lt;$H$6,R128,0)</f>
        <v>1</v>
      </c>
      <c r="AQ128" s="31">
        <f>IF(SUM($B128:R128)&lt;$H$6,S128,0)</f>
        <v>0</v>
      </c>
      <c r="AR128" s="31">
        <f>IF(SUM($B128:S128)&lt;$H$6,T128,0)</f>
        <v>1</v>
      </c>
      <c r="AS128" s="31">
        <f>IF(SUM($B128:T128)&lt;$H$6,U128,0)</f>
        <v>0</v>
      </c>
      <c r="AT128" s="31">
        <f>IF(SUM($B128:U128)&lt;$H$6,V128,0)</f>
        <v>0</v>
      </c>
      <c r="AU128" s="32">
        <f t="shared" si="7"/>
        <v>10</v>
      </c>
    </row>
    <row r="129" spans="1:47" x14ac:dyDescent="0.2">
      <c r="A129">
        <f t="shared" si="8"/>
        <v>115</v>
      </c>
      <c r="C129" s="31">
        <f>IF(Data!B117&lt;='Alt no wds'!$H$5,1,0)</f>
        <v>0</v>
      </c>
      <c r="D129" s="31">
        <f>IF(Data!C117&lt;='Alt no wds'!$H$5,1,0)</f>
        <v>1</v>
      </c>
      <c r="E129" s="31">
        <f>IF(Data!D117&lt;='Alt no wds'!$H$5,1,0)</f>
        <v>0</v>
      </c>
      <c r="F129" s="31">
        <f>IF(Data!E117&lt;='Alt no wds'!$H$5,1,0)</f>
        <v>1</v>
      </c>
      <c r="G129" s="31">
        <f>IF(Data!F117&lt;='Alt no wds'!$H$5,1,0)</f>
        <v>0</v>
      </c>
      <c r="H129" s="31">
        <f>IF(Data!G117&lt;='Alt no wds'!$H$5,1,0)</f>
        <v>0</v>
      </c>
      <c r="I129" s="31">
        <f>IF(Data!H117&lt;='Alt no wds'!$H$5,1,0)</f>
        <v>0</v>
      </c>
      <c r="J129" s="31">
        <f>IF(Data!I117&lt;='Alt no wds'!$H$5,1,0)</f>
        <v>0</v>
      </c>
      <c r="K129" s="31">
        <f>IF(Data!J117&lt;='Alt no wds'!$H$5,1,0)</f>
        <v>1</v>
      </c>
      <c r="L129" s="31">
        <f>IF(Data!K117&lt;='Alt no wds'!$H$5,1,0)</f>
        <v>1</v>
      </c>
      <c r="M129" s="31">
        <f>IF(Data!L117&lt;='Alt no wds'!$H$5,1,0)</f>
        <v>1</v>
      </c>
      <c r="N129" s="31">
        <f>IF(Data!M117&lt;='Alt no wds'!$H$5,1,0)</f>
        <v>0</v>
      </c>
      <c r="O129" s="31">
        <f>IF(Data!N117&lt;='Alt no wds'!$H$5,1,0)</f>
        <v>1</v>
      </c>
      <c r="P129" s="31">
        <f>IF(Data!O117&lt;='Alt no wds'!$H$5,1,0)</f>
        <v>1</v>
      </c>
      <c r="Q129" s="31">
        <f>IF(Data!P117&lt;='Alt no wds'!$H$5,1,0)</f>
        <v>0</v>
      </c>
      <c r="R129" s="31">
        <f>IF(Data!Q117&lt;='Alt no wds'!$H$5,1,0)</f>
        <v>1</v>
      </c>
      <c r="S129" s="31">
        <f>IF(Data!R117&lt;='Alt no wds'!$H$5,1,0)</f>
        <v>0</v>
      </c>
      <c r="T129" s="31">
        <f>IF(Data!S117&lt;='Alt no wds'!$H$5,1,0)</f>
        <v>0</v>
      </c>
      <c r="U129" s="31">
        <f>IF(Data!T117&lt;='Alt no wds'!$H$5,1,0)</f>
        <v>0</v>
      </c>
      <c r="V129" s="31">
        <f>IF(Data!U117&lt;='Alt no wds'!$H$5,1,0)</f>
        <v>0</v>
      </c>
      <c r="W129" s="32">
        <f t="shared" si="6"/>
        <v>8</v>
      </c>
      <c r="Y129">
        <f t="shared" si="9"/>
        <v>115</v>
      </c>
      <c r="AA129" s="31">
        <f>IF(SUM($B129:B129)&lt;$H$6,C129,0)</f>
        <v>0</v>
      </c>
      <c r="AB129" s="31">
        <f>IF(SUM($B129:C129)&lt;$H$6,D129,0)</f>
        <v>1</v>
      </c>
      <c r="AC129" s="31">
        <f>IF(SUM($B129:D129)&lt;$H$6,E129,0)</f>
        <v>0</v>
      </c>
      <c r="AD129" s="31">
        <f>IF(SUM($B129:E129)&lt;$H$6,F129,0)</f>
        <v>1</v>
      </c>
      <c r="AE129" s="31">
        <f>IF(SUM($B129:F129)&lt;$H$6,G129,0)</f>
        <v>0</v>
      </c>
      <c r="AF129" s="31">
        <f>IF(SUM($B129:G129)&lt;$H$6,H129,0)</f>
        <v>0</v>
      </c>
      <c r="AG129" s="31">
        <f>IF(SUM($B129:H129)&lt;$H$6,I129,0)</f>
        <v>0</v>
      </c>
      <c r="AH129" s="31">
        <f>IF(SUM($B129:I129)&lt;$H$6,J129,0)</f>
        <v>0</v>
      </c>
      <c r="AI129" s="31">
        <f>IF(SUM($B129:J129)&lt;$H$6,K129,0)</f>
        <v>1</v>
      </c>
      <c r="AJ129" s="31">
        <f>IF(SUM($B129:K129)&lt;$H$6,L129,0)</f>
        <v>1</v>
      </c>
      <c r="AK129" s="31">
        <f>IF(SUM($B129:L129)&lt;$H$6,M129,0)</f>
        <v>1</v>
      </c>
      <c r="AL129" s="31">
        <f>IF(SUM($B129:M129)&lt;$H$6,N129,0)</f>
        <v>0</v>
      </c>
      <c r="AM129" s="31">
        <f>IF(SUM($B129:N129)&lt;$H$6,O129,0)</f>
        <v>1</v>
      </c>
      <c r="AN129" s="31">
        <f>IF(SUM($B129:O129)&lt;$H$6,P129,0)</f>
        <v>1</v>
      </c>
      <c r="AO129" s="31">
        <f>IF(SUM($B129:P129)&lt;$H$6,Q129,0)</f>
        <v>0</v>
      </c>
      <c r="AP129" s="31">
        <f>IF(SUM($B129:Q129)&lt;$H$6,R129,0)</f>
        <v>1</v>
      </c>
      <c r="AQ129" s="31">
        <f>IF(SUM($B129:R129)&lt;$H$6,S129,0)</f>
        <v>0</v>
      </c>
      <c r="AR129" s="31">
        <f>IF(SUM($B129:S129)&lt;$H$6,T129,0)</f>
        <v>0</v>
      </c>
      <c r="AS129" s="31">
        <f>IF(SUM($B129:T129)&lt;$H$6,U129,0)</f>
        <v>0</v>
      </c>
      <c r="AT129" s="31">
        <f>IF(SUM($B129:U129)&lt;$H$6,V129,0)</f>
        <v>0</v>
      </c>
      <c r="AU129" s="32">
        <f t="shared" si="7"/>
        <v>8</v>
      </c>
    </row>
    <row r="130" spans="1:47" x14ac:dyDescent="0.2">
      <c r="A130">
        <f t="shared" si="8"/>
        <v>116</v>
      </c>
      <c r="C130" s="31">
        <f>IF(Data!B118&lt;='Alt no wds'!$H$5,1,0)</f>
        <v>0</v>
      </c>
      <c r="D130" s="31">
        <f>IF(Data!C118&lt;='Alt no wds'!$H$5,1,0)</f>
        <v>0</v>
      </c>
      <c r="E130" s="31">
        <f>IF(Data!D118&lt;='Alt no wds'!$H$5,1,0)</f>
        <v>0</v>
      </c>
      <c r="F130" s="31">
        <f>IF(Data!E118&lt;='Alt no wds'!$H$5,1,0)</f>
        <v>1</v>
      </c>
      <c r="G130" s="31">
        <f>IF(Data!F118&lt;='Alt no wds'!$H$5,1,0)</f>
        <v>0</v>
      </c>
      <c r="H130" s="31">
        <f>IF(Data!G118&lt;='Alt no wds'!$H$5,1,0)</f>
        <v>0</v>
      </c>
      <c r="I130" s="31">
        <f>IF(Data!H118&lt;='Alt no wds'!$H$5,1,0)</f>
        <v>1</v>
      </c>
      <c r="J130" s="31">
        <f>IF(Data!I118&lt;='Alt no wds'!$H$5,1,0)</f>
        <v>1</v>
      </c>
      <c r="K130" s="31">
        <f>IF(Data!J118&lt;='Alt no wds'!$H$5,1,0)</f>
        <v>0</v>
      </c>
      <c r="L130" s="31">
        <f>IF(Data!K118&lt;='Alt no wds'!$H$5,1,0)</f>
        <v>0</v>
      </c>
      <c r="M130" s="31">
        <f>IF(Data!L118&lt;='Alt no wds'!$H$5,1,0)</f>
        <v>0</v>
      </c>
      <c r="N130" s="31">
        <f>IF(Data!M118&lt;='Alt no wds'!$H$5,1,0)</f>
        <v>0</v>
      </c>
      <c r="O130" s="31">
        <f>IF(Data!N118&lt;='Alt no wds'!$H$5,1,0)</f>
        <v>1</v>
      </c>
      <c r="P130" s="31">
        <f>IF(Data!O118&lt;='Alt no wds'!$H$5,1,0)</f>
        <v>0</v>
      </c>
      <c r="Q130" s="31">
        <f>IF(Data!P118&lt;='Alt no wds'!$H$5,1,0)</f>
        <v>0</v>
      </c>
      <c r="R130" s="31">
        <f>IF(Data!Q118&lt;='Alt no wds'!$H$5,1,0)</f>
        <v>0</v>
      </c>
      <c r="S130" s="31">
        <f>IF(Data!R118&lt;='Alt no wds'!$H$5,1,0)</f>
        <v>0</v>
      </c>
      <c r="T130" s="31">
        <f>IF(Data!S118&lt;='Alt no wds'!$H$5,1,0)</f>
        <v>1</v>
      </c>
      <c r="U130" s="31">
        <f>IF(Data!T118&lt;='Alt no wds'!$H$5,1,0)</f>
        <v>0</v>
      </c>
      <c r="V130" s="31">
        <f>IF(Data!U118&lt;='Alt no wds'!$H$5,1,0)</f>
        <v>1</v>
      </c>
      <c r="W130" s="32">
        <f t="shared" si="6"/>
        <v>6</v>
      </c>
      <c r="Y130">
        <f t="shared" si="9"/>
        <v>116</v>
      </c>
      <c r="AA130" s="31">
        <f>IF(SUM($B130:B130)&lt;$H$6,C130,0)</f>
        <v>0</v>
      </c>
      <c r="AB130" s="31">
        <f>IF(SUM($B130:C130)&lt;$H$6,D130,0)</f>
        <v>0</v>
      </c>
      <c r="AC130" s="31">
        <f>IF(SUM($B130:D130)&lt;$H$6,E130,0)</f>
        <v>0</v>
      </c>
      <c r="AD130" s="31">
        <f>IF(SUM($B130:E130)&lt;$H$6,F130,0)</f>
        <v>1</v>
      </c>
      <c r="AE130" s="31">
        <f>IF(SUM($B130:F130)&lt;$H$6,G130,0)</f>
        <v>0</v>
      </c>
      <c r="AF130" s="31">
        <f>IF(SUM($B130:G130)&lt;$H$6,H130,0)</f>
        <v>0</v>
      </c>
      <c r="AG130" s="31">
        <f>IF(SUM($B130:H130)&lt;$H$6,I130,0)</f>
        <v>1</v>
      </c>
      <c r="AH130" s="31">
        <f>IF(SUM($B130:I130)&lt;$H$6,J130,0)</f>
        <v>1</v>
      </c>
      <c r="AI130" s="31">
        <f>IF(SUM($B130:J130)&lt;$H$6,K130,0)</f>
        <v>0</v>
      </c>
      <c r="AJ130" s="31">
        <f>IF(SUM($B130:K130)&lt;$H$6,L130,0)</f>
        <v>0</v>
      </c>
      <c r="AK130" s="31">
        <f>IF(SUM($B130:L130)&lt;$H$6,M130,0)</f>
        <v>0</v>
      </c>
      <c r="AL130" s="31">
        <f>IF(SUM($B130:M130)&lt;$H$6,N130,0)</f>
        <v>0</v>
      </c>
      <c r="AM130" s="31">
        <f>IF(SUM($B130:N130)&lt;$H$6,O130,0)</f>
        <v>1</v>
      </c>
      <c r="AN130" s="31">
        <f>IF(SUM($B130:O130)&lt;$H$6,P130,0)</f>
        <v>0</v>
      </c>
      <c r="AO130" s="31">
        <f>IF(SUM($B130:P130)&lt;$H$6,Q130,0)</f>
        <v>0</v>
      </c>
      <c r="AP130" s="31">
        <f>IF(SUM($B130:Q130)&lt;$H$6,R130,0)</f>
        <v>0</v>
      </c>
      <c r="AQ130" s="31">
        <f>IF(SUM($B130:R130)&lt;$H$6,S130,0)</f>
        <v>0</v>
      </c>
      <c r="AR130" s="31">
        <f>IF(SUM($B130:S130)&lt;$H$6,T130,0)</f>
        <v>1</v>
      </c>
      <c r="AS130" s="31">
        <f>IF(SUM($B130:T130)&lt;$H$6,U130,0)</f>
        <v>0</v>
      </c>
      <c r="AT130" s="31">
        <f>IF(SUM($B130:U130)&lt;$H$6,V130,0)</f>
        <v>1</v>
      </c>
      <c r="AU130" s="32">
        <f t="shared" si="7"/>
        <v>6</v>
      </c>
    </row>
    <row r="131" spans="1:47" x14ac:dyDescent="0.2">
      <c r="A131">
        <f t="shared" si="8"/>
        <v>117</v>
      </c>
      <c r="C131" s="31">
        <f>IF(Data!B119&lt;='Alt no wds'!$H$5,1,0)</f>
        <v>0</v>
      </c>
      <c r="D131" s="31">
        <f>IF(Data!C119&lt;='Alt no wds'!$H$5,1,0)</f>
        <v>1</v>
      </c>
      <c r="E131" s="31">
        <f>IF(Data!D119&lt;='Alt no wds'!$H$5,1,0)</f>
        <v>0</v>
      </c>
      <c r="F131" s="31">
        <f>IF(Data!E119&lt;='Alt no wds'!$H$5,1,0)</f>
        <v>1</v>
      </c>
      <c r="G131" s="31">
        <f>IF(Data!F119&lt;='Alt no wds'!$H$5,1,0)</f>
        <v>1</v>
      </c>
      <c r="H131" s="31">
        <f>IF(Data!G119&lt;='Alt no wds'!$H$5,1,0)</f>
        <v>0</v>
      </c>
      <c r="I131" s="31">
        <f>IF(Data!H119&lt;='Alt no wds'!$H$5,1,0)</f>
        <v>1</v>
      </c>
      <c r="J131" s="31">
        <f>IF(Data!I119&lt;='Alt no wds'!$H$5,1,0)</f>
        <v>0</v>
      </c>
      <c r="K131" s="31">
        <f>IF(Data!J119&lt;='Alt no wds'!$H$5,1,0)</f>
        <v>0</v>
      </c>
      <c r="L131" s="31">
        <f>IF(Data!K119&lt;='Alt no wds'!$H$5,1,0)</f>
        <v>1</v>
      </c>
      <c r="M131" s="31">
        <f>IF(Data!L119&lt;='Alt no wds'!$H$5,1,0)</f>
        <v>0</v>
      </c>
      <c r="N131" s="31">
        <f>IF(Data!M119&lt;='Alt no wds'!$H$5,1,0)</f>
        <v>1</v>
      </c>
      <c r="O131" s="31">
        <f>IF(Data!N119&lt;='Alt no wds'!$H$5,1,0)</f>
        <v>1</v>
      </c>
      <c r="P131" s="31">
        <f>IF(Data!O119&lt;='Alt no wds'!$H$5,1,0)</f>
        <v>0</v>
      </c>
      <c r="Q131" s="31">
        <f>IF(Data!P119&lt;='Alt no wds'!$H$5,1,0)</f>
        <v>0</v>
      </c>
      <c r="R131" s="31">
        <f>IF(Data!Q119&lt;='Alt no wds'!$H$5,1,0)</f>
        <v>0</v>
      </c>
      <c r="S131" s="31">
        <f>IF(Data!R119&lt;='Alt no wds'!$H$5,1,0)</f>
        <v>0</v>
      </c>
      <c r="T131" s="31">
        <f>IF(Data!S119&lt;='Alt no wds'!$H$5,1,0)</f>
        <v>0</v>
      </c>
      <c r="U131" s="31">
        <f>IF(Data!T119&lt;='Alt no wds'!$H$5,1,0)</f>
        <v>0</v>
      </c>
      <c r="V131" s="31">
        <f>IF(Data!U119&lt;='Alt no wds'!$H$5,1,0)</f>
        <v>1</v>
      </c>
      <c r="W131" s="32">
        <f t="shared" si="6"/>
        <v>8</v>
      </c>
      <c r="Y131">
        <f t="shared" si="9"/>
        <v>117</v>
      </c>
      <c r="AA131" s="31">
        <f>IF(SUM($B131:B131)&lt;$H$6,C131,0)</f>
        <v>0</v>
      </c>
      <c r="AB131" s="31">
        <f>IF(SUM($B131:C131)&lt;$H$6,D131,0)</f>
        <v>1</v>
      </c>
      <c r="AC131" s="31">
        <f>IF(SUM($B131:D131)&lt;$H$6,E131,0)</f>
        <v>0</v>
      </c>
      <c r="AD131" s="31">
        <f>IF(SUM($B131:E131)&lt;$H$6,F131,0)</f>
        <v>1</v>
      </c>
      <c r="AE131" s="31">
        <f>IF(SUM($B131:F131)&lt;$H$6,G131,0)</f>
        <v>1</v>
      </c>
      <c r="AF131" s="31">
        <f>IF(SUM($B131:G131)&lt;$H$6,H131,0)</f>
        <v>0</v>
      </c>
      <c r="AG131" s="31">
        <f>IF(SUM($B131:H131)&lt;$H$6,I131,0)</f>
        <v>1</v>
      </c>
      <c r="AH131" s="31">
        <f>IF(SUM($B131:I131)&lt;$H$6,J131,0)</f>
        <v>0</v>
      </c>
      <c r="AI131" s="31">
        <f>IF(SUM($B131:J131)&lt;$H$6,K131,0)</f>
        <v>0</v>
      </c>
      <c r="AJ131" s="31">
        <f>IF(SUM($B131:K131)&lt;$H$6,L131,0)</f>
        <v>1</v>
      </c>
      <c r="AK131" s="31">
        <f>IF(SUM($B131:L131)&lt;$H$6,M131,0)</f>
        <v>0</v>
      </c>
      <c r="AL131" s="31">
        <f>IF(SUM($B131:M131)&lt;$H$6,N131,0)</f>
        <v>1</v>
      </c>
      <c r="AM131" s="31">
        <f>IF(SUM($B131:N131)&lt;$H$6,O131,0)</f>
        <v>1</v>
      </c>
      <c r="AN131" s="31">
        <f>IF(SUM($B131:O131)&lt;$H$6,P131,0)</f>
        <v>0</v>
      </c>
      <c r="AO131" s="31">
        <f>IF(SUM($B131:P131)&lt;$H$6,Q131,0)</f>
        <v>0</v>
      </c>
      <c r="AP131" s="31">
        <f>IF(SUM($B131:Q131)&lt;$H$6,R131,0)</f>
        <v>0</v>
      </c>
      <c r="AQ131" s="31">
        <f>IF(SUM($B131:R131)&lt;$H$6,S131,0)</f>
        <v>0</v>
      </c>
      <c r="AR131" s="31">
        <f>IF(SUM($B131:S131)&lt;$H$6,T131,0)</f>
        <v>0</v>
      </c>
      <c r="AS131" s="31">
        <f>IF(SUM($B131:T131)&lt;$H$6,U131,0)</f>
        <v>0</v>
      </c>
      <c r="AT131" s="31">
        <f>IF(SUM($B131:U131)&lt;$H$6,V131,0)</f>
        <v>1</v>
      </c>
      <c r="AU131" s="32">
        <f t="shared" si="7"/>
        <v>8</v>
      </c>
    </row>
    <row r="132" spans="1:47" x14ac:dyDescent="0.2">
      <c r="A132">
        <f t="shared" si="8"/>
        <v>118</v>
      </c>
      <c r="C132" s="31">
        <f>IF(Data!B120&lt;='Alt no wds'!$H$5,1,0)</f>
        <v>1</v>
      </c>
      <c r="D132" s="31">
        <f>IF(Data!C120&lt;='Alt no wds'!$H$5,1,0)</f>
        <v>1</v>
      </c>
      <c r="E132" s="31">
        <f>IF(Data!D120&lt;='Alt no wds'!$H$5,1,0)</f>
        <v>1</v>
      </c>
      <c r="F132" s="31">
        <f>IF(Data!E120&lt;='Alt no wds'!$H$5,1,0)</f>
        <v>0</v>
      </c>
      <c r="G132" s="31">
        <f>IF(Data!F120&lt;='Alt no wds'!$H$5,1,0)</f>
        <v>0</v>
      </c>
      <c r="H132" s="31">
        <f>IF(Data!G120&lt;='Alt no wds'!$H$5,1,0)</f>
        <v>1</v>
      </c>
      <c r="I132" s="31">
        <f>IF(Data!H120&lt;='Alt no wds'!$H$5,1,0)</f>
        <v>0</v>
      </c>
      <c r="J132" s="31">
        <f>IF(Data!I120&lt;='Alt no wds'!$H$5,1,0)</f>
        <v>1</v>
      </c>
      <c r="K132" s="31">
        <f>IF(Data!J120&lt;='Alt no wds'!$H$5,1,0)</f>
        <v>0</v>
      </c>
      <c r="L132" s="31">
        <f>IF(Data!K120&lt;='Alt no wds'!$H$5,1,0)</f>
        <v>1</v>
      </c>
      <c r="M132" s="31">
        <f>IF(Data!L120&lt;='Alt no wds'!$H$5,1,0)</f>
        <v>0</v>
      </c>
      <c r="N132" s="31">
        <f>IF(Data!M120&lt;='Alt no wds'!$H$5,1,0)</f>
        <v>0</v>
      </c>
      <c r="O132" s="31">
        <f>IF(Data!N120&lt;='Alt no wds'!$H$5,1,0)</f>
        <v>0</v>
      </c>
      <c r="P132" s="31">
        <f>IF(Data!O120&lt;='Alt no wds'!$H$5,1,0)</f>
        <v>1</v>
      </c>
      <c r="Q132" s="31">
        <f>IF(Data!P120&lt;='Alt no wds'!$H$5,1,0)</f>
        <v>0</v>
      </c>
      <c r="R132" s="31">
        <f>IF(Data!Q120&lt;='Alt no wds'!$H$5,1,0)</f>
        <v>1</v>
      </c>
      <c r="S132" s="31">
        <f>IF(Data!R120&lt;='Alt no wds'!$H$5,1,0)</f>
        <v>1</v>
      </c>
      <c r="T132" s="31">
        <f>IF(Data!S120&lt;='Alt no wds'!$H$5,1,0)</f>
        <v>0</v>
      </c>
      <c r="U132" s="31">
        <f>IF(Data!T120&lt;='Alt no wds'!$H$5,1,0)</f>
        <v>0</v>
      </c>
      <c r="V132" s="31">
        <f>IF(Data!U120&lt;='Alt no wds'!$H$5,1,0)</f>
        <v>0</v>
      </c>
      <c r="W132" s="32">
        <f t="shared" si="6"/>
        <v>9</v>
      </c>
      <c r="Y132">
        <f t="shared" si="9"/>
        <v>118</v>
      </c>
      <c r="AA132" s="31">
        <f>IF(SUM($B132:B132)&lt;$H$6,C132,0)</f>
        <v>1</v>
      </c>
      <c r="AB132" s="31">
        <f>IF(SUM($B132:C132)&lt;$H$6,D132,0)</f>
        <v>1</v>
      </c>
      <c r="AC132" s="31">
        <f>IF(SUM($B132:D132)&lt;$H$6,E132,0)</f>
        <v>1</v>
      </c>
      <c r="AD132" s="31">
        <f>IF(SUM($B132:E132)&lt;$H$6,F132,0)</f>
        <v>0</v>
      </c>
      <c r="AE132" s="31">
        <f>IF(SUM($B132:F132)&lt;$H$6,G132,0)</f>
        <v>0</v>
      </c>
      <c r="AF132" s="31">
        <f>IF(SUM($B132:G132)&lt;$H$6,H132,0)</f>
        <v>1</v>
      </c>
      <c r="AG132" s="31">
        <f>IF(SUM($B132:H132)&lt;$H$6,I132,0)</f>
        <v>0</v>
      </c>
      <c r="AH132" s="31">
        <f>IF(SUM($B132:I132)&lt;$H$6,J132,0)</f>
        <v>1</v>
      </c>
      <c r="AI132" s="31">
        <f>IF(SUM($B132:J132)&lt;$H$6,K132,0)</f>
        <v>0</v>
      </c>
      <c r="AJ132" s="31">
        <f>IF(SUM($B132:K132)&lt;$H$6,L132,0)</f>
        <v>1</v>
      </c>
      <c r="AK132" s="31">
        <f>IF(SUM($B132:L132)&lt;$H$6,M132,0)</f>
        <v>0</v>
      </c>
      <c r="AL132" s="31">
        <f>IF(SUM($B132:M132)&lt;$H$6,N132,0)</f>
        <v>0</v>
      </c>
      <c r="AM132" s="31">
        <f>IF(SUM($B132:N132)&lt;$H$6,O132,0)</f>
        <v>0</v>
      </c>
      <c r="AN132" s="31">
        <f>IF(SUM($B132:O132)&lt;$H$6,P132,0)</f>
        <v>1</v>
      </c>
      <c r="AO132" s="31">
        <f>IF(SUM($B132:P132)&lt;$H$6,Q132,0)</f>
        <v>0</v>
      </c>
      <c r="AP132" s="31">
        <f>IF(SUM($B132:Q132)&lt;$H$6,R132,0)</f>
        <v>1</v>
      </c>
      <c r="AQ132" s="31">
        <f>IF(SUM($B132:R132)&lt;$H$6,S132,0)</f>
        <v>1</v>
      </c>
      <c r="AR132" s="31">
        <f>IF(SUM($B132:S132)&lt;$H$6,T132,0)</f>
        <v>0</v>
      </c>
      <c r="AS132" s="31">
        <f>IF(SUM($B132:T132)&lt;$H$6,U132,0)</f>
        <v>0</v>
      </c>
      <c r="AT132" s="31">
        <f>IF(SUM($B132:U132)&lt;$H$6,V132,0)</f>
        <v>0</v>
      </c>
      <c r="AU132" s="32">
        <f t="shared" si="7"/>
        <v>9</v>
      </c>
    </row>
    <row r="133" spans="1:47" x14ac:dyDescent="0.2">
      <c r="A133">
        <f t="shared" si="8"/>
        <v>119</v>
      </c>
      <c r="C133" s="31">
        <f>IF(Data!B121&lt;='Alt no wds'!$H$5,1,0)</f>
        <v>1</v>
      </c>
      <c r="D133" s="31">
        <f>IF(Data!C121&lt;='Alt no wds'!$H$5,1,0)</f>
        <v>1</v>
      </c>
      <c r="E133" s="31">
        <f>IF(Data!D121&lt;='Alt no wds'!$H$5,1,0)</f>
        <v>0</v>
      </c>
      <c r="F133" s="31">
        <f>IF(Data!E121&lt;='Alt no wds'!$H$5,1,0)</f>
        <v>1</v>
      </c>
      <c r="G133" s="31">
        <f>IF(Data!F121&lt;='Alt no wds'!$H$5,1,0)</f>
        <v>1</v>
      </c>
      <c r="H133" s="31">
        <f>IF(Data!G121&lt;='Alt no wds'!$H$5,1,0)</f>
        <v>1</v>
      </c>
      <c r="I133" s="31">
        <f>IF(Data!H121&lt;='Alt no wds'!$H$5,1,0)</f>
        <v>0</v>
      </c>
      <c r="J133" s="31">
        <f>IF(Data!I121&lt;='Alt no wds'!$H$5,1,0)</f>
        <v>1</v>
      </c>
      <c r="K133" s="31">
        <f>IF(Data!J121&lt;='Alt no wds'!$H$5,1,0)</f>
        <v>1</v>
      </c>
      <c r="L133" s="31">
        <f>IF(Data!K121&lt;='Alt no wds'!$H$5,1,0)</f>
        <v>0</v>
      </c>
      <c r="M133" s="31">
        <f>IF(Data!L121&lt;='Alt no wds'!$H$5,1,0)</f>
        <v>0</v>
      </c>
      <c r="N133" s="31">
        <f>IF(Data!M121&lt;='Alt no wds'!$H$5,1,0)</f>
        <v>1</v>
      </c>
      <c r="O133" s="31">
        <f>IF(Data!N121&lt;='Alt no wds'!$H$5,1,0)</f>
        <v>1</v>
      </c>
      <c r="P133" s="31">
        <f>IF(Data!O121&lt;='Alt no wds'!$H$5,1,0)</f>
        <v>0</v>
      </c>
      <c r="Q133" s="31">
        <f>IF(Data!P121&lt;='Alt no wds'!$H$5,1,0)</f>
        <v>1</v>
      </c>
      <c r="R133" s="31">
        <f>IF(Data!Q121&lt;='Alt no wds'!$H$5,1,0)</f>
        <v>0</v>
      </c>
      <c r="S133" s="31">
        <f>IF(Data!R121&lt;='Alt no wds'!$H$5,1,0)</f>
        <v>1</v>
      </c>
      <c r="T133" s="31">
        <f>IF(Data!S121&lt;='Alt no wds'!$H$5,1,0)</f>
        <v>0</v>
      </c>
      <c r="U133" s="31">
        <f>IF(Data!T121&lt;='Alt no wds'!$H$5,1,0)</f>
        <v>1</v>
      </c>
      <c r="V133" s="31">
        <f>IF(Data!U121&lt;='Alt no wds'!$H$5,1,0)</f>
        <v>0</v>
      </c>
      <c r="W133" s="32">
        <f t="shared" si="6"/>
        <v>12</v>
      </c>
      <c r="Y133">
        <f t="shared" si="9"/>
        <v>119</v>
      </c>
      <c r="AA133" s="31">
        <f>IF(SUM($B133:B133)&lt;$H$6,C133,0)</f>
        <v>1</v>
      </c>
      <c r="AB133" s="31">
        <f>IF(SUM($B133:C133)&lt;$H$6,D133,0)</f>
        <v>1</v>
      </c>
      <c r="AC133" s="31">
        <f>IF(SUM($B133:D133)&lt;$H$6,E133,0)</f>
        <v>0</v>
      </c>
      <c r="AD133" s="31">
        <f>IF(SUM($B133:E133)&lt;$H$6,F133,0)</f>
        <v>1</v>
      </c>
      <c r="AE133" s="31">
        <f>IF(SUM($B133:F133)&lt;$H$6,G133,0)</f>
        <v>1</v>
      </c>
      <c r="AF133" s="31">
        <f>IF(SUM($B133:G133)&lt;$H$6,H133,0)</f>
        <v>1</v>
      </c>
      <c r="AG133" s="31">
        <f>IF(SUM($B133:H133)&lt;$H$6,I133,0)</f>
        <v>0</v>
      </c>
      <c r="AH133" s="31">
        <f>IF(SUM($B133:I133)&lt;$H$6,J133,0)</f>
        <v>1</v>
      </c>
      <c r="AI133" s="31">
        <f>IF(SUM($B133:J133)&lt;$H$6,K133,0)</f>
        <v>1</v>
      </c>
      <c r="AJ133" s="31">
        <f>IF(SUM($B133:K133)&lt;$H$6,L133,0)</f>
        <v>0</v>
      </c>
      <c r="AK133" s="31">
        <f>IF(SUM($B133:L133)&lt;$H$6,M133,0)</f>
        <v>0</v>
      </c>
      <c r="AL133" s="31">
        <f>IF(SUM($B133:M133)&lt;$H$6,N133,0)</f>
        <v>1</v>
      </c>
      <c r="AM133" s="31">
        <f>IF(SUM($B133:N133)&lt;$H$6,O133,0)</f>
        <v>1</v>
      </c>
      <c r="AN133" s="31">
        <f>IF(SUM($B133:O133)&lt;$H$6,P133,0)</f>
        <v>0</v>
      </c>
      <c r="AO133" s="31">
        <f>IF(SUM($B133:P133)&lt;$H$6,Q133,0)</f>
        <v>1</v>
      </c>
      <c r="AP133" s="31">
        <f>IF(SUM($B133:Q133)&lt;$H$6,R133,0)</f>
        <v>0</v>
      </c>
      <c r="AQ133" s="31">
        <f>IF(SUM($B133:R133)&lt;$H$6,S133,0)</f>
        <v>0</v>
      </c>
      <c r="AR133" s="31">
        <f>IF(SUM($B133:S133)&lt;$H$6,T133,0)</f>
        <v>0</v>
      </c>
      <c r="AS133" s="31">
        <f>IF(SUM($B133:T133)&lt;$H$6,U133,0)</f>
        <v>0</v>
      </c>
      <c r="AT133" s="31">
        <f>IF(SUM($B133:U133)&lt;$H$6,V133,0)</f>
        <v>0</v>
      </c>
      <c r="AU133" s="32">
        <f t="shared" si="7"/>
        <v>10</v>
      </c>
    </row>
    <row r="134" spans="1:47" x14ac:dyDescent="0.2">
      <c r="A134">
        <f t="shared" si="8"/>
        <v>120</v>
      </c>
      <c r="C134" s="31">
        <f>IF(Data!B122&lt;='Alt no wds'!$H$5,1,0)</f>
        <v>0</v>
      </c>
      <c r="D134" s="31">
        <f>IF(Data!C122&lt;='Alt no wds'!$H$5,1,0)</f>
        <v>0</v>
      </c>
      <c r="E134" s="31">
        <f>IF(Data!D122&lt;='Alt no wds'!$H$5,1,0)</f>
        <v>1</v>
      </c>
      <c r="F134" s="31">
        <f>IF(Data!E122&lt;='Alt no wds'!$H$5,1,0)</f>
        <v>0</v>
      </c>
      <c r="G134" s="31">
        <f>IF(Data!F122&lt;='Alt no wds'!$H$5,1,0)</f>
        <v>0</v>
      </c>
      <c r="H134" s="31">
        <f>IF(Data!G122&lt;='Alt no wds'!$H$5,1,0)</f>
        <v>1</v>
      </c>
      <c r="I134" s="31">
        <f>IF(Data!H122&lt;='Alt no wds'!$H$5,1,0)</f>
        <v>0</v>
      </c>
      <c r="J134" s="31">
        <f>IF(Data!I122&lt;='Alt no wds'!$H$5,1,0)</f>
        <v>1</v>
      </c>
      <c r="K134" s="31">
        <f>IF(Data!J122&lt;='Alt no wds'!$H$5,1,0)</f>
        <v>0</v>
      </c>
      <c r="L134" s="31">
        <f>IF(Data!K122&lt;='Alt no wds'!$H$5,1,0)</f>
        <v>0</v>
      </c>
      <c r="M134" s="31">
        <f>IF(Data!L122&lt;='Alt no wds'!$H$5,1,0)</f>
        <v>0</v>
      </c>
      <c r="N134" s="31">
        <f>IF(Data!M122&lt;='Alt no wds'!$H$5,1,0)</f>
        <v>0</v>
      </c>
      <c r="O134" s="31">
        <f>IF(Data!N122&lt;='Alt no wds'!$H$5,1,0)</f>
        <v>1</v>
      </c>
      <c r="P134" s="31">
        <f>IF(Data!O122&lt;='Alt no wds'!$H$5,1,0)</f>
        <v>1</v>
      </c>
      <c r="Q134" s="31">
        <f>IF(Data!P122&lt;='Alt no wds'!$H$5,1,0)</f>
        <v>0</v>
      </c>
      <c r="R134" s="31">
        <f>IF(Data!Q122&lt;='Alt no wds'!$H$5,1,0)</f>
        <v>0</v>
      </c>
      <c r="S134" s="31">
        <f>IF(Data!R122&lt;='Alt no wds'!$H$5,1,0)</f>
        <v>1</v>
      </c>
      <c r="T134" s="31">
        <f>IF(Data!S122&lt;='Alt no wds'!$H$5,1,0)</f>
        <v>0</v>
      </c>
      <c r="U134" s="31">
        <f>IF(Data!T122&lt;='Alt no wds'!$H$5,1,0)</f>
        <v>0</v>
      </c>
      <c r="V134" s="31">
        <f>IF(Data!U122&lt;='Alt no wds'!$H$5,1,0)</f>
        <v>0</v>
      </c>
      <c r="W134" s="32">
        <f t="shared" si="6"/>
        <v>6</v>
      </c>
      <c r="Y134">
        <f t="shared" si="9"/>
        <v>120</v>
      </c>
      <c r="AA134" s="31">
        <f>IF(SUM($B134:B134)&lt;$H$6,C134,0)</f>
        <v>0</v>
      </c>
      <c r="AB134" s="31">
        <f>IF(SUM($B134:C134)&lt;$H$6,D134,0)</f>
        <v>0</v>
      </c>
      <c r="AC134" s="31">
        <f>IF(SUM($B134:D134)&lt;$H$6,E134,0)</f>
        <v>1</v>
      </c>
      <c r="AD134" s="31">
        <f>IF(SUM($B134:E134)&lt;$H$6,F134,0)</f>
        <v>0</v>
      </c>
      <c r="AE134" s="31">
        <f>IF(SUM($B134:F134)&lt;$H$6,G134,0)</f>
        <v>0</v>
      </c>
      <c r="AF134" s="31">
        <f>IF(SUM($B134:G134)&lt;$H$6,H134,0)</f>
        <v>1</v>
      </c>
      <c r="AG134" s="31">
        <f>IF(SUM($B134:H134)&lt;$H$6,I134,0)</f>
        <v>0</v>
      </c>
      <c r="AH134" s="31">
        <f>IF(SUM($B134:I134)&lt;$H$6,J134,0)</f>
        <v>1</v>
      </c>
      <c r="AI134" s="31">
        <f>IF(SUM($B134:J134)&lt;$H$6,K134,0)</f>
        <v>0</v>
      </c>
      <c r="AJ134" s="31">
        <f>IF(SUM($B134:K134)&lt;$H$6,L134,0)</f>
        <v>0</v>
      </c>
      <c r="AK134" s="31">
        <f>IF(SUM($B134:L134)&lt;$H$6,M134,0)</f>
        <v>0</v>
      </c>
      <c r="AL134" s="31">
        <f>IF(SUM($B134:M134)&lt;$H$6,N134,0)</f>
        <v>0</v>
      </c>
      <c r="AM134" s="31">
        <f>IF(SUM($B134:N134)&lt;$H$6,O134,0)</f>
        <v>1</v>
      </c>
      <c r="AN134" s="31">
        <f>IF(SUM($B134:O134)&lt;$H$6,P134,0)</f>
        <v>1</v>
      </c>
      <c r="AO134" s="31">
        <f>IF(SUM($B134:P134)&lt;$H$6,Q134,0)</f>
        <v>0</v>
      </c>
      <c r="AP134" s="31">
        <f>IF(SUM($B134:Q134)&lt;$H$6,R134,0)</f>
        <v>0</v>
      </c>
      <c r="AQ134" s="31">
        <f>IF(SUM($B134:R134)&lt;$H$6,S134,0)</f>
        <v>1</v>
      </c>
      <c r="AR134" s="31">
        <f>IF(SUM($B134:S134)&lt;$H$6,T134,0)</f>
        <v>0</v>
      </c>
      <c r="AS134" s="31">
        <f>IF(SUM($B134:T134)&lt;$H$6,U134,0)</f>
        <v>0</v>
      </c>
      <c r="AT134" s="31">
        <f>IF(SUM($B134:U134)&lt;$H$6,V134,0)</f>
        <v>0</v>
      </c>
      <c r="AU134" s="32">
        <f t="shared" si="7"/>
        <v>6</v>
      </c>
    </row>
    <row r="135" spans="1:47" x14ac:dyDescent="0.2">
      <c r="A135">
        <f t="shared" si="8"/>
        <v>121</v>
      </c>
      <c r="C135" s="31">
        <f>IF(Data!B123&lt;='Alt no wds'!$H$5,1,0)</f>
        <v>1</v>
      </c>
      <c r="D135" s="31">
        <f>IF(Data!C123&lt;='Alt no wds'!$H$5,1,0)</f>
        <v>0</v>
      </c>
      <c r="E135" s="31">
        <f>IF(Data!D123&lt;='Alt no wds'!$H$5,1,0)</f>
        <v>1</v>
      </c>
      <c r="F135" s="31">
        <f>IF(Data!E123&lt;='Alt no wds'!$H$5,1,0)</f>
        <v>1</v>
      </c>
      <c r="G135" s="31">
        <f>IF(Data!F123&lt;='Alt no wds'!$H$5,1,0)</f>
        <v>1</v>
      </c>
      <c r="H135" s="31">
        <f>IF(Data!G123&lt;='Alt no wds'!$H$5,1,0)</f>
        <v>1</v>
      </c>
      <c r="I135" s="31">
        <f>IF(Data!H123&lt;='Alt no wds'!$H$5,1,0)</f>
        <v>0</v>
      </c>
      <c r="J135" s="31">
        <f>IF(Data!I123&lt;='Alt no wds'!$H$5,1,0)</f>
        <v>0</v>
      </c>
      <c r="K135" s="31">
        <f>IF(Data!J123&lt;='Alt no wds'!$H$5,1,0)</f>
        <v>1</v>
      </c>
      <c r="L135" s="31">
        <f>IF(Data!K123&lt;='Alt no wds'!$H$5,1,0)</f>
        <v>1</v>
      </c>
      <c r="M135" s="31">
        <f>IF(Data!L123&lt;='Alt no wds'!$H$5,1,0)</f>
        <v>1</v>
      </c>
      <c r="N135" s="31">
        <f>IF(Data!M123&lt;='Alt no wds'!$H$5,1,0)</f>
        <v>1</v>
      </c>
      <c r="O135" s="31">
        <f>IF(Data!N123&lt;='Alt no wds'!$H$5,1,0)</f>
        <v>1</v>
      </c>
      <c r="P135" s="31">
        <f>IF(Data!O123&lt;='Alt no wds'!$H$5,1,0)</f>
        <v>0</v>
      </c>
      <c r="Q135" s="31">
        <f>IF(Data!P123&lt;='Alt no wds'!$H$5,1,0)</f>
        <v>1</v>
      </c>
      <c r="R135" s="31">
        <f>IF(Data!Q123&lt;='Alt no wds'!$H$5,1,0)</f>
        <v>1</v>
      </c>
      <c r="S135" s="31">
        <f>IF(Data!R123&lt;='Alt no wds'!$H$5,1,0)</f>
        <v>0</v>
      </c>
      <c r="T135" s="31">
        <f>IF(Data!S123&lt;='Alt no wds'!$H$5,1,0)</f>
        <v>0</v>
      </c>
      <c r="U135" s="31">
        <f>IF(Data!T123&lt;='Alt no wds'!$H$5,1,0)</f>
        <v>0</v>
      </c>
      <c r="V135" s="31">
        <f>IF(Data!U123&lt;='Alt no wds'!$H$5,1,0)</f>
        <v>0</v>
      </c>
      <c r="W135" s="32">
        <f t="shared" si="6"/>
        <v>12</v>
      </c>
      <c r="Y135">
        <f t="shared" si="9"/>
        <v>121</v>
      </c>
      <c r="AA135" s="31">
        <f>IF(SUM($B135:B135)&lt;$H$6,C135,0)</f>
        <v>1</v>
      </c>
      <c r="AB135" s="31">
        <f>IF(SUM($B135:C135)&lt;$H$6,D135,0)</f>
        <v>0</v>
      </c>
      <c r="AC135" s="31">
        <f>IF(SUM($B135:D135)&lt;$H$6,E135,0)</f>
        <v>1</v>
      </c>
      <c r="AD135" s="31">
        <f>IF(SUM($B135:E135)&lt;$H$6,F135,0)</f>
        <v>1</v>
      </c>
      <c r="AE135" s="31">
        <f>IF(SUM($B135:F135)&lt;$H$6,G135,0)</f>
        <v>1</v>
      </c>
      <c r="AF135" s="31">
        <f>IF(SUM($B135:G135)&lt;$H$6,H135,0)</f>
        <v>1</v>
      </c>
      <c r="AG135" s="31">
        <f>IF(SUM($B135:H135)&lt;$H$6,I135,0)</f>
        <v>0</v>
      </c>
      <c r="AH135" s="31">
        <f>IF(SUM($B135:I135)&lt;$H$6,J135,0)</f>
        <v>0</v>
      </c>
      <c r="AI135" s="31">
        <f>IF(SUM($B135:J135)&lt;$H$6,K135,0)</f>
        <v>1</v>
      </c>
      <c r="AJ135" s="31">
        <f>IF(SUM($B135:K135)&lt;$H$6,L135,0)</f>
        <v>1</v>
      </c>
      <c r="AK135" s="31">
        <f>IF(SUM($B135:L135)&lt;$H$6,M135,0)</f>
        <v>1</v>
      </c>
      <c r="AL135" s="31">
        <f>IF(SUM($B135:M135)&lt;$H$6,N135,0)</f>
        <v>1</v>
      </c>
      <c r="AM135" s="31">
        <f>IF(SUM($B135:N135)&lt;$H$6,O135,0)</f>
        <v>1</v>
      </c>
      <c r="AN135" s="31">
        <f>IF(SUM($B135:O135)&lt;$H$6,P135,0)</f>
        <v>0</v>
      </c>
      <c r="AO135" s="31">
        <f>IF(SUM($B135:P135)&lt;$H$6,Q135,0)</f>
        <v>0</v>
      </c>
      <c r="AP135" s="31">
        <f>IF(SUM($B135:Q135)&lt;$H$6,R135,0)</f>
        <v>0</v>
      </c>
      <c r="AQ135" s="31">
        <f>IF(SUM($B135:R135)&lt;$H$6,S135,0)</f>
        <v>0</v>
      </c>
      <c r="AR135" s="31">
        <f>IF(SUM($B135:S135)&lt;$H$6,T135,0)</f>
        <v>0</v>
      </c>
      <c r="AS135" s="31">
        <f>IF(SUM($B135:T135)&lt;$H$6,U135,0)</f>
        <v>0</v>
      </c>
      <c r="AT135" s="31">
        <f>IF(SUM($B135:U135)&lt;$H$6,V135,0)</f>
        <v>0</v>
      </c>
      <c r="AU135" s="32">
        <f t="shared" si="7"/>
        <v>10</v>
      </c>
    </row>
    <row r="136" spans="1:47" x14ac:dyDescent="0.2">
      <c r="A136">
        <f t="shared" si="8"/>
        <v>122</v>
      </c>
      <c r="C136" s="31">
        <f>IF(Data!B124&lt;='Alt no wds'!$H$5,1,0)</f>
        <v>1</v>
      </c>
      <c r="D136" s="31">
        <f>IF(Data!C124&lt;='Alt no wds'!$H$5,1,0)</f>
        <v>0</v>
      </c>
      <c r="E136" s="31">
        <f>IF(Data!D124&lt;='Alt no wds'!$H$5,1,0)</f>
        <v>0</v>
      </c>
      <c r="F136" s="31">
        <f>IF(Data!E124&lt;='Alt no wds'!$H$5,1,0)</f>
        <v>0</v>
      </c>
      <c r="G136" s="31">
        <f>IF(Data!F124&lt;='Alt no wds'!$H$5,1,0)</f>
        <v>0</v>
      </c>
      <c r="H136" s="31">
        <f>IF(Data!G124&lt;='Alt no wds'!$H$5,1,0)</f>
        <v>1</v>
      </c>
      <c r="I136" s="31">
        <f>IF(Data!H124&lt;='Alt no wds'!$H$5,1,0)</f>
        <v>0</v>
      </c>
      <c r="J136" s="31">
        <f>IF(Data!I124&lt;='Alt no wds'!$H$5,1,0)</f>
        <v>0</v>
      </c>
      <c r="K136" s="31">
        <f>IF(Data!J124&lt;='Alt no wds'!$H$5,1,0)</f>
        <v>1</v>
      </c>
      <c r="L136" s="31">
        <f>IF(Data!K124&lt;='Alt no wds'!$H$5,1,0)</f>
        <v>1</v>
      </c>
      <c r="M136" s="31">
        <f>IF(Data!L124&lt;='Alt no wds'!$H$5,1,0)</f>
        <v>1</v>
      </c>
      <c r="N136" s="31">
        <f>IF(Data!M124&lt;='Alt no wds'!$H$5,1,0)</f>
        <v>0</v>
      </c>
      <c r="O136" s="31">
        <f>IF(Data!N124&lt;='Alt no wds'!$H$5,1,0)</f>
        <v>1</v>
      </c>
      <c r="P136" s="31">
        <f>IF(Data!O124&lt;='Alt no wds'!$H$5,1,0)</f>
        <v>1</v>
      </c>
      <c r="Q136" s="31">
        <f>IF(Data!P124&lt;='Alt no wds'!$H$5,1,0)</f>
        <v>1</v>
      </c>
      <c r="R136" s="31">
        <f>IF(Data!Q124&lt;='Alt no wds'!$H$5,1,0)</f>
        <v>1</v>
      </c>
      <c r="S136" s="31">
        <f>IF(Data!R124&lt;='Alt no wds'!$H$5,1,0)</f>
        <v>1</v>
      </c>
      <c r="T136" s="31">
        <f>IF(Data!S124&lt;='Alt no wds'!$H$5,1,0)</f>
        <v>0</v>
      </c>
      <c r="U136" s="31">
        <f>IF(Data!T124&lt;='Alt no wds'!$H$5,1,0)</f>
        <v>1</v>
      </c>
      <c r="V136" s="31">
        <f>IF(Data!U124&lt;='Alt no wds'!$H$5,1,0)</f>
        <v>1</v>
      </c>
      <c r="W136" s="32">
        <f t="shared" si="6"/>
        <v>12</v>
      </c>
      <c r="Y136">
        <f t="shared" si="9"/>
        <v>122</v>
      </c>
      <c r="AA136" s="31">
        <f>IF(SUM($B136:B136)&lt;$H$6,C136,0)</f>
        <v>1</v>
      </c>
      <c r="AB136" s="31">
        <f>IF(SUM($B136:C136)&lt;$H$6,D136,0)</f>
        <v>0</v>
      </c>
      <c r="AC136" s="31">
        <f>IF(SUM($B136:D136)&lt;$H$6,E136,0)</f>
        <v>0</v>
      </c>
      <c r="AD136" s="31">
        <f>IF(SUM($B136:E136)&lt;$H$6,F136,0)</f>
        <v>0</v>
      </c>
      <c r="AE136" s="31">
        <f>IF(SUM($B136:F136)&lt;$H$6,G136,0)</f>
        <v>0</v>
      </c>
      <c r="AF136" s="31">
        <f>IF(SUM($B136:G136)&lt;$H$6,H136,0)</f>
        <v>1</v>
      </c>
      <c r="AG136" s="31">
        <f>IF(SUM($B136:H136)&lt;$H$6,I136,0)</f>
        <v>0</v>
      </c>
      <c r="AH136" s="31">
        <f>IF(SUM($B136:I136)&lt;$H$6,J136,0)</f>
        <v>0</v>
      </c>
      <c r="AI136" s="31">
        <f>IF(SUM($B136:J136)&lt;$H$6,K136,0)</f>
        <v>1</v>
      </c>
      <c r="AJ136" s="31">
        <f>IF(SUM($B136:K136)&lt;$H$6,L136,0)</f>
        <v>1</v>
      </c>
      <c r="AK136" s="31">
        <f>IF(SUM($B136:L136)&lt;$H$6,M136,0)</f>
        <v>1</v>
      </c>
      <c r="AL136" s="31">
        <f>IF(SUM($B136:M136)&lt;$H$6,N136,0)</f>
        <v>0</v>
      </c>
      <c r="AM136" s="31">
        <f>IF(SUM($B136:N136)&lt;$H$6,O136,0)</f>
        <v>1</v>
      </c>
      <c r="AN136" s="31">
        <f>IF(SUM($B136:O136)&lt;$H$6,P136,0)</f>
        <v>1</v>
      </c>
      <c r="AO136" s="31">
        <f>IF(SUM($B136:P136)&lt;$H$6,Q136,0)</f>
        <v>1</v>
      </c>
      <c r="AP136" s="31">
        <f>IF(SUM($B136:Q136)&lt;$H$6,R136,0)</f>
        <v>1</v>
      </c>
      <c r="AQ136" s="31">
        <f>IF(SUM($B136:R136)&lt;$H$6,S136,0)</f>
        <v>1</v>
      </c>
      <c r="AR136" s="31">
        <f>IF(SUM($B136:S136)&lt;$H$6,T136,0)</f>
        <v>0</v>
      </c>
      <c r="AS136" s="31">
        <f>IF(SUM($B136:T136)&lt;$H$6,U136,0)</f>
        <v>0</v>
      </c>
      <c r="AT136" s="31">
        <f>IF(SUM($B136:U136)&lt;$H$6,V136,0)</f>
        <v>0</v>
      </c>
      <c r="AU136" s="32">
        <f t="shared" si="7"/>
        <v>10</v>
      </c>
    </row>
    <row r="137" spans="1:47" x14ac:dyDescent="0.2">
      <c r="A137">
        <f t="shared" si="8"/>
        <v>123</v>
      </c>
      <c r="C137" s="31">
        <f>IF(Data!B125&lt;='Alt no wds'!$H$5,1,0)</f>
        <v>0</v>
      </c>
      <c r="D137" s="31">
        <f>IF(Data!C125&lt;='Alt no wds'!$H$5,1,0)</f>
        <v>1</v>
      </c>
      <c r="E137" s="31">
        <f>IF(Data!D125&lt;='Alt no wds'!$H$5,1,0)</f>
        <v>1</v>
      </c>
      <c r="F137" s="31">
        <f>IF(Data!E125&lt;='Alt no wds'!$H$5,1,0)</f>
        <v>1</v>
      </c>
      <c r="G137" s="31">
        <f>IF(Data!F125&lt;='Alt no wds'!$H$5,1,0)</f>
        <v>0</v>
      </c>
      <c r="H137" s="31">
        <f>IF(Data!G125&lt;='Alt no wds'!$H$5,1,0)</f>
        <v>1</v>
      </c>
      <c r="I137" s="31">
        <f>IF(Data!H125&lt;='Alt no wds'!$H$5,1,0)</f>
        <v>1</v>
      </c>
      <c r="J137" s="31">
        <f>IF(Data!I125&lt;='Alt no wds'!$H$5,1,0)</f>
        <v>1</v>
      </c>
      <c r="K137" s="31">
        <f>IF(Data!J125&lt;='Alt no wds'!$H$5,1,0)</f>
        <v>0</v>
      </c>
      <c r="L137" s="31">
        <f>IF(Data!K125&lt;='Alt no wds'!$H$5,1,0)</f>
        <v>0</v>
      </c>
      <c r="M137" s="31">
        <f>IF(Data!L125&lt;='Alt no wds'!$H$5,1,0)</f>
        <v>0</v>
      </c>
      <c r="N137" s="31">
        <f>IF(Data!M125&lt;='Alt no wds'!$H$5,1,0)</f>
        <v>1</v>
      </c>
      <c r="O137" s="31">
        <f>IF(Data!N125&lt;='Alt no wds'!$H$5,1,0)</f>
        <v>0</v>
      </c>
      <c r="P137" s="31">
        <f>IF(Data!O125&lt;='Alt no wds'!$H$5,1,0)</f>
        <v>0</v>
      </c>
      <c r="Q137" s="31">
        <f>IF(Data!P125&lt;='Alt no wds'!$H$5,1,0)</f>
        <v>0</v>
      </c>
      <c r="R137" s="31">
        <f>IF(Data!Q125&lt;='Alt no wds'!$H$5,1,0)</f>
        <v>0</v>
      </c>
      <c r="S137" s="31">
        <f>IF(Data!R125&lt;='Alt no wds'!$H$5,1,0)</f>
        <v>0</v>
      </c>
      <c r="T137" s="31">
        <f>IF(Data!S125&lt;='Alt no wds'!$H$5,1,0)</f>
        <v>0</v>
      </c>
      <c r="U137" s="31">
        <f>IF(Data!T125&lt;='Alt no wds'!$H$5,1,0)</f>
        <v>1</v>
      </c>
      <c r="V137" s="31">
        <f>IF(Data!U125&lt;='Alt no wds'!$H$5,1,0)</f>
        <v>0</v>
      </c>
      <c r="W137" s="32">
        <f t="shared" si="6"/>
        <v>8</v>
      </c>
      <c r="Y137">
        <f t="shared" si="9"/>
        <v>123</v>
      </c>
      <c r="AA137" s="31">
        <f>IF(SUM($B137:B137)&lt;$H$6,C137,0)</f>
        <v>0</v>
      </c>
      <c r="AB137" s="31">
        <f>IF(SUM($B137:C137)&lt;$H$6,D137,0)</f>
        <v>1</v>
      </c>
      <c r="AC137" s="31">
        <f>IF(SUM($B137:D137)&lt;$H$6,E137,0)</f>
        <v>1</v>
      </c>
      <c r="AD137" s="31">
        <f>IF(SUM($B137:E137)&lt;$H$6,F137,0)</f>
        <v>1</v>
      </c>
      <c r="AE137" s="31">
        <f>IF(SUM($B137:F137)&lt;$H$6,G137,0)</f>
        <v>0</v>
      </c>
      <c r="AF137" s="31">
        <f>IF(SUM($B137:G137)&lt;$H$6,H137,0)</f>
        <v>1</v>
      </c>
      <c r="AG137" s="31">
        <f>IF(SUM($B137:H137)&lt;$H$6,I137,0)</f>
        <v>1</v>
      </c>
      <c r="AH137" s="31">
        <f>IF(SUM($B137:I137)&lt;$H$6,J137,0)</f>
        <v>1</v>
      </c>
      <c r="AI137" s="31">
        <f>IF(SUM($B137:J137)&lt;$H$6,K137,0)</f>
        <v>0</v>
      </c>
      <c r="AJ137" s="31">
        <f>IF(SUM($B137:K137)&lt;$H$6,L137,0)</f>
        <v>0</v>
      </c>
      <c r="AK137" s="31">
        <f>IF(SUM($B137:L137)&lt;$H$6,M137,0)</f>
        <v>0</v>
      </c>
      <c r="AL137" s="31">
        <f>IF(SUM($B137:M137)&lt;$H$6,N137,0)</f>
        <v>1</v>
      </c>
      <c r="AM137" s="31">
        <f>IF(SUM($B137:N137)&lt;$H$6,O137,0)</f>
        <v>0</v>
      </c>
      <c r="AN137" s="31">
        <f>IF(SUM($B137:O137)&lt;$H$6,P137,0)</f>
        <v>0</v>
      </c>
      <c r="AO137" s="31">
        <f>IF(SUM($B137:P137)&lt;$H$6,Q137,0)</f>
        <v>0</v>
      </c>
      <c r="AP137" s="31">
        <f>IF(SUM($B137:Q137)&lt;$H$6,R137,0)</f>
        <v>0</v>
      </c>
      <c r="AQ137" s="31">
        <f>IF(SUM($B137:R137)&lt;$H$6,S137,0)</f>
        <v>0</v>
      </c>
      <c r="AR137" s="31">
        <f>IF(SUM($B137:S137)&lt;$H$6,T137,0)</f>
        <v>0</v>
      </c>
      <c r="AS137" s="31">
        <f>IF(SUM($B137:T137)&lt;$H$6,U137,0)</f>
        <v>1</v>
      </c>
      <c r="AT137" s="31">
        <f>IF(SUM($B137:U137)&lt;$H$6,V137,0)</f>
        <v>0</v>
      </c>
      <c r="AU137" s="32">
        <f t="shared" si="7"/>
        <v>8</v>
      </c>
    </row>
    <row r="138" spans="1:47" x14ac:dyDescent="0.2">
      <c r="A138">
        <f t="shared" si="8"/>
        <v>124</v>
      </c>
      <c r="C138" s="31">
        <f>IF(Data!B126&lt;='Alt no wds'!$H$5,1,0)</f>
        <v>1</v>
      </c>
      <c r="D138" s="31">
        <f>IF(Data!C126&lt;='Alt no wds'!$H$5,1,0)</f>
        <v>0</v>
      </c>
      <c r="E138" s="31">
        <f>IF(Data!D126&lt;='Alt no wds'!$H$5,1,0)</f>
        <v>1</v>
      </c>
      <c r="F138" s="31">
        <f>IF(Data!E126&lt;='Alt no wds'!$H$5,1,0)</f>
        <v>1</v>
      </c>
      <c r="G138" s="31">
        <f>IF(Data!F126&lt;='Alt no wds'!$H$5,1,0)</f>
        <v>1</v>
      </c>
      <c r="H138" s="31">
        <f>IF(Data!G126&lt;='Alt no wds'!$H$5,1,0)</f>
        <v>0</v>
      </c>
      <c r="I138" s="31">
        <f>IF(Data!H126&lt;='Alt no wds'!$H$5,1,0)</f>
        <v>0</v>
      </c>
      <c r="J138" s="31">
        <f>IF(Data!I126&lt;='Alt no wds'!$H$5,1,0)</f>
        <v>1</v>
      </c>
      <c r="K138" s="31">
        <f>IF(Data!J126&lt;='Alt no wds'!$H$5,1,0)</f>
        <v>0</v>
      </c>
      <c r="L138" s="31">
        <f>IF(Data!K126&lt;='Alt no wds'!$H$5,1,0)</f>
        <v>0</v>
      </c>
      <c r="M138" s="31">
        <f>IF(Data!L126&lt;='Alt no wds'!$H$5,1,0)</f>
        <v>0</v>
      </c>
      <c r="N138" s="31">
        <f>IF(Data!M126&lt;='Alt no wds'!$H$5,1,0)</f>
        <v>1</v>
      </c>
      <c r="O138" s="31">
        <f>IF(Data!N126&lt;='Alt no wds'!$H$5,1,0)</f>
        <v>1</v>
      </c>
      <c r="P138" s="31">
        <f>IF(Data!O126&lt;='Alt no wds'!$H$5,1,0)</f>
        <v>0</v>
      </c>
      <c r="Q138" s="31">
        <f>IF(Data!P126&lt;='Alt no wds'!$H$5,1,0)</f>
        <v>1</v>
      </c>
      <c r="R138" s="31">
        <f>IF(Data!Q126&lt;='Alt no wds'!$H$5,1,0)</f>
        <v>1</v>
      </c>
      <c r="S138" s="31">
        <f>IF(Data!R126&lt;='Alt no wds'!$H$5,1,0)</f>
        <v>1</v>
      </c>
      <c r="T138" s="31">
        <f>IF(Data!S126&lt;='Alt no wds'!$H$5,1,0)</f>
        <v>1</v>
      </c>
      <c r="U138" s="31">
        <f>IF(Data!T126&lt;='Alt no wds'!$H$5,1,0)</f>
        <v>0</v>
      </c>
      <c r="V138" s="31">
        <f>IF(Data!U126&lt;='Alt no wds'!$H$5,1,0)</f>
        <v>1</v>
      </c>
      <c r="W138" s="32">
        <f t="shared" si="6"/>
        <v>12</v>
      </c>
      <c r="Y138">
        <f t="shared" si="9"/>
        <v>124</v>
      </c>
      <c r="AA138" s="31">
        <f>IF(SUM($B138:B138)&lt;$H$6,C138,0)</f>
        <v>1</v>
      </c>
      <c r="AB138" s="31">
        <f>IF(SUM($B138:C138)&lt;$H$6,D138,0)</f>
        <v>0</v>
      </c>
      <c r="AC138" s="31">
        <f>IF(SUM($B138:D138)&lt;$H$6,E138,0)</f>
        <v>1</v>
      </c>
      <c r="AD138" s="31">
        <f>IF(SUM($B138:E138)&lt;$H$6,F138,0)</f>
        <v>1</v>
      </c>
      <c r="AE138" s="31">
        <f>IF(SUM($B138:F138)&lt;$H$6,G138,0)</f>
        <v>1</v>
      </c>
      <c r="AF138" s="31">
        <f>IF(SUM($B138:G138)&lt;$H$6,H138,0)</f>
        <v>0</v>
      </c>
      <c r="AG138" s="31">
        <f>IF(SUM($B138:H138)&lt;$H$6,I138,0)</f>
        <v>0</v>
      </c>
      <c r="AH138" s="31">
        <f>IF(SUM($B138:I138)&lt;$H$6,J138,0)</f>
        <v>1</v>
      </c>
      <c r="AI138" s="31">
        <f>IF(SUM($B138:J138)&lt;$H$6,K138,0)</f>
        <v>0</v>
      </c>
      <c r="AJ138" s="31">
        <f>IF(SUM($B138:K138)&lt;$H$6,L138,0)</f>
        <v>0</v>
      </c>
      <c r="AK138" s="31">
        <f>IF(SUM($B138:L138)&lt;$H$6,M138,0)</f>
        <v>0</v>
      </c>
      <c r="AL138" s="31">
        <f>IF(SUM($B138:M138)&lt;$H$6,N138,0)</f>
        <v>1</v>
      </c>
      <c r="AM138" s="31">
        <f>IF(SUM($B138:N138)&lt;$H$6,O138,0)</f>
        <v>1</v>
      </c>
      <c r="AN138" s="31">
        <f>IF(SUM($B138:O138)&lt;$H$6,P138,0)</f>
        <v>0</v>
      </c>
      <c r="AO138" s="31">
        <f>IF(SUM($B138:P138)&lt;$H$6,Q138,0)</f>
        <v>1</v>
      </c>
      <c r="AP138" s="31">
        <f>IF(SUM($B138:Q138)&lt;$H$6,R138,0)</f>
        <v>1</v>
      </c>
      <c r="AQ138" s="31">
        <f>IF(SUM($B138:R138)&lt;$H$6,S138,0)</f>
        <v>1</v>
      </c>
      <c r="AR138" s="31">
        <f>IF(SUM($B138:S138)&lt;$H$6,T138,0)</f>
        <v>0</v>
      </c>
      <c r="AS138" s="31">
        <f>IF(SUM($B138:T138)&lt;$H$6,U138,0)</f>
        <v>0</v>
      </c>
      <c r="AT138" s="31">
        <f>IF(SUM($B138:U138)&lt;$H$6,V138,0)</f>
        <v>0</v>
      </c>
      <c r="AU138" s="32">
        <f t="shared" si="7"/>
        <v>10</v>
      </c>
    </row>
    <row r="139" spans="1:47" x14ac:dyDescent="0.2">
      <c r="A139">
        <f t="shared" si="8"/>
        <v>125</v>
      </c>
      <c r="C139" s="31">
        <f>IF(Data!B127&lt;='Alt no wds'!$H$5,1,0)</f>
        <v>0</v>
      </c>
      <c r="D139" s="31">
        <f>IF(Data!C127&lt;='Alt no wds'!$H$5,1,0)</f>
        <v>1</v>
      </c>
      <c r="E139" s="31">
        <f>IF(Data!D127&lt;='Alt no wds'!$H$5,1,0)</f>
        <v>1</v>
      </c>
      <c r="F139" s="31">
        <f>IF(Data!E127&lt;='Alt no wds'!$H$5,1,0)</f>
        <v>0</v>
      </c>
      <c r="G139" s="31">
        <f>IF(Data!F127&lt;='Alt no wds'!$H$5,1,0)</f>
        <v>0</v>
      </c>
      <c r="H139" s="31">
        <f>IF(Data!G127&lt;='Alt no wds'!$H$5,1,0)</f>
        <v>1</v>
      </c>
      <c r="I139" s="31">
        <f>IF(Data!H127&lt;='Alt no wds'!$H$5,1,0)</f>
        <v>0</v>
      </c>
      <c r="J139" s="31">
        <f>IF(Data!I127&lt;='Alt no wds'!$H$5,1,0)</f>
        <v>1</v>
      </c>
      <c r="K139" s="31">
        <f>IF(Data!J127&lt;='Alt no wds'!$H$5,1,0)</f>
        <v>0</v>
      </c>
      <c r="L139" s="31">
        <f>IF(Data!K127&lt;='Alt no wds'!$H$5,1,0)</f>
        <v>1</v>
      </c>
      <c r="M139" s="31">
        <f>IF(Data!L127&lt;='Alt no wds'!$H$5,1,0)</f>
        <v>1</v>
      </c>
      <c r="N139" s="31">
        <f>IF(Data!M127&lt;='Alt no wds'!$H$5,1,0)</f>
        <v>1</v>
      </c>
      <c r="O139" s="31">
        <f>IF(Data!N127&lt;='Alt no wds'!$H$5,1,0)</f>
        <v>1</v>
      </c>
      <c r="P139" s="31">
        <f>IF(Data!O127&lt;='Alt no wds'!$H$5,1,0)</f>
        <v>0</v>
      </c>
      <c r="Q139" s="31">
        <f>IF(Data!P127&lt;='Alt no wds'!$H$5,1,0)</f>
        <v>0</v>
      </c>
      <c r="R139" s="31">
        <f>IF(Data!Q127&lt;='Alt no wds'!$H$5,1,0)</f>
        <v>0</v>
      </c>
      <c r="S139" s="31">
        <f>IF(Data!R127&lt;='Alt no wds'!$H$5,1,0)</f>
        <v>1</v>
      </c>
      <c r="T139" s="31">
        <f>IF(Data!S127&lt;='Alt no wds'!$H$5,1,0)</f>
        <v>0</v>
      </c>
      <c r="U139" s="31">
        <f>IF(Data!T127&lt;='Alt no wds'!$H$5,1,0)</f>
        <v>0</v>
      </c>
      <c r="V139" s="31">
        <f>IF(Data!U127&lt;='Alt no wds'!$H$5,1,0)</f>
        <v>0</v>
      </c>
      <c r="W139" s="32">
        <f t="shared" si="6"/>
        <v>9</v>
      </c>
      <c r="Y139">
        <f t="shared" si="9"/>
        <v>125</v>
      </c>
      <c r="AA139" s="31">
        <f>IF(SUM($B139:B139)&lt;$H$6,C139,0)</f>
        <v>0</v>
      </c>
      <c r="AB139" s="31">
        <f>IF(SUM($B139:C139)&lt;$H$6,D139,0)</f>
        <v>1</v>
      </c>
      <c r="AC139" s="31">
        <f>IF(SUM($B139:D139)&lt;$H$6,E139,0)</f>
        <v>1</v>
      </c>
      <c r="AD139" s="31">
        <f>IF(SUM($B139:E139)&lt;$H$6,F139,0)</f>
        <v>0</v>
      </c>
      <c r="AE139" s="31">
        <f>IF(SUM($B139:F139)&lt;$H$6,G139,0)</f>
        <v>0</v>
      </c>
      <c r="AF139" s="31">
        <f>IF(SUM($B139:G139)&lt;$H$6,H139,0)</f>
        <v>1</v>
      </c>
      <c r="AG139" s="31">
        <f>IF(SUM($B139:H139)&lt;$H$6,I139,0)</f>
        <v>0</v>
      </c>
      <c r="AH139" s="31">
        <f>IF(SUM($B139:I139)&lt;$H$6,J139,0)</f>
        <v>1</v>
      </c>
      <c r="AI139" s="31">
        <f>IF(SUM($B139:J139)&lt;$H$6,K139,0)</f>
        <v>0</v>
      </c>
      <c r="AJ139" s="31">
        <f>IF(SUM($B139:K139)&lt;$H$6,L139,0)</f>
        <v>1</v>
      </c>
      <c r="AK139" s="31">
        <f>IF(SUM($B139:L139)&lt;$H$6,M139,0)</f>
        <v>1</v>
      </c>
      <c r="AL139" s="31">
        <f>IF(SUM($B139:M139)&lt;$H$6,N139,0)</f>
        <v>1</v>
      </c>
      <c r="AM139" s="31">
        <f>IF(SUM($B139:N139)&lt;$H$6,O139,0)</f>
        <v>1</v>
      </c>
      <c r="AN139" s="31">
        <f>IF(SUM($B139:O139)&lt;$H$6,P139,0)</f>
        <v>0</v>
      </c>
      <c r="AO139" s="31">
        <f>IF(SUM($B139:P139)&lt;$H$6,Q139,0)</f>
        <v>0</v>
      </c>
      <c r="AP139" s="31">
        <f>IF(SUM($B139:Q139)&lt;$H$6,R139,0)</f>
        <v>0</v>
      </c>
      <c r="AQ139" s="31">
        <f>IF(SUM($B139:R139)&lt;$H$6,S139,0)</f>
        <v>1</v>
      </c>
      <c r="AR139" s="31">
        <f>IF(SUM($B139:S139)&lt;$H$6,T139,0)</f>
        <v>0</v>
      </c>
      <c r="AS139" s="31">
        <f>IF(SUM($B139:T139)&lt;$H$6,U139,0)</f>
        <v>0</v>
      </c>
      <c r="AT139" s="31">
        <f>IF(SUM($B139:U139)&lt;$H$6,V139,0)</f>
        <v>0</v>
      </c>
      <c r="AU139" s="32">
        <f t="shared" si="7"/>
        <v>9</v>
      </c>
    </row>
    <row r="140" spans="1:47" x14ac:dyDescent="0.2">
      <c r="A140">
        <f t="shared" si="8"/>
        <v>126</v>
      </c>
      <c r="C140" s="31">
        <f>IF(Data!B128&lt;='Alt no wds'!$H$5,1,0)</f>
        <v>0</v>
      </c>
      <c r="D140" s="31">
        <f>IF(Data!C128&lt;='Alt no wds'!$H$5,1,0)</f>
        <v>1</v>
      </c>
      <c r="E140" s="31">
        <f>IF(Data!D128&lt;='Alt no wds'!$H$5,1,0)</f>
        <v>0</v>
      </c>
      <c r="F140" s="31">
        <f>IF(Data!E128&lt;='Alt no wds'!$H$5,1,0)</f>
        <v>0</v>
      </c>
      <c r="G140" s="31">
        <f>IF(Data!F128&lt;='Alt no wds'!$H$5,1,0)</f>
        <v>0</v>
      </c>
      <c r="H140" s="31">
        <f>IF(Data!G128&lt;='Alt no wds'!$H$5,1,0)</f>
        <v>1</v>
      </c>
      <c r="I140" s="31">
        <f>IF(Data!H128&lt;='Alt no wds'!$H$5,1,0)</f>
        <v>1</v>
      </c>
      <c r="J140" s="31">
        <f>IF(Data!I128&lt;='Alt no wds'!$H$5,1,0)</f>
        <v>1</v>
      </c>
      <c r="K140" s="31">
        <f>IF(Data!J128&lt;='Alt no wds'!$H$5,1,0)</f>
        <v>1</v>
      </c>
      <c r="L140" s="31">
        <f>IF(Data!K128&lt;='Alt no wds'!$H$5,1,0)</f>
        <v>1</v>
      </c>
      <c r="M140" s="31">
        <f>IF(Data!L128&lt;='Alt no wds'!$H$5,1,0)</f>
        <v>0</v>
      </c>
      <c r="N140" s="31">
        <f>IF(Data!M128&lt;='Alt no wds'!$H$5,1,0)</f>
        <v>0</v>
      </c>
      <c r="O140" s="31">
        <f>IF(Data!N128&lt;='Alt no wds'!$H$5,1,0)</f>
        <v>1</v>
      </c>
      <c r="P140" s="31">
        <f>IF(Data!O128&lt;='Alt no wds'!$H$5,1,0)</f>
        <v>1</v>
      </c>
      <c r="Q140" s="31">
        <f>IF(Data!P128&lt;='Alt no wds'!$H$5,1,0)</f>
        <v>1</v>
      </c>
      <c r="R140" s="31">
        <f>IF(Data!Q128&lt;='Alt no wds'!$H$5,1,0)</f>
        <v>0</v>
      </c>
      <c r="S140" s="31">
        <f>IF(Data!R128&lt;='Alt no wds'!$H$5,1,0)</f>
        <v>1</v>
      </c>
      <c r="T140" s="31">
        <f>IF(Data!S128&lt;='Alt no wds'!$H$5,1,0)</f>
        <v>0</v>
      </c>
      <c r="U140" s="31">
        <f>IF(Data!T128&lt;='Alt no wds'!$H$5,1,0)</f>
        <v>1</v>
      </c>
      <c r="V140" s="31">
        <f>IF(Data!U128&lt;='Alt no wds'!$H$5,1,0)</f>
        <v>1</v>
      </c>
      <c r="W140" s="32">
        <f t="shared" si="6"/>
        <v>12</v>
      </c>
      <c r="Y140">
        <f t="shared" si="9"/>
        <v>126</v>
      </c>
      <c r="AA140" s="31">
        <f>IF(SUM($B140:B140)&lt;$H$6,C140,0)</f>
        <v>0</v>
      </c>
      <c r="AB140" s="31">
        <f>IF(SUM($B140:C140)&lt;$H$6,D140,0)</f>
        <v>1</v>
      </c>
      <c r="AC140" s="31">
        <f>IF(SUM($B140:D140)&lt;$H$6,E140,0)</f>
        <v>0</v>
      </c>
      <c r="AD140" s="31">
        <f>IF(SUM($B140:E140)&lt;$H$6,F140,0)</f>
        <v>0</v>
      </c>
      <c r="AE140" s="31">
        <f>IF(SUM($B140:F140)&lt;$H$6,G140,0)</f>
        <v>0</v>
      </c>
      <c r="AF140" s="31">
        <f>IF(SUM($B140:G140)&lt;$H$6,H140,0)</f>
        <v>1</v>
      </c>
      <c r="AG140" s="31">
        <f>IF(SUM($B140:H140)&lt;$H$6,I140,0)</f>
        <v>1</v>
      </c>
      <c r="AH140" s="31">
        <f>IF(SUM($B140:I140)&lt;$H$6,J140,0)</f>
        <v>1</v>
      </c>
      <c r="AI140" s="31">
        <f>IF(SUM($B140:J140)&lt;$H$6,K140,0)</f>
        <v>1</v>
      </c>
      <c r="AJ140" s="31">
        <f>IF(SUM($B140:K140)&lt;$H$6,L140,0)</f>
        <v>1</v>
      </c>
      <c r="AK140" s="31">
        <f>IF(SUM($B140:L140)&lt;$H$6,M140,0)</f>
        <v>0</v>
      </c>
      <c r="AL140" s="31">
        <f>IF(SUM($B140:M140)&lt;$H$6,N140,0)</f>
        <v>0</v>
      </c>
      <c r="AM140" s="31">
        <f>IF(SUM($B140:N140)&lt;$H$6,O140,0)</f>
        <v>1</v>
      </c>
      <c r="AN140" s="31">
        <f>IF(SUM($B140:O140)&lt;$H$6,P140,0)</f>
        <v>1</v>
      </c>
      <c r="AO140" s="31">
        <f>IF(SUM($B140:P140)&lt;$H$6,Q140,0)</f>
        <v>1</v>
      </c>
      <c r="AP140" s="31">
        <f>IF(SUM($B140:Q140)&lt;$H$6,R140,0)</f>
        <v>0</v>
      </c>
      <c r="AQ140" s="31">
        <f>IF(SUM($B140:R140)&lt;$H$6,S140,0)</f>
        <v>1</v>
      </c>
      <c r="AR140" s="31">
        <f>IF(SUM($B140:S140)&lt;$H$6,T140,0)</f>
        <v>0</v>
      </c>
      <c r="AS140" s="31">
        <f>IF(SUM($B140:T140)&lt;$H$6,U140,0)</f>
        <v>0</v>
      </c>
      <c r="AT140" s="31">
        <f>IF(SUM($B140:U140)&lt;$H$6,V140,0)</f>
        <v>0</v>
      </c>
      <c r="AU140" s="32">
        <f t="shared" si="7"/>
        <v>10</v>
      </c>
    </row>
    <row r="141" spans="1:47" x14ac:dyDescent="0.2">
      <c r="A141">
        <f t="shared" si="8"/>
        <v>127</v>
      </c>
      <c r="C141" s="31">
        <f>IF(Data!B129&lt;='Alt no wds'!$H$5,1,0)</f>
        <v>1</v>
      </c>
      <c r="D141" s="31">
        <f>IF(Data!C129&lt;='Alt no wds'!$H$5,1,0)</f>
        <v>0</v>
      </c>
      <c r="E141" s="31">
        <f>IF(Data!D129&lt;='Alt no wds'!$H$5,1,0)</f>
        <v>0</v>
      </c>
      <c r="F141" s="31">
        <f>IF(Data!E129&lt;='Alt no wds'!$H$5,1,0)</f>
        <v>0</v>
      </c>
      <c r="G141" s="31">
        <f>IF(Data!F129&lt;='Alt no wds'!$H$5,1,0)</f>
        <v>0</v>
      </c>
      <c r="H141" s="31">
        <f>IF(Data!G129&lt;='Alt no wds'!$H$5,1,0)</f>
        <v>1</v>
      </c>
      <c r="I141" s="31">
        <f>IF(Data!H129&lt;='Alt no wds'!$H$5,1,0)</f>
        <v>0</v>
      </c>
      <c r="J141" s="31">
        <f>IF(Data!I129&lt;='Alt no wds'!$H$5,1,0)</f>
        <v>1</v>
      </c>
      <c r="K141" s="31">
        <f>IF(Data!J129&lt;='Alt no wds'!$H$5,1,0)</f>
        <v>0</v>
      </c>
      <c r="L141" s="31">
        <f>IF(Data!K129&lt;='Alt no wds'!$H$5,1,0)</f>
        <v>0</v>
      </c>
      <c r="M141" s="31">
        <f>IF(Data!L129&lt;='Alt no wds'!$H$5,1,0)</f>
        <v>1</v>
      </c>
      <c r="N141" s="31">
        <f>IF(Data!M129&lt;='Alt no wds'!$H$5,1,0)</f>
        <v>0</v>
      </c>
      <c r="O141" s="31">
        <f>IF(Data!N129&lt;='Alt no wds'!$H$5,1,0)</f>
        <v>0</v>
      </c>
      <c r="P141" s="31">
        <f>IF(Data!O129&lt;='Alt no wds'!$H$5,1,0)</f>
        <v>0</v>
      </c>
      <c r="Q141" s="31">
        <f>IF(Data!P129&lt;='Alt no wds'!$H$5,1,0)</f>
        <v>1</v>
      </c>
      <c r="R141" s="31">
        <f>IF(Data!Q129&lt;='Alt no wds'!$H$5,1,0)</f>
        <v>0</v>
      </c>
      <c r="S141" s="31">
        <f>IF(Data!R129&lt;='Alt no wds'!$H$5,1,0)</f>
        <v>0</v>
      </c>
      <c r="T141" s="31">
        <f>IF(Data!S129&lt;='Alt no wds'!$H$5,1,0)</f>
        <v>1</v>
      </c>
      <c r="U141" s="31">
        <f>IF(Data!T129&lt;='Alt no wds'!$H$5,1,0)</f>
        <v>1</v>
      </c>
      <c r="V141" s="31">
        <f>IF(Data!U129&lt;='Alt no wds'!$H$5,1,0)</f>
        <v>0</v>
      </c>
      <c r="W141" s="32">
        <f t="shared" si="6"/>
        <v>7</v>
      </c>
      <c r="Y141">
        <f t="shared" si="9"/>
        <v>127</v>
      </c>
      <c r="AA141" s="31">
        <f>IF(SUM($B141:B141)&lt;$H$6,C141,0)</f>
        <v>1</v>
      </c>
      <c r="AB141" s="31">
        <f>IF(SUM($B141:C141)&lt;$H$6,D141,0)</f>
        <v>0</v>
      </c>
      <c r="AC141" s="31">
        <f>IF(SUM($B141:D141)&lt;$H$6,E141,0)</f>
        <v>0</v>
      </c>
      <c r="AD141" s="31">
        <f>IF(SUM($B141:E141)&lt;$H$6,F141,0)</f>
        <v>0</v>
      </c>
      <c r="AE141" s="31">
        <f>IF(SUM($B141:F141)&lt;$H$6,G141,0)</f>
        <v>0</v>
      </c>
      <c r="AF141" s="31">
        <f>IF(SUM($B141:G141)&lt;$H$6,H141,0)</f>
        <v>1</v>
      </c>
      <c r="AG141" s="31">
        <f>IF(SUM($B141:H141)&lt;$H$6,I141,0)</f>
        <v>0</v>
      </c>
      <c r="AH141" s="31">
        <f>IF(SUM($B141:I141)&lt;$H$6,J141,0)</f>
        <v>1</v>
      </c>
      <c r="AI141" s="31">
        <f>IF(SUM($B141:J141)&lt;$H$6,K141,0)</f>
        <v>0</v>
      </c>
      <c r="AJ141" s="31">
        <f>IF(SUM($B141:K141)&lt;$H$6,L141,0)</f>
        <v>0</v>
      </c>
      <c r="AK141" s="31">
        <f>IF(SUM($B141:L141)&lt;$H$6,M141,0)</f>
        <v>1</v>
      </c>
      <c r="AL141" s="31">
        <f>IF(SUM($B141:M141)&lt;$H$6,N141,0)</f>
        <v>0</v>
      </c>
      <c r="AM141" s="31">
        <f>IF(SUM($B141:N141)&lt;$H$6,O141,0)</f>
        <v>0</v>
      </c>
      <c r="AN141" s="31">
        <f>IF(SUM($B141:O141)&lt;$H$6,P141,0)</f>
        <v>0</v>
      </c>
      <c r="AO141" s="31">
        <f>IF(SUM($B141:P141)&lt;$H$6,Q141,0)</f>
        <v>1</v>
      </c>
      <c r="AP141" s="31">
        <f>IF(SUM($B141:Q141)&lt;$H$6,R141,0)</f>
        <v>0</v>
      </c>
      <c r="AQ141" s="31">
        <f>IF(SUM($B141:R141)&lt;$H$6,S141,0)</f>
        <v>0</v>
      </c>
      <c r="AR141" s="31">
        <f>IF(SUM($B141:S141)&lt;$H$6,T141,0)</f>
        <v>1</v>
      </c>
      <c r="AS141" s="31">
        <f>IF(SUM($B141:T141)&lt;$H$6,U141,0)</f>
        <v>1</v>
      </c>
      <c r="AT141" s="31">
        <f>IF(SUM($B141:U141)&lt;$H$6,V141,0)</f>
        <v>0</v>
      </c>
      <c r="AU141" s="32">
        <f t="shared" si="7"/>
        <v>7</v>
      </c>
    </row>
    <row r="142" spans="1:47" x14ac:dyDescent="0.2">
      <c r="A142">
        <f t="shared" si="8"/>
        <v>128</v>
      </c>
      <c r="C142" s="31">
        <f>IF(Data!B130&lt;='Alt no wds'!$H$5,1,0)</f>
        <v>1</v>
      </c>
      <c r="D142" s="31">
        <f>IF(Data!C130&lt;='Alt no wds'!$H$5,1,0)</f>
        <v>1</v>
      </c>
      <c r="E142" s="31">
        <f>IF(Data!D130&lt;='Alt no wds'!$H$5,1,0)</f>
        <v>1</v>
      </c>
      <c r="F142" s="31">
        <f>IF(Data!E130&lt;='Alt no wds'!$H$5,1,0)</f>
        <v>0</v>
      </c>
      <c r="G142" s="31">
        <f>IF(Data!F130&lt;='Alt no wds'!$H$5,1,0)</f>
        <v>0</v>
      </c>
      <c r="H142" s="31">
        <f>IF(Data!G130&lt;='Alt no wds'!$H$5,1,0)</f>
        <v>0</v>
      </c>
      <c r="I142" s="31">
        <f>IF(Data!H130&lt;='Alt no wds'!$H$5,1,0)</f>
        <v>0</v>
      </c>
      <c r="J142" s="31">
        <f>IF(Data!I130&lt;='Alt no wds'!$H$5,1,0)</f>
        <v>0</v>
      </c>
      <c r="K142" s="31">
        <f>IF(Data!J130&lt;='Alt no wds'!$H$5,1,0)</f>
        <v>1</v>
      </c>
      <c r="L142" s="31">
        <f>IF(Data!K130&lt;='Alt no wds'!$H$5,1,0)</f>
        <v>0</v>
      </c>
      <c r="M142" s="31">
        <f>IF(Data!L130&lt;='Alt no wds'!$H$5,1,0)</f>
        <v>0</v>
      </c>
      <c r="N142" s="31">
        <f>IF(Data!M130&lt;='Alt no wds'!$H$5,1,0)</f>
        <v>1</v>
      </c>
      <c r="O142" s="31">
        <f>IF(Data!N130&lt;='Alt no wds'!$H$5,1,0)</f>
        <v>1</v>
      </c>
      <c r="P142" s="31">
        <f>IF(Data!O130&lt;='Alt no wds'!$H$5,1,0)</f>
        <v>0</v>
      </c>
      <c r="Q142" s="31">
        <f>IF(Data!P130&lt;='Alt no wds'!$H$5,1,0)</f>
        <v>0</v>
      </c>
      <c r="R142" s="31">
        <f>IF(Data!Q130&lt;='Alt no wds'!$H$5,1,0)</f>
        <v>1</v>
      </c>
      <c r="S142" s="31">
        <f>IF(Data!R130&lt;='Alt no wds'!$H$5,1,0)</f>
        <v>1</v>
      </c>
      <c r="T142" s="31">
        <f>IF(Data!S130&lt;='Alt no wds'!$H$5,1,0)</f>
        <v>1</v>
      </c>
      <c r="U142" s="31">
        <f>IF(Data!T130&lt;='Alt no wds'!$H$5,1,0)</f>
        <v>0</v>
      </c>
      <c r="V142" s="31">
        <f>IF(Data!U130&lt;='Alt no wds'!$H$5,1,0)</f>
        <v>0</v>
      </c>
      <c r="W142" s="32">
        <f t="shared" si="6"/>
        <v>9</v>
      </c>
      <c r="Y142">
        <f t="shared" si="9"/>
        <v>128</v>
      </c>
      <c r="AA142" s="31">
        <f>IF(SUM($B142:B142)&lt;$H$6,C142,0)</f>
        <v>1</v>
      </c>
      <c r="AB142" s="31">
        <f>IF(SUM($B142:C142)&lt;$H$6,D142,0)</f>
        <v>1</v>
      </c>
      <c r="AC142" s="31">
        <f>IF(SUM($B142:D142)&lt;$H$6,E142,0)</f>
        <v>1</v>
      </c>
      <c r="AD142" s="31">
        <f>IF(SUM($B142:E142)&lt;$H$6,F142,0)</f>
        <v>0</v>
      </c>
      <c r="AE142" s="31">
        <f>IF(SUM($B142:F142)&lt;$H$6,G142,0)</f>
        <v>0</v>
      </c>
      <c r="AF142" s="31">
        <f>IF(SUM($B142:G142)&lt;$H$6,H142,0)</f>
        <v>0</v>
      </c>
      <c r="AG142" s="31">
        <f>IF(SUM($B142:H142)&lt;$H$6,I142,0)</f>
        <v>0</v>
      </c>
      <c r="AH142" s="31">
        <f>IF(SUM($B142:I142)&lt;$H$6,J142,0)</f>
        <v>0</v>
      </c>
      <c r="AI142" s="31">
        <f>IF(SUM($B142:J142)&lt;$H$6,K142,0)</f>
        <v>1</v>
      </c>
      <c r="AJ142" s="31">
        <f>IF(SUM($B142:K142)&lt;$H$6,L142,0)</f>
        <v>0</v>
      </c>
      <c r="AK142" s="31">
        <f>IF(SUM($B142:L142)&lt;$H$6,M142,0)</f>
        <v>0</v>
      </c>
      <c r="AL142" s="31">
        <f>IF(SUM($B142:M142)&lt;$H$6,N142,0)</f>
        <v>1</v>
      </c>
      <c r="AM142" s="31">
        <f>IF(SUM($B142:N142)&lt;$H$6,O142,0)</f>
        <v>1</v>
      </c>
      <c r="AN142" s="31">
        <f>IF(SUM($B142:O142)&lt;$H$6,P142,0)</f>
        <v>0</v>
      </c>
      <c r="AO142" s="31">
        <f>IF(SUM($B142:P142)&lt;$H$6,Q142,0)</f>
        <v>0</v>
      </c>
      <c r="AP142" s="31">
        <f>IF(SUM($B142:Q142)&lt;$H$6,R142,0)</f>
        <v>1</v>
      </c>
      <c r="AQ142" s="31">
        <f>IF(SUM($B142:R142)&lt;$H$6,S142,0)</f>
        <v>1</v>
      </c>
      <c r="AR142" s="31">
        <f>IF(SUM($B142:S142)&lt;$H$6,T142,0)</f>
        <v>1</v>
      </c>
      <c r="AS142" s="31">
        <f>IF(SUM($B142:T142)&lt;$H$6,U142,0)</f>
        <v>0</v>
      </c>
      <c r="AT142" s="31">
        <f>IF(SUM($B142:U142)&lt;$H$6,V142,0)</f>
        <v>0</v>
      </c>
      <c r="AU142" s="32">
        <f t="shared" si="7"/>
        <v>9</v>
      </c>
    </row>
    <row r="143" spans="1:47" x14ac:dyDescent="0.2">
      <c r="A143">
        <f t="shared" si="8"/>
        <v>129</v>
      </c>
      <c r="C143" s="31">
        <f>IF(Data!B131&lt;='Alt no wds'!$H$5,1,0)</f>
        <v>0</v>
      </c>
      <c r="D143" s="31">
        <f>IF(Data!C131&lt;='Alt no wds'!$H$5,1,0)</f>
        <v>1</v>
      </c>
      <c r="E143" s="31">
        <f>IF(Data!D131&lt;='Alt no wds'!$H$5,1,0)</f>
        <v>0</v>
      </c>
      <c r="F143" s="31">
        <f>IF(Data!E131&lt;='Alt no wds'!$H$5,1,0)</f>
        <v>1</v>
      </c>
      <c r="G143" s="31">
        <f>IF(Data!F131&lt;='Alt no wds'!$H$5,1,0)</f>
        <v>1</v>
      </c>
      <c r="H143" s="31">
        <f>IF(Data!G131&lt;='Alt no wds'!$H$5,1,0)</f>
        <v>0</v>
      </c>
      <c r="I143" s="31">
        <f>IF(Data!H131&lt;='Alt no wds'!$H$5,1,0)</f>
        <v>0</v>
      </c>
      <c r="J143" s="31">
        <f>IF(Data!I131&lt;='Alt no wds'!$H$5,1,0)</f>
        <v>1</v>
      </c>
      <c r="K143" s="31">
        <f>IF(Data!J131&lt;='Alt no wds'!$H$5,1,0)</f>
        <v>0</v>
      </c>
      <c r="L143" s="31">
        <f>IF(Data!K131&lt;='Alt no wds'!$H$5,1,0)</f>
        <v>0</v>
      </c>
      <c r="M143" s="31">
        <f>IF(Data!L131&lt;='Alt no wds'!$H$5,1,0)</f>
        <v>0</v>
      </c>
      <c r="N143" s="31">
        <f>IF(Data!M131&lt;='Alt no wds'!$H$5,1,0)</f>
        <v>1</v>
      </c>
      <c r="O143" s="31">
        <f>IF(Data!N131&lt;='Alt no wds'!$H$5,1,0)</f>
        <v>0</v>
      </c>
      <c r="P143" s="31">
        <f>IF(Data!O131&lt;='Alt no wds'!$H$5,1,0)</f>
        <v>0</v>
      </c>
      <c r="Q143" s="31">
        <f>IF(Data!P131&lt;='Alt no wds'!$H$5,1,0)</f>
        <v>0</v>
      </c>
      <c r="R143" s="31">
        <f>IF(Data!Q131&lt;='Alt no wds'!$H$5,1,0)</f>
        <v>0</v>
      </c>
      <c r="S143" s="31">
        <f>IF(Data!R131&lt;='Alt no wds'!$H$5,1,0)</f>
        <v>1</v>
      </c>
      <c r="T143" s="31">
        <f>IF(Data!S131&lt;='Alt no wds'!$H$5,1,0)</f>
        <v>1</v>
      </c>
      <c r="U143" s="31">
        <f>IF(Data!T131&lt;='Alt no wds'!$H$5,1,0)</f>
        <v>0</v>
      </c>
      <c r="V143" s="31">
        <f>IF(Data!U131&lt;='Alt no wds'!$H$5,1,0)</f>
        <v>0</v>
      </c>
      <c r="W143" s="32">
        <f t="shared" si="6"/>
        <v>7</v>
      </c>
      <c r="Y143">
        <f t="shared" si="9"/>
        <v>129</v>
      </c>
      <c r="AA143" s="31">
        <f>IF(SUM($B143:B143)&lt;$H$6,C143,0)</f>
        <v>0</v>
      </c>
      <c r="AB143" s="31">
        <f>IF(SUM($B143:C143)&lt;$H$6,D143,0)</f>
        <v>1</v>
      </c>
      <c r="AC143" s="31">
        <f>IF(SUM($B143:D143)&lt;$H$6,E143,0)</f>
        <v>0</v>
      </c>
      <c r="AD143" s="31">
        <f>IF(SUM($B143:E143)&lt;$H$6,F143,0)</f>
        <v>1</v>
      </c>
      <c r="AE143" s="31">
        <f>IF(SUM($B143:F143)&lt;$H$6,G143,0)</f>
        <v>1</v>
      </c>
      <c r="AF143" s="31">
        <f>IF(SUM($B143:G143)&lt;$H$6,H143,0)</f>
        <v>0</v>
      </c>
      <c r="AG143" s="31">
        <f>IF(SUM($B143:H143)&lt;$H$6,I143,0)</f>
        <v>0</v>
      </c>
      <c r="AH143" s="31">
        <f>IF(SUM($B143:I143)&lt;$H$6,J143,0)</f>
        <v>1</v>
      </c>
      <c r="AI143" s="31">
        <f>IF(SUM($B143:J143)&lt;$H$6,K143,0)</f>
        <v>0</v>
      </c>
      <c r="AJ143" s="31">
        <f>IF(SUM($B143:K143)&lt;$H$6,L143,0)</f>
        <v>0</v>
      </c>
      <c r="AK143" s="31">
        <f>IF(SUM($B143:L143)&lt;$H$6,M143,0)</f>
        <v>0</v>
      </c>
      <c r="AL143" s="31">
        <f>IF(SUM($B143:M143)&lt;$H$6,N143,0)</f>
        <v>1</v>
      </c>
      <c r="AM143" s="31">
        <f>IF(SUM($B143:N143)&lt;$H$6,O143,0)</f>
        <v>0</v>
      </c>
      <c r="AN143" s="31">
        <f>IF(SUM($B143:O143)&lt;$H$6,P143,0)</f>
        <v>0</v>
      </c>
      <c r="AO143" s="31">
        <f>IF(SUM($B143:P143)&lt;$H$6,Q143,0)</f>
        <v>0</v>
      </c>
      <c r="AP143" s="31">
        <f>IF(SUM($B143:Q143)&lt;$H$6,R143,0)</f>
        <v>0</v>
      </c>
      <c r="AQ143" s="31">
        <f>IF(SUM($B143:R143)&lt;$H$6,S143,0)</f>
        <v>1</v>
      </c>
      <c r="AR143" s="31">
        <f>IF(SUM($B143:S143)&lt;$H$6,T143,0)</f>
        <v>1</v>
      </c>
      <c r="AS143" s="31">
        <f>IF(SUM($B143:T143)&lt;$H$6,U143,0)</f>
        <v>0</v>
      </c>
      <c r="AT143" s="31">
        <f>IF(SUM($B143:U143)&lt;$H$6,V143,0)</f>
        <v>0</v>
      </c>
      <c r="AU143" s="32">
        <f t="shared" si="7"/>
        <v>7</v>
      </c>
    </row>
    <row r="144" spans="1:47" x14ac:dyDescent="0.2">
      <c r="A144">
        <f t="shared" si="8"/>
        <v>130</v>
      </c>
      <c r="C144" s="31">
        <f>IF(Data!B132&lt;='Alt no wds'!$H$5,1,0)</f>
        <v>0</v>
      </c>
      <c r="D144" s="31">
        <f>IF(Data!C132&lt;='Alt no wds'!$H$5,1,0)</f>
        <v>0</v>
      </c>
      <c r="E144" s="31">
        <f>IF(Data!D132&lt;='Alt no wds'!$H$5,1,0)</f>
        <v>0</v>
      </c>
      <c r="F144" s="31">
        <f>IF(Data!E132&lt;='Alt no wds'!$H$5,1,0)</f>
        <v>0</v>
      </c>
      <c r="G144" s="31">
        <f>IF(Data!F132&lt;='Alt no wds'!$H$5,1,0)</f>
        <v>1</v>
      </c>
      <c r="H144" s="31">
        <f>IF(Data!G132&lt;='Alt no wds'!$H$5,1,0)</f>
        <v>0</v>
      </c>
      <c r="I144" s="31">
        <f>IF(Data!H132&lt;='Alt no wds'!$H$5,1,0)</f>
        <v>0</v>
      </c>
      <c r="J144" s="31">
        <f>IF(Data!I132&lt;='Alt no wds'!$H$5,1,0)</f>
        <v>0</v>
      </c>
      <c r="K144" s="31">
        <f>IF(Data!J132&lt;='Alt no wds'!$H$5,1,0)</f>
        <v>0</v>
      </c>
      <c r="L144" s="31">
        <f>IF(Data!K132&lt;='Alt no wds'!$H$5,1,0)</f>
        <v>1</v>
      </c>
      <c r="M144" s="31">
        <f>IF(Data!L132&lt;='Alt no wds'!$H$5,1,0)</f>
        <v>1</v>
      </c>
      <c r="N144" s="31">
        <f>IF(Data!M132&lt;='Alt no wds'!$H$5,1,0)</f>
        <v>1</v>
      </c>
      <c r="O144" s="31">
        <f>IF(Data!N132&lt;='Alt no wds'!$H$5,1,0)</f>
        <v>0</v>
      </c>
      <c r="P144" s="31">
        <f>IF(Data!O132&lt;='Alt no wds'!$H$5,1,0)</f>
        <v>1</v>
      </c>
      <c r="Q144" s="31">
        <f>IF(Data!P132&lt;='Alt no wds'!$H$5,1,0)</f>
        <v>1</v>
      </c>
      <c r="R144" s="31">
        <f>IF(Data!Q132&lt;='Alt no wds'!$H$5,1,0)</f>
        <v>1</v>
      </c>
      <c r="S144" s="31">
        <f>IF(Data!R132&lt;='Alt no wds'!$H$5,1,0)</f>
        <v>0</v>
      </c>
      <c r="T144" s="31">
        <f>IF(Data!S132&lt;='Alt no wds'!$H$5,1,0)</f>
        <v>0</v>
      </c>
      <c r="U144" s="31">
        <f>IF(Data!T132&lt;='Alt no wds'!$H$5,1,0)</f>
        <v>1</v>
      </c>
      <c r="V144" s="31">
        <f>IF(Data!U132&lt;='Alt no wds'!$H$5,1,0)</f>
        <v>1</v>
      </c>
      <c r="W144" s="32">
        <f t="shared" ref="W144:W207" si="10">SUM(C144:V144)</f>
        <v>9</v>
      </c>
      <c r="Y144">
        <f t="shared" si="9"/>
        <v>130</v>
      </c>
      <c r="AA144" s="31">
        <f>IF(SUM($B144:B144)&lt;$H$6,C144,0)</f>
        <v>0</v>
      </c>
      <c r="AB144" s="31">
        <f>IF(SUM($B144:C144)&lt;$H$6,D144,0)</f>
        <v>0</v>
      </c>
      <c r="AC144" s="31">
        <f>IF(SUM($B144:D144)&lt;$H$6,E144,0)</f>
        <v>0</v>
      </c>
      <c r="AD144" s="31">
        <f>IF(SUM($B144:E144)&lt;$H$6,F144,0)</f>
        <v>0</v>
      </c>
      <c r="AE144" s="31">
        <f>IF(SUM($B144:F144)&lt;$H$6,G144,0)</f>
        <v>1</v>
      </c>
      <c r="AF144" s="31">
        <f>IF(SUM($B144:G144)&lt;$H$6,H144,0)</f>
        <v>0</v>
      </c>
      <c r="AG144" s="31">
        <f>IF(SUM($B144:H144)&lt;$H$6,I144,0)</f>
        <v>0</v>
      </c>
      <c r="AH144" s="31">
        <f>IF(SUM($B144:I144)&lt;$H$6,J144,0)</f>
        <v>0</v>
      </c>
      <c r="AI144" s="31">
        <f>IF(SUM($B144:J144)&lt;$H$6,K144,0)</f>
        <v>0</v>
      </c>
      <c r="AJ144" s="31">
        <f>IF(SUM($B144:K144)&lt;$H$6,L144,0)</f>
        <v>1</v>
      </c>
      <c r="AK144" s="31">
        <f>IF(SUM($B144:L144)&lt;$H$6,M144,0)</f>
        <v>1</v>
      </c>
      <c r="AL144" s="31">
        <f>IF(SUM($B144:M144)&lt;$H$6,N144,0)</f>
        <v>1</v>
      </c>
      <c r="AM144" s="31">
        <f>IF(SUM($B144:N144)&lt;$H$6,O144,0)</f>
        <v>0</v>
      </c>
      <c r="AN144" s="31">
        <f>IF(SUM($B144:O144)&lt;$H$6,P144,0)</f>
        <v>1</v>
      </c>
      <c r="AO144" s="31">
        <f>IF(SUM($B144:P144)&lt;$H$6,Q144,0)</f>
        <v>1</v>
      </c>
      <c r="AP144" s="31">
        <f>IF(SUM($B144:Q144)&lt;$H$6,R144,0)</f>
        <v>1</v>
      </c>
      <c r="AQ144" s="31">
        <f>IF(SUM($B144:R144)&lt;$H$6,S144,0)</f>
        <v>0</v>
      </c>
      <c r="AR144" s="31">
        <f>IF(SUM($B144:S144)&lt;$H$6,T144,0)</f>
        <v>0</v>
      </c>
      <c r="AS144" s="31">
        <f>IF(SUM($B144:T144)&lt;$H$6,U144,0)</f>
        <v>1</v>
      </c>
      <c r="AT144" s="31">
        <f>IF(SUM($B144:U144)&lt;$H$6,V144,0)</f>
        <v>1</v>
      </c>
      <c r="AU144" s="32">
        <f t="shared" ref="AU144:AU207" si="11">SUM(AA144:AT144)</f>
        <v>9</v>
      </c>
    </row>
    <row r="145" spans="1:47" x14ac:dyDescent="0.2">
      <c r="A145">
        <f t="shared" ref="A145:A208" si="12">A144+1</f>
        <v>131</v>
      </c>
      <c r="C145" s="31">
        <f>IF(Data!B133&lt;='Alt no wds'!$H$5,1,0)</f>
        <v>1</v>
      </c>
      <c r="D145" s="31">
        <f>IF(Data!C133&lt;='Alt no wds'!$H$5,1,0)</f>
        <v>0</v>
      </c>
      <c r="E145" s="31">
        <f>IF(Data!D133&lt;='Alt no wds'!$H$5,1,0)</f>
        <v>0</v>
      </c>
      <c r="F145" s="31">
        <f>IF(Data!E133&lt;='Alt no wds'!$H$5,1,0)</f>
        <v>1</v>
      </c>
      <c r="G145" s="31">
        <f>IF(Data!F133&lt;='Alt no wds'!$H$5,1,0)</f>
        <v>1</v>
      </c>
      <c r="H145" s="31">
        <f>IF(Data!G133&lt;='Alt no wds'!$H$5,1,0)</f>
        <v>1</v>
      </c>
      <c r="I145" s="31">
        <f>IF(Data!H133&lt;='Alt no wds'!$H$5,1,0)</f>
        <v>0</v>
      </c>
      <c r="J145" s="31">
        <f>IF(Data!I133&lt;='Alt no wds'!$H$5,1,0)</f>
        <v>1</v>
      </c>
      <c r="K145" s="31">
        <f>IF(Data!J133&lt;='Alt no wds'!$H$5,1,0)</f>
        <v>1</v>
      </c>
      <c r="L145" s="31">
        <f>IF(Data!K133&lt;='Alt no wds'!$H$5,1,0)</f>
        <v>0</v>
      </c>
      <c r="M145" s="31">
        <f>IF(Data!L133&lt;='Alt no wds'!$H$5,1,0)</f>
        <v>1</v>
      </c>
      <c r="N145" s="31">
        <f>IF(Data!M133&lt;='Alt no wds'!$H$5,1,0)</f>
        <v>0</v>
      </c>
      <c r="O145" s="31">
        <f>IF(Data!N133&lt;='Alt no wds'!$H$5,1,0)</f>
        <v>0</v>
      </c>
      <c r="P145" s="31">
        <f>IF(Data!O133&lt;='Alt no wds'!$H$5,1,0)</f>
        <v>0</v>
      </c>
      <c r="Q145" s="31">
        <f>IF(Data!P133&lt;='Alt no wds'!$H$5,1,0)</f>
        <v>0</v>
      </c>
      <c r="R145" s="31">
        <f>IF(Data!Q133&lt;='Alt no wds'!$H$5,1,0)</f>
        <v>0</v>
      </c>
      <c r="S145" s="31">
        <f>IF(Data!R133&lt;='Alt no wds'!$H$5,1,0)</f>
        <v>1</v>
      </c>
      <c r="T145" s="31">
        <f>IF(Data!S133&lt;='Alt no wds'!$H$5,1,0)</f>
        <v>1</v>
      </c>
      <c r="U145" s="31">
        <f>IF(Data!T133&lt;='Alt no wds'!$H$5,1,0)</f>
        <v>0</v>
      </c>
      <c r="V145" s="31">
        <f>IF(Data!U133&lt;='Alt no wds'!$H$5,1,0)</f>
        <v>0</v>
      </c>
      <c r="W145" s="32">
        <f t="shared" si="10"/>
        <v>9</v>
      </c>
      <c r="Y145">
        <f t="shared" ref="Y145:Y208" si="13">Y144+1</f>
        <v>131</v>
      </c>
      <c r="AA145" s="31">
        <f>IF(SUM($B145:B145)&lt;$H$6,C145,0)</f>
        <v>1</v>
      </c>
      <c r="AB145" s="31">
        <f>IF(SUM($B145:C145)&lt;$H$6,D145,0)</f>
        <v>0</v>
      </c>
      <c r="AC145" s="31">
        <f>IF(SUM($B145:D145)&lt;$H$6,E145,0)</f>
        <v>0</v>
      </c>
      <c r="AD145" s="31">
        <f>IF(SUM($B145:E145)&lt;$H$6,F145,0)</f>
        <v>1</v>
      </c>
      <c r="AE145" s="31">
        <f>IF(SUM($B145:F145)&lt;$H$6,G145,0)</f>
        <v>1</v>
      </c>
      <c r="AF145" s="31">
        <f>IF(SUM($B145:G145)&lt;$H$6,H145,0)</f>
        <v>1</v>
      </c>
      <c r="AG145" s="31">
        <f>IF(SUM($B145:H145)&lt;$H$6,I145,0)</f>
        <v>0</v>
      </c>
      <c r="AH145" s="31">
        <f>IF(SUM($B145:I145)&lt;$H$6,J145,0)</f>
        <v>1</v>
      </c>
      <c r="AI145" s="31">
        <f>IF(SUM($B145:J145)&lt;$H$6,K145,0)</f>
        <v>1</v>
      </c>
      <c r="AJ145" s="31">
        <f>IF(SUM($B145:K145)&lt;$H$6,L145,0)</f>
        <v>0</v>
      </c>
      <c r="AK145" s="31">
        <f>IF(SUM($B145:L145)&lt;$H$6,M145,0)</f>
        <v>1</v>
      </c>
      <c r="AL145" s="31">
        <f>IF(SUM($B145:M145)&lt;$H$6,N145,0)</f>
        <v>0</v>
      </c>
      <c r="AM145" s="31">
        <f>IF(SUM($B145:N145)&lt;$H$6,O145,0)</f>
        <v>0</v>
      </c>
      <c r="AN145" s="31">
        <f>IF(SUM($B145:O145)&lt;$H$6,P145,0)</f>
        <v>0</v>
      </c>
      <c r="AO145" s="31">
        <f>IF(SUM($B145:P145)&lt;$H$6,Q145,0)</f>
        <v>0</v>
      </c>
      <c r="AP145" s="31">
        <f>IF(SUM($B145:Q145)&lt;$H$6,R145,0)</f>
        <v>0</v>
      </c>
      <c r="AQ145" s="31">
        <f>IF(SUM($B145:R145)&lt;$H$6,S145,0)</f>
        <v>1</v>
      </c>
      <c r="AR145" s="31">
        <f>IF(SUM($B145:S145)&lt;$H$6,T145,0)</f>
        <v>1</v>
      </c>
      <c r="AS145" s="31">
        <f>IF(SUM($B145:T145)&lt;$H$6,U145,0)</f>
        <v>0</v>
      </c>
      <c r="AT145" s="31">
        <f>IF(SUM($B145:U145)&lt;$H$6,V145,0)</f>
        <v>0</v>
      </c>
      <c r="AU145" s="32">
        <f t="shared" si="11"/>
        <v>9</v>
      </c>
    </row>
    <row r="146" spans="1:47" x14ac:dyDescent="0.2">
      <c r="A146">
        <f t="shared" si="12"/>
        <v>132</v>
      </c>
      <c r="C146" s="31">
        <f>IF(Data!B134&lt;='Alt no wds'!$H$5,1,0)</f>
        <v>1</v>
      </c>
      <c r="D146" s="31">
        <f>IF(Data!C134&lt;='Alt no wds'!$H$5,1,0)</f>
        <v>0</v>
      </c>
      <c r="E146" s="31">
        <f>IF(Data!D134&lt;='Alt no wds'!$H$5,1,0)</f>
        <v>0</v>
      </c>
      <c r="F146" s="31">
        <f>IF(Data!E134&lt;='Alt no wds'!$H$5,1,0)</f>
        <v>0</v>
      </c>
      <c r="G146" s="31">
        <f>IF(Data!F134&lt;='Alt no wds'!$H$5,1,0)</f>
        <v>1</v>
      </c>
      <c r="H146" s="31">
        <f>IF(Data!G134&lt;='Alt no wds'!$H$5,1,0)</f>
        <v>1</v>
      </c>
      <c r="I146" s="31">
        <f>IF(Data!H134&lt;='Alt no wds'!$H$5,1,0)</f>
        <v>0</v>
      </c>
      <c r="J146" s="31">
        <f>IF(Data!I134&lt;='Alt no wds'!$H$5,1,0)</f>
        <v>1</v>
      </c>
      <c r="K146" s="31">
        <f>IF(Data!J134&lt;='Alt no wds'!$H$5,1,0)</f>
        <v>1</v>
      </c>
      <c r="L146" s="31">
        <f>IF(Data!K134&lt;='Alt no wds'!$H$5,1,0)</f>
        <v>1</v>
      </c>
      <c r="M146" s="31">
        <f>IF(Data!L134&lt;='Alt no wds'!$H$5,1,0)</f>
        <v>0</v>
      </c>
      <c r="N146" s="31">
        <f>IF(Data!M134&lt;='Alt no wds'!$H$5,1,0)</f>
        <v>0</v>
      </c>
      <c r="O146" s="31">
        <f>IF(Data!N134&lt;='Alt no wds'!$H$5,1,0)</f>
        <v>0</v>
      </c>
      <c r="P146" s="31">
        <f>IF(Data!O134&lt;='Alt no wds'!$H$5,1,0)</f>
        <v>1</v>
      </c>
      <c r="Q146" s="31">
        <f>IF(Data!P134&lt;='Alt no wds'!$H$5,1,0)</f>
        <v>1</v>
      </c>
      <c r="R146" s="31">
        <f>IF(Data!Q134&lt;='Alt no wds'!$H$5,1,0)</f>
        <v>1</v>
      </c>
      <c r="S146" s="31">
        <f>IF(Data!R134&lt;='Alt no wds'!$H$5,1,0)</f>
        <v>0</v>
      </c>
      <c r="T146" s="31">
        <f>IF(Data!S134&lt;='Alt no wds'!$H$5,1,0)</f>
        <v>0</v>
      </c>
      <c r="U146" s="31">
        <f>IF(Data!T134&lt;='Alt no wds'!$H$5,1,0)</f>
        <v>1</v>
      </c>
      <c r="V146" s="31">
        <f>IF(Data!U134&lt;='Alt no wds'!$H$5,1,0)</f>
        <v>0</v>
      </c>
      <c r="W146" s="32">
        <f t="shared" si="10"/>
        <v>10</v>
      </c>
      <c r="Y146">
        <f t="shared" si="13"/>
        <v>132</v>
      </c>
      <c r="AA146" s="31">
        <f>IF(SUM($B146:B146)&lt;$H$6,C146,0)</f>
        <v>1</v>
      </c>
      <c r="AB146" s="31">
        <f>IF(SUM($B146:C146)&lt;$H$6,D146,0)</f>
        <v>0</v>
      </c>
      <c r="AC146" s="31">
        <f>IF(SUM($B146:D146)&lt;$H$6,E146,0)</f>
        <v>0</v>
      </c>
      <c r="AD146" s="31">
        <f>IF(SUM($B146:E146)&lt;$H$6,F146,0)</f>
        <v>0</v>
      </c>
      <c r="AE146" s="31">
        <f>IF(SUM($B146:F146)&lt;$H$6,G146,0)</f>
        <v>1</v>
      </c>
      <c r="AF146" s="31">
        <f>IF(SUM($B146:G146)&lt;$H$6,H146,0)</f>
        <v>1</v>
      </c>
      <c r="AG146" s="31">
        <f>IF(SUM($B146:H146)&lt;$H$6,I146,0)</f>
        <v>0</v>
      </c>
      <c r="AH146" s="31">
        <f>IF(SUM($B146:I146)&lt;$H$6,J146,0)</f>
        <v>1</v>
      </c>
      <c r="AI146" s="31">
        <f>IF(SUM($B146:J146)&lt;$H$6,K146,0)</f>
        <v>1</v>
      </c>
      <c r="AJ146" s="31">
        <f>IF(SUM($B146:K146)&lt;$H$6,L146,0)</f>
        <v>1</v>
      </c>
      <c r="AK146" s="31">
        <f>IF(SUM($B146:L146)&lt;$H$6,M146,0)</f>
        <v>0</v>
      </c>
      <c r="AL146" s="31">
        <f>IF(SUM($B146:M146)&lt;$H$6,N146,0)</f>
        <v>0</v>
      </c>
      <c r="AM146" s="31">
        <f>IF(SUM($B146:N146)&lt;$H$6,O146,0)</f>
        <v>0</v>
      </c>
      <c r="AN146" s="31">
        <f>IF(SUM($B146:O146)&lt;$H$6,P146,0)</f>
        <v>1</v>
      </c>
      <c r="AO146" s="31">
        <f>IF(SUM($B146:P146)&lt;$H$6,Q146,0)</f>
        <v>1</v>
      </c>
      <c r="AP146" s="31">
        <f>IF(SUM($B146:Q146)&lt;$H$6,R146,0)</f>
        <v>1</v>
      </c>
      <c r="AQ146" s="31">
        <f>IF(SUM($B146:R146)&lt;$H$6,S146,0)</f>
        <v>0</v>
      </c>
      <c r="AR146" s="31">
        <f>IF(SUM($B146:S146)&lt;$H$6,T146,0)</f>
        <v>0</v>
      </c>
      <c r="AS146" s="31">
        <f>IF(SUM($B146:T146)&lt;$H$6,U146,0)</f>
        <v>1</v>
      </c>
      <c r="AT146" s="31">
        <f>IF(SUM($B146:U146)&lt;$H$6,V146,0)</f>
        <v>0</v>
      </c>
      <c r="AU146" s="32">
        <f t="shared" si="11"/>
        <v>10</v>
      </c>
    </row>
    <row r="147" spans="1:47" x14ac:dyDescent="0.2">
      <c r="A147">
        <f t="shared" si="12"/>
        <v>133</v>
      </c>
      <c r="C147" s="31">
        <f>IF(Data!B135&lt;='Alt no wds'!$H$5,1,0)</f>
        <v>0</v>
      </c>
      <c r="D147" s="31">
        <f>IF(Data!C135&lt;='Alt no wds'!$H$5,1,0)</f>
        <v>1</v>
      </c>
      <c r="E147" s="31">
        <f>IF(Data!D135&lt;='Alt no wds'!$H$5,1,0)</f>
        <v>0</v>
      </c>
      <c r="F147" s="31">
        <f>IF(Data!E135&lt;='Alt no wds'!$H$5,1,0)</f>
        <v>0</v>
      </c>
      <c r="G147" s="31">
        <f>IF(Data!F135&lt;='Alt no wds'!$H$5,1,0)</f>
        <v>0</v>
      </c>
      <c r="H147" s="31">
        <f>IF(Data!G135&lt;='Alt no wds'!$H$5,1,0)</f>
        <v>1</v>
      </c>
      <c r="I147" s="31">
        <f>IF(Data!H135&lt;='Alt no wds'!$H$5,1,0)</f>
        <v>1</v>
      </c>
      <c r="J147" s="31">
        <f>IF(Data!I135&lt;='Alt no wds'!$H$5,1,0)</f>
        <v>1</v>
      </c>
      <c r="K147" s="31">
        <f>IF(Data!J135&lt;='Alt no wds'!$H$5,1,0)</f>
        <v>1</v>
      </c>
      <c r="L147" s="31">
        <f>IF(Data!K135&lt;='Alt no wds'!$H$5,1,0)</f>
        <v>1</v>
      </c>
      <c r="M147" s="31">
        <f>IF(Data!L135&lt;='Alt no wds'!$H$5,1,0)</f>
        <v>0</v>
      </c>
      <c r="N147" s="31">
        <f>IF(Data!M135&lt;='Alt no wds'!$H$5,1,0)</f>
        <v>1</v>
      </c>
      <c r="O147" s="31">
        <f>IF(Data!N135&lt;='Alt no wds'!$H$5,1,0)</f>
        <v>1</v>
      </c>
      <c r="P147" s="31">
        <f>IF(Data!O135&lt;='Alt no wds'!$H$5,1,0)</f>
        <v>1</v>
      </c>
      <c r="Q147" s="31">
        <f>IF(Data!P135&lt;='Alt no wds'!$H$5,1,0)</f>
        <v>1</v>
      </c>
      <c r="R147" s="31">
        <f>IF(Data!Q135&lt;='Alt no wds'!$H$5,1,0)</f>
        <v>1</v>
      </c>
      <c r="S147" s="31">
        <f>IF(Data!R135&lt;='Alt no wds'!$H$5,1,0)</f>
        <v>1</v>
      </c>
      <c r="T147" s="31">
        <f>IF(Data!S135&lt;='Alt no wds'!$H$5,1,0)</f>
        <v>1</v>
      </c>
      <c r="U147" s="31">
        <f>IF(Data!T135&lt;='Alt no wds'!$H$5,1,0)</f>
        <v>0</v>
      </c>
      <c r="V147" s="31">
        <f>IF(Data!U135&lt;='Alt no wds'!$H$5,1,0)</f>
        <v>0</v>
      </c>
      <c r="W147" s="32">
        <f t="shared" si="10"/>
        <v>13</v>
      </c>
      <c r="Y147">
        <f t="shared" si="13"/>
        <v>133</v>
      </c>
      <c r="AA147" s="31">
        <f>IF(SUM($B147:B147)&lt;$H$6,C147,0)</f>
        <v>0</v>
      </c>
      <c r="AB147" s="31">
        <f>IF(SUM($B147:C147)&lt;$H$6,D147,0)</f>
        <v>1</v>
      </c>
      <c r="AC147" s="31">
        <f>IF(SUM($B147:D147)&lt;$H$6,E147,0)</f>
        <v>0</v>
      </c>
      <c r="AD147" s="31">
        <f>IF(SUM($B147:E147)&lt;$H$6,F147,0)</f>
        <v>0</v>
      </c>
      <c r="AE147" s="31">
        <f>IF(SUM($B147:F147)&lt;$H$6,G147,0)</f>
        <v>0</v>
      </c>
      <c r="AF147" s="31">
        <f>IF(SUM($B147:G147)&lt;$H$6,H147,0)</f>
        <v>1</v>
      </c>
      <c r="AG147" s="31">
        <f>IF(SUM($B147:H147)&lt;$H$6,I147,0)</f>
        <v>1</v>
      </c>
      <c r="AH147" s="31">
        <f>IF(SUM($B147:I147)&lt;$H$6,J147,0)</f>
        <v>1</v>
      </c>
      <c r="AI147" s="31">
        <f>IF(SUM($B147:J147)&lt;$H$6,K147,0)</f>
        <v>1</v>
      </c>
      <c r="AJ147" s="31">
        <f>IF(SUM($B147:K147)&lt;$H$6,L147,0)</f>
        <v>1</v>
      </c>
      <c r="AK147" s="31">
        <f>IF(SUM($B147:L147)&lt;$H$6,M147,0)</f>
        <v>0</v>
      </c>
      <c r="AL147" s="31">
        <f>IF(SUM($B147:M147)&lt;$H$6,N147,0)</f>
        <v>1</v>
      </c>
      <c r="AM147" s="31">
        <f>IF(SUM($B147:N147)&lt;$H$6,O147,0)</f>
        <v>1</v>
      </c>
      <c r="AN147" s="31">
        <f>IF(SUM($B147:O147)&lt;$H$6,P147,0)</f>
        <v>1</v>
      </c>
      <c r="AO147" s="31">
        <f>IF(SUM($B147:P147)&lt;$H$6,Q147,0)</f>
        <v>1</v>
      </c>
      <c r="AP147" s="31">
        <f>IF(SUM($B147:Q147)&lt;$H$6,R147,0)</f>
        <v>0</v>
      </c>
      <c r="AQ147" s="31">
        <f>IF(SUM($B147:R147)&lt;$H$6,S147,0)</f>
        <v>0</v>
      </c>
      <c r="AR147" s="31">
        <f>IF(SUM($B147:S147)&lt;$H$6,T147,0)</f>
        <v>0</v>
      </c>
      <c r="AS147" s="31">
        <f>IF(SUM($B147:T147)&lt;$H$6,U147,0)</f>
        <v>0</v>
      </c>
      <c r="AT147" s="31">
        <f>IF(SUM($B147:U147)&lt;$H$6,V147,0)</f>
        <v>0</v>
      </c>
      <c r="AU147" s="32">
        <f t="shared" si="11"/>
        <v>10</v>
      </c>
    </row>
    <row r="148" spans="1:47" x14ac:dyDescent="0.2">
      <c r="A148">
        <f t="shared" si="12"/>
        <v>134</v>
      </c>
      <c r="C148" s="31">
        <f>IF(Data!B136&lt;='Alt no wds'!$H$5,1,0)</f>
        <v>1</v>
      </c>
      <c r="D148" s="31">
        <f>IF(Data!C136&lt;='Alt no wds'!$H$5,1,0)</f>
        <v>0</v>
      </c>
      <c r="E148" s="31">
        <f>IF(Data!D136&lt;='Alt no wds'!$H$5,1,0)</f>
        <v>1</v>
      </c>
      <c r="F148" s="31">
        <f>IF(Data!E136&lt;='Alt no wds'!$H$5,1,0)</f>
        <v>0</v>
      </c>
      <c r="G148" s="31">
        <f>IF(Data!F136&lt;='Alt no wds'!$H$5,1,0)</f>
        <v>0</v>
      </c>
      <c r="H148" s="31">
        <f>IF(Data!G136&lt;='Alt no wds'!$H$5,1,0)</f>
        <v>0</v>
      </c>
      <c r="I148" s="31">
        <f>IF(Data!H136&lt;='Alt no wds'!$H$5,1,0)</f>
        <v>0</v>
      </c>
      <c r="J148" s="31">
        <f>IF(Data!I136&lt;='Alt no wds'!$H$5,1,0)</f>
        <v>1</v>
      </c>
      <c r="K148" s="31">
        <f>IF(Data!J136&lt;='Alt no wds'!$H$5,1,0)</f>
        <v>0</v>
      </c>
      <c r="L148" s="31">
        <f>IF(Data!K136&lt;='Alt no wds'!$H$5,1,0)</f>
        <v>1</v>
      </c>
      <c r="M148" s="31">
        <f>IF(Data!L136&lt;='Alt no wds'!$H$5,1,0)</f>
        <v>1</v>
      </c>
      <c r="N148" s="31">
        <f>IF(Data!M136&lt;='Alt no wds'!$H$5,1,0)</f>
        <v>1</v>
      </c>
      <c r="O148" s="31">
        <f>IF(Data!N136&lt;='Alt no wds'!$H$5,1,0)</f>
        <v>1</v>
      </c>
      <c r="P148" s="31">
        <f>IF(Data!O136&lt;='Alt no wds'!$H$5,1,0)</f>
        <v>1</v>
      </c>
      <c r="Q148" s="31">
        <f>IF(Data!P136&lt;='Alt no wds'!$H$5,1,0)</f>
        <v>0</v>
      </c>
      <c r="R148" s="31">
        <f>IF(Data!Q136&lt;='Alt no wds'!$H$5,1,0)</f>
        <v>0</v>
      </c>
      <c r="S148" s="31">
        <f>IF(Data!R136&lt;='Alt no wds'!$H$5,1,0)</f>
        <v>1</v>
      </c>
      <c r="T148" s="31">
        <f>IF(Data!S136&lt;='Alt no wds'!$H$5,1,0)</f>
        <v>1</v>
      </c>
      <c r="U148" s="31">
        <f>IF(Data!T136&lt;='Alt no wds'!$H$5,1,0)</f>
        <v>0</v>
      </c>
      <c r="V148" s="31">
        <f>IF(Data!U136&lt;='Alt no wds'!$H$5,1,0)</f>
        <v>1</v>
      </c>
      <c r="W148" s="32">
        <f t="shared" si="10"/>
        <v>11</v>
      </c>
      <c r="Y148">
        <f t="shared" si="13"/>
        <v>134</v>
      </c>
      <c r="AA148" s="31">
        <f>IF(SUM($B148:B148)&lt;$H$6,C148,0)</f>
        <v>1</v>
      </c>
      <c r="AB148" s="31">
        <f>IF(SUM($B148:C148)&lt;$H$6,D148,0)</f>
        <v>0</v>
      </c>
      <c r="AC148" s="31">
        <f>IF(SUM($B148:D148)&lt;$H$6,E148,0)</f>
        <v>1</v>
      </c>
      <c r="AD148" s="31">
        <f>IF(SUM($B148:E148)&lt;$H$6,F148,0)</f>
        <v>0</v>
      </c>
      <c r="AE148" s="31">
        <f>IF(SUM($B148:F148)&lt;$H$6,G148,0)</f>
        <v>0</v>
      </c>
      <c r="AF148" s="31">
        <f>IF(SUM($B148:G148)&lt;$H$6,H148,0)</f>
        <v>0</v>
      </c>
      <c r="AG148" s="31">
        <f>IF(SUM($B148:H148)&lt;$H$6,I148,0)</f>
        <v>0</v>
      </c>
      <c r="AH148" s="31">
        <f>IF(SUM($B148:I148)&lt;$H$6,J148,0)</f>
        <v>1</v>
      </c>
      <c r="AI148" s="31">
        <f>IF(SUM($B148:J148)&lt;$H$6,K148,0)</f>
        <v>0</v>
      </c>
      <c r="AJ148" s="31">
        <f>IF(SUM($B148:K148)&lt;$H$6,L148,0)</f>
        <v>1</v>
      </c>
      <c r="AK148" s="31">
        <f>IF(SUM($B148:L148)&lt;$H$6,M148,0)</f>
        <v>1</v>
      </c>
      <c r="AL148" s="31">
        <f>IF(SUM($B148:M148)&lt;$H$6,N148,0)</f>
        <v>1</v>
      </c>
      <c r="AM148" s="31">
        <f>IF(SUM($B148:N148)&lt;$H$6,O148,0)</f>
        <v>1</v>
      </c>
      <c r="AN148" s="31">
        <f>IF(SUM($B148:O148)&lt;$H$6,P148,0)</f>
        <v>1</v>
      </c>
      <c r="AO148" s="31">
        <f>IF(SUM($B148:P148)&lt;$H$6,Q148,0)</f>
        <v>0</v>
      </c>
      <c r="AP148" s="31">
        <f>IF(SUM($B148:Q148)&lt;$H$6,R148,0)</f>
        <v>0</v>
      </c>
      <c r="AQ148" s="31">
        <f>IF(SUM($B148:R148)&lt;$H$6,S148,0)</f>
        <v>1</v>
      </c>
      <c r="AR148" s="31">
        <f>IF(SUM($B148:S148)&lt;$H$6,T148,0)</f>
        <v>1</v>
      </c>
      <c r="AS148" s="31">
        <f>IF(SUM($B148:T148)&lt;$H$6,U148,0)</f>
        <v>0</v>
      </c>
      <c r="AT148" s="31">
        <f>IF(SUM($B148:U148)&lt;$H$6,V148,0)</f>
        <v>0</v>
      </c>
      <c r="AU148" s="32">
        <f t="shared" si="11"/>
        <v>10</v>
      </c>
    </row>
    <row r="149" spans="1:47" x14ac:dyDescent="0.2">
      <c r="A149">
        <f t="shared" si="12"/>
        <v>135</v>
      </c>
      <c r="C149" s="31">
        <f>IF(Data!B137&lt;='Alt no wds'!$H$5,1,0)</f>
        <v>1</v>
      </c>
      <c r="D149" s="31">
        <f>IF(Data!C137&lt;='Alt no wds'!$H$5,1,0)</f>
        <v>1</v>
      </c>
      <c r="E149" s="31">
        <f>IF(Data!D137&lt;='Alt no wds'!$H$5,1,0)</f>
        <v>0</v>
      </c>
      <c r="F149" s="31">
        <f>IF(Data!E137&lt;='Alt no wds'!$H$5,1,0)</f>
        <v>1</v>
      </c>
      <c r="G149" s="31">
        <f>IF(Data!F137&lt;='Alt no wds'!$H$5,1,0)</f>
        <v>0</v>
      </c>
      <c r="H149" s="31">
        <f>IF(Data!G137&lt;='Alt no wds'!$H$5,1,0)</f>
        <v>1</v>
      </c>
      <c r="I149" s="31">
        <f>IF(Data!H137&lt;='Alt no wds'!$H$5,1,0)</f>
        <v>1</v>
      </c>
      <c r="J149" s="31">
        <f>IF(Data!I137&lt;='Alt no wds'!$H$5,1,0)</f>
        <v>1</v>
      </c>
      <c r="K149" s="31">
        <f>IF(Data!J137&lt;='Alt no wds'!$H$5,1,0)</f>
        <v>1</v>
      </c>
      <c r="L149" s="31">
        <f>IF(Data!K137&lt;='Alt no wds'!$H$5,1,0)</f>
        <v>0</v>
      </c>
      <c r="M149" s="31">
        <f>IF(Data!L137&lt;='Alt no wds'!$H$5,1,0)</f>
        <v>0</v>
      </c>
      <c r="N149" s="31">
        <f>IF(Data!M137&lt;='Alt no wds'!$H$5,1,0)</f>
        <v>0</v>
      </c>
      <c r="O149" s="31">
        <f>IF(Data!N137&lt;='Alt no wds'!$H$5,1,0)</f>
        <v>0</v>
      </c>
      <c r="P149" s="31">
        <f>IF(Data!O137&lt;='Alt no wds'!$H$5,1,0)</f>
        <v>1</v>
      </c>
      <c r="Q149" s="31">
        <f>IF(Data!P137&lt;='Alt no wds'!$H$5,1,0)</f>
        <v>1</v>
      </c>
      <c r="R149" s="31">
        <f>IF(Data!Q137&lt;='Alt no wds'!$H$5,1,0)</f>
        <v>0</v>
      </c>
      <c r="S149" s="31">
        <f>IF(Data!R137&lt;='Alt no wds'!$H$5,1,0)</f>
        <v>0</v>
      </c>
      <c r="T149" s="31">
        <f>IF(Data!S137&lt;='Alt no wds'!$H$5,1,0)</f>
        <v>0</v>
      </c>
      <c r="U149" s="31">
        <f>IF(Data!T137&lt;='Alt no wds'!$H$5,1,0)</f>
        <v>1</v>
      </c>
      <c r="V149" s="31">
        <f>IF(Data!U137&lt;='Alt no wds'!$H$5,1,0)</f>
        <v>0</v>
      </c>
      <c r="W149" s="32">
        <f t="shared" si="10"/>
        <v>10</v>
      </c>
      <c r="Y149">
        <f t="shared" si="13"/>
        <v>135</v>
      </c>
      <c r="AA149" s="31">
        <f>IF(SUM($B149:B149)&lt;$H$6,C149,0)</f>
        <v>1</v>
      </c>
      <c r="AB149" s="31">
        <f>IF(SUM($B149:C149)&lt;$H$6,D149,0)</f>
        <v>1</v>
      </c>
      <c r="AC149" s="31">
        <f>IF(SUM($B149:D149)&lt;$H$6,E149,0)</f>
        <v>0</v>
      </c>
      <c r="AD149" s="31">
        <f>IF(SUM($B149:E149)&lt;$H$6,F149,0)</f>
        <v>1</v>
      </c>
      <c r="AE149" s="31">
        <f>IF(SUM($B149:F149)&lt;$H$6,G149,0)</f>
        <v>0</v>
      </c>
      <c r="AF149" s="31">
        <f>IF(SUM($B149:G149)&lt;$H$6,H149,0)</f>
        <v>1</v>
      </c>
      <c r="AG149" s="31">
        <f>IF(SUM($B149:H149)&lt;$H$6,I149,0)</f>
        <v>1</v>
      </c>
      <c r="AH149" s="31">
        <f>IF(SUM($B149:I149)&lt;$H$6,J149,0)</f>
        <v>1</v>
      </c>
      <c r="AI149" s="31">
        <f>IF(SUM($B149:J149)&lt;$H$6,K149,0)</f>
        <v>1</v>
      </c>
      <c r="AJ149" s="31">
        <f>IF(SUM($B149:K149)&lt;$H$6,L149,0)</f>
        <v>0</v>
      </c>
      <c r="AK149" s="31">
        <f>IF(SUM($B149:L149)&lt;$H$6,M149,0)</f>
        <v>0</v>
      </c>
      <c r="AL149" s="31">
        <f>IF(SUM($B149:M149)&lt;$H$6,N149,0)</f>
        <v>0</v>
      </c>
      <c r="AM149" s="31">
        <f>IF(SUM($B149:N149)&lt;$H$6,O149,0)</f>
        <v>0</v>
      </c>
      <c r="AN149" s="31">
        <f>IF(SUM($B149:O149)&lt;$H$6,P149,0)</f>
        <v>1</v>
      </c>
      <c r="AO149" s="31">
        <f>IF(SUM($B149:P149)&lt;$H$6,Q149,0)</f>
        <v>1</v>
      </c>
      <c r="AP149" s="31">
        <f>IF(SUM($B149:Q149)&lt;$H$6,R149,0)</f>
        <v>0</v>
      </c>
      <c r="AQ149" s="31">
        <f>IF(SUM($B149:R149)&lt;$H$6,S149,0)</f>
        <v>0</v>
      </c>
      <c r="AR149" s="31">
        <f>IF(SUM($B149:S149)&lt;$H$6,T149,0)</f>
        <v>0</v>
      </c>
      <c r="AS149" s="31">
        <f>IF(SUM($B149:T149)&lt;$H$6,U149,0)</f>
        <v>1</v>
      </c>
      <c r="AT149" s="31">
        <f>IF(SUM($B149:U149)&lt;$H$6,V149,0)</f>
        <v>0</v>
      </c>
      <c r="AU149" s="32">
        <f t="shared" si="11"/>
        <v>10</v>
      </c>
    </row>
    <row r="150" spans="1:47" x14ac:dyDescent="0.2">
      <c r="A150">
        <f t="shared" si="12"/>
        <v>136</v>
      </c>
      <c r="C150" s="31">
        <f>IF(Data!B138&lt;='Alt no wds'!$H$5,1,0)</f>
        <v>1</v>
      </c>
      <c r="D150" s="31">
        <f>IF(Data!C138&lt;='Alt no wds'!$H$5,1,0)</f>
        <v>1</v>
      </c>
      <c r="E150" s="31">
        <f>IF(Data!D138&lt;='Alt no wds'!$H$5,1,0)</f>
        <v>1</v>
      </c>
      <c r="F150" s="31">
        <f>IF(Data!E138&lt;='Alt no wds'!$H$5,1,0)</f>
        <v>0</v>
      </c>
      <c r="G150" s="31">
        <f>IF(Data!F138&lt;='Alt no wds'!$H$5,1,0)</f>
        <v>0</v>
      </c>
      <c r="H150" s="31">
        <f>IF(Data!G138&lt;='Alt no wds'!$H$5,1,0)</f>
        <v>0</v>
      </c>
      <c r="I150" s="31">
        <f>IF(Data!H138&lt;='Alt no wds'!$H$5,1,0)</f>
        <v>1</v>
      </c>
      <c r="J150" s="31">
        <f>IF(Data!I138&lt;='Alt no wds'!$H$5,1,0)</f>
        <v>0</v>
      </c>
      <c r="K150" s="31">
        <f>IF(Data!J138&lt;='Alt no wds'!$H$5,1,0)</f>
        <v>0</v>
      </c>
      <c r="L150" s="31">
        <f>IF(Data!K138&lt;='Alt no wds'!$H$5,1,0)</f>
        <v>0</v>
      </c>
      <c r="M150" s="31">
        <f>IF(Data!L138&lt;='Alt no wds'!$H$5,1,0)</f>
        <v>1</v>
      </c>
      <c r="N150" s="31">
        <f>IF(Data!M138&lt;='Alt no wds'!$H$5,1,0)</f>
        <v>0</v>
      </c>
      <c r="O150" s="31">
        <f>IF(Data!N138&lt;='Alt no wds'!$H$5,1,0)</f>
        <v>0</v>
      </c>
      <c r="P150" s="31">
        <f>IF(Data!O138&lt;='Alt no wds'!$H$5,1,0)</f>
        <v>1</v>
      </c>
      <c r="Q150" s="31">
        <f>IF(Data!P138&lt;='Alt no wds'!$H$5,1,0)</f>
        <v>0</v>
      </c>
      <c r="R150" s="31">
        <f>IF(Data!Q138&lt;='Alt no wds'!$H$5,1,0)</f>
        <v>0</v>
      </c>
      <c r="S150" s="31">
        <f>IF(Data!R138&lt;='Alt no wds'!$H$5,1,0)</f>
        <v>1</v>
      </c>
      <c r="T150" s="31">
        <f>IF(Data!S138&lt;='Alt no wds'!$H$5,1,0)</f>
        <v>0</v>
      </c>
      <c r="U150" s="31">
        <f>IF(Data!T138&lt;='Alt no wds'!$H$5,1,0)</f>
        <v>1</v>
      </c>
      <c r="V150" s="31">
        <f>IF(Data!U138&lt;='Alt no wds'!$H$5,1,0)</f>
        <v>0</v>
      </c>
      <c r="W150" s="32">
        <f t="shared" si="10"/>
        <v>8</v>
      </c>
      <c r="Y150">
        <f t="shared" si="13"/>
        <v>136</v>
      </c>
      <c r="AA150" s="31">
        <f>IF(SUM($B150:B150)&lt;$H$6,C150,0)</f>
        <v>1</v>
      </c>
      <c r="AB150" s="31">
        <f>IF(SUM($B150:C150)&lt;$H$6,D150,0)</f>
        <v>1</v>
      </c>
      <c r="AC150" s="31">
        <f>IF(SUM($B150:D150)&lt;$H$6,E150,0)</f>
        <v>1</v>
      </c>
      <c r="AD150" s="31">
        <f>IF(SUM($B150:E150)&lt;$H$6,F150,0)</f>
        <v>0</v>
      </c>
      <c r="AE150" s="31">
        <f>IF(SUM($B150:F150)&lt;$H$6,G150,0)</f>
        <v>0</v>
      </c>
      <c r="AF150" s="31">
        <f>IF(SUM($B150:G150)&lt;$H$6,H150,0)</f>
        <v>0</v>
      </c>
      <c r="AG150" s="31">
        <f>IF(SUM($B150:H150)&lt;$H$6,I150,0)</f>
        <v>1</v>
      </c>
      <c r="AH150" s="31">
        <f>IF(SUM($B150:I150)&lt;$H$6,J150,0)</f>
        <v>0</v>
      </c>
      <c r="AI150" s="31">
        <f>IF(SUM($B150:J150)&lt;$H$6,K150,0)</f>
        <v>0</v>
      </c>
      <c r="AJ150" s="31">
        <f>IF(SUM($B150:K150)&lt;$H$6,L150,0)</f>
        <v>0</v>
      </c>
      <c r="AK150" s="31">
        <f>IF(SUM($B150:L150)&lt;$H$6,M150,0)</f>
        <v>1</v>
      </c>
      <c r="AL150" s="31">
        <f>IF(SUM($B150:M150)&lt;$H$6,N150,0)</f>
        <v>0</v>
      </c>
      <c r="AM150" s="31">
        <f>IF(SUM($B150:N150)&lt;$H$6,O150,0)</f>
        <v>0</v>
      </c>
      <c r="AN150" s="31">
        <f>IF(SUM($B150:O150)&lt;$H$6,P150,0)</f>
        <v>1</v>
      </c>
      <c r="AO150" s="31">
        <f>IF(SUM($B150:P150)&lt;$H$6,Q150,0)</f>
        <v>0</v>
      </c>
      <c r="AP150" s="31">
        <f>IF(SUM($B150:Q150)&lt;$H$6,R150,0)</f>
        <v>0</v>
      </c>
      <c r="AQ150" s="31">
        <f>IF(SUM($B150:R150)&lt;$H$6,S150,0)</f>
        <v>1</v>
      </c>
      <c r="AR150" s="31">
        <f>IF(SUM($B150:S150)&lt;$H$6,T150,0)</f>
        <v>0</v>
      </c>
      <c r="AS150" s="31">
        <f>IF(SUM($B150:T150)&lt;$H$6,U150,0)</f>
        <v>1</v>
      </c>
      <c r="AT150" s="31">
        <f>IF(SUM($B150:U150)&lt;$H$6,V150,0)</f>
        <v>0</v>
      </c>
      <c r="AU150" s="32">
        <f t="shared" si="11"/>
        <v>8</v>
      </c>
    </row>
    <row r="151" spans="1:47" x14ac:dyDescent="0.2">
      <c r="A151">
        <f t="shared" si="12"/>
        <v>137</v>
      </c>
      <c r="C151" s="31">
        <f>IF(Data!B139&lt;='Alt no wds'!$H$5,1,0)</f>
        <v>0</v>
      </c>
      <c r="D151" s="31">
        <f>IF(Data!C139&lt;='Alt no wds'!$H$5,1,0)</f>
        <v>1</v>
      </c>
      <c r="E151" s="31">
        <f>IF(Data!D139&lt;='Alt no wds'!$H$5,1,0)</f>
        <v>0</v>
      </c>
      <c r="F151" s="31">
        <f>IF(Data!E139&lt;='Alt no wds'!$H$5,1,0)</f>
        <v>0</v>
      </c>
      <c r="G151" s="31">
        <f>IF(Data!F139&lt;='Alt no wds'!$H$5,1,0)</f>
        <v>1</v>
      </c>
      <c r="H151" s="31">
        <f>IF(Data!G139&lt;='Alt no wds'!$H$5,1,0)</f>
        <v>0</v>
      </c>
      <c r="I151" s="31">
        <f>IF(Data!H139&lt;='Alt no wds'!$H$5,1,0)</f>
        <v>1</v>
      </c>
      <c r="J151" s="31">
        <f>IF(Data!I139&lt;='Alt no wds'!$H$5,1,0)</f>
        <v>0</v>
      </c>
      <c r="K151" s="31">
        <f>IF(Data!J139&lt;='Alt no wds'!$H$5,1,0)</f>
        <v>1</v>
      </c>
      <c r="L151" s="31">
        <f>IF(Data!K139&lt;='Alt no wds'!$H$5,1,0)</f>
        <v>0</v>
      </c>
      <c r="M151" s="31">
        <f>IF(Data!L139&lt;='Alt no wds'!$H$5,1,0)</f>
        <v>0</v>
      </c>
      <c r="N151" s="31">
        <f>IF(Data!M139&lt;='Alt no wds'!$H$5,1,0)</f>
        <v>1</v>
      </c>
      <c r="O151" s="31">
        <f>IF(Data!N139&lt;='Alt no wds'!$H$5,1,0)</f>
        <v>0</v>
      </c>
      <c r="P151" s="31">
        <f>IF(Data!O139&lt;='Alt no wds'!$H$5,1,0)</f>
        <v>0</v>
      </c>
      <c r="Q151" s="31">
        <f>IF(Data!P139&lt;='Alt no wds'!$H$5,1,0)</f>
        <v>1</v>
      </c>
      <c r="R151" s="31">
        <f>IF(Data!Q139&lt;='Alt no wds'!$H$5,1,0)</f>
        <v>0</v>
      </c>
      <c r="S151" s="31">
        <f>IF(Data!R139&lt;='Alt no wds'!$H$5,1,0)</f>
        <v>1</v>
      </c>
      <c r="T151" s="31">
        <f>IF(Data!S139&lt;='Alt no wds'!$H$5,1,0)</f>
        <v>0</v>
      </c>
      <c r="U151" s="31">
        <f>IF(Data!T139&lt;='Alt no wds'!$H$5,1,0)</f>
        <v>0</v>
      </c>
      <c r="V151" s="31">
        <f>IF(Data!U139&lt;='Alt no wds'!$H$5,1,0)</f>
        <v>1</v>
      </c>
      <c r="W151" s="32">
        <f t="shared" si="10"/>
        <v>8</v>
      </c>
      <c r="Y151">
        <f t="shared" si="13"/>
        <v>137</v>
      </c>
      <c r="AA151" s="31">
        <f>IF(SUM($B151:B151)&lt;$H$6,C151,0)</f>
        <v>0</v>
      </c>
      <c r="AB151" s="31">
        <f>IF(SUM($B151:C151)&lt;$H$6,D151,0)</f>
        <v>1</v>
      </c>
      <c r="AC151" s="31">
        <f>IF(SUM($B151:D151)&lt;$H$6,E151,0)</f>
        <v>0</v>
      </c>
      <c r="AD151" s="31">
        <f>IF(SUM($B151:E151)&lt;$H$6,F151,0)</f>
        <v>0</v>
      </c>
      <c r="AE151" s="31">
        <f>IF(SUM($B151:F151)&lt;$H$6,G151,0)</f>
        <v>1</v>
      </c>
      <c r="AF151" s="31">
        <f>IF(SUM($B151:G151)&lt;$H$6,H151,0)</f>
        <v>0</v>
      </c>
      <c r="AG151" s="31">
        <f>IF(SUM($B151:H151)&lt;$H$6,I151,0)</f>
        <v>1</v>
      </c>
      <c r="AH151" s="31">
        <f>IF(SUM($B151:I151)&lt;$H$6,J151,0)</f>
        <v>0</v>
      </c>
      <c r="AI151" s="31">
        <f>IF(SUM($B151:J151)&lt;$H$6,K151,0)</f>
        <v>1</v>
      </c>
      <c r="AJ151" s="31">
        <f>IF(SUM($B151:K151)&lt;$H$6,L151,0)</f>
        <v>0</v>
      </c>
      <c r="AK151" s="31">
        <f>IF(SUM($B151:L151)&lt;$H$6,M151,0)</f>
        <v>0</v>
      </c>
      <c r="AL151" s="31">
        <f>IF(SUM($B151:M151)&lt;$H$6,N151,0)</f>
        <v>1</v>
      </c>
      <c r="AM151" s="31">
        <f>IF(SUM($B151:N151)&lt;$H$6,O151,0)</f>
        <v>0</v>
      </c>
      <c r="AN151" s="31">
        <f>IF(SUM($B151:O151)&lt;$H$6,P151,0)</f>
        <v>0</v>
      </c>
      <c r="AO151" s="31">
        <f>IF(SUM($B151:P151)&lt;$H$6,Q151,0)</f>
        <v>1</v>
      </c>
      <c r="AP151" s="31">
        <f>IF(SUM($B151:Q151)&lt;$H$6,R151,0)</f>
        <v>0</v>
      </c>
      <c r="AQ151" s="31">
        <f>IF(SUM($B151:R151)&lt;$H$6,S151,0)</f>
        <v>1</v>
      </c>
      <c r="AR151" s="31">
        <f>IF(SUM($B151:S151)&lt;$H$6,T151,0)</f>
        <v>0</v>
      </c>
      <c r="AS151" s="31">
        <f>IF(SUM($B151:T151)&lt;$H$6,U151,0)</f>
        <v>0</v>
      </c>
      <c r="AT151" s="31">
        <f>IF(SUM($B151:U151)&lt;$H$6,V151,0)</f>
        <v>1</v>
      </c>
      <c r="AU151" s="32">
        <f t="shared" si="11"/>
        <v>8</v>
      </c>
    </row>
    <row r="152" spans="1:47" x14ac:dyDescent="0.2">
      <c r="A152">
        <f t="shared" si="12"/>
        <v>138</v>
      </c>
      <c r="C152" s="31">
        <f>IF(Data!B140&lt;='Alt no wds'!$H$5,1,0)</f>
        <v>0</v>
      </c>
      <c r="D152" s="31">
        <f>IF(Data!C140&lt;='Alt no wds'!$H$5,1,0)</f>
        <v>0</v>
      </c>
      <c r="E152" s="31">
        <f>IF(Data!D140&lt;='Alt no wds'!$H$5,1,0)</f>
        <v>0</v>
      </c>
      <c r="F152" s="31">
        <f>IF(Data!E140&lt;='Alt no wds'!$H$5,1,0)</f>
        <v>1</v>
      </c>
      <c r="G152" s="31">
        <f>IF(Data!F140&lt;='Alt no wds'!$H$5,1,0)</f>
        <v>1</v>
      </c>
      <c r="H152" s="31">
        <f>IF(Data!G140&lt;='Alt no wds'!$H$5,1,0)</f>
        <v>1</v>
      </c>
      <c r="I152" s="31">
        <f>IF(Data!H140&lt;='Alt no wds'!$H$5,1,0)</f>
        <v>0</v>
      </c>
      <c r="J152" s="31">
        <f>IF(Data!I140&lt;='Alt no wds'!$H$5,1,0)</f>
        <v>0</v>
      </c>
      <c r="K152" s="31">
        <f>IF(Data!J140&lt;='Alt no wds'!$H$5,1,0)</f>
        <v>0</v>
      </c>
      <c r="L152" s="31">
        <f>IF(Data!K140&lt;='Alt no wds'!$H$5,1,0)</f>
        <v>1</v>
      </c>
      <c r="M152" s="31">
        <f>IF(Data!L140&lt;='Alt no wds'!$H$5,1,0)</f>
        <v>0</v>
      </c>
      <c r="N152" s="31">
        <f>IF(Data!M140&lt;='Alt no wds'!$H$5,1,0)</f>
        <v>1</v>
      </c>
      <c r="O152" s="31">
        <f>IF(Data!N140&lt;='Alt no wds'!$H$5,1,0)</f>
        <v>0</v>
      </c>
      <c r="P152" s="31">
        <f>IF(Data!O140&lt;='Alt no wds'!$H$5,1,0)</f>
        <v>1</v>
      </c>
      <c r="Q152" s="31">
        <f>IF(Data!P140&lt;='Alt no wds'!$H$5,1,0)</f>
        <v>1</v>
      </c>
      <c r="R152" s="31">
        <f>IF(Data!Q140&lt;='Alt no wds'!$H$5,1,0)</f>
        <v>1</v>
      </c>
      <c r="S152" s="31">
        <f>IF(Data!R140&lt;='Alt no wds'!$H$5,1,0)</f>
        <v>1</v>
      </c>
      <c r="T152" s="31">
        <f>IF(Data!S140&lt;='Alt no wds'!$H$5,1,0)</f>
        <v>1</v>
      </c>
      <c r="U152" s="31">
        <f>IF(Data!T140&lt;='Alt no wds'!$H$5,1,0)</f>
        <v>1</v>
      </c>
      <c r="V152" s="31">
        <f>IF(Data!U140&lt;='Alt no wds'!$H$5,1,0)</f>
        <v>0</v>
      </c>
      <c r="W152" s="32">
        <f t="shared" si="10"/>
        <v>11</v>
      </c>
      <c r="Y152">
        <f t="shared" si="13"/>
        <v>138</v>
      </c>
      <c r="AA152" s="31">
        <f>IF(SUM($B152:B152)&lt;$H$6,C152,0)</f>
        <v>0</v>
      </c>
      <c r="AB152" s="31">
        <f>IF(SUM($B152:C152)&lt;$H$6,D152,0)</f>
        <v>0</v>
      </c>
      <c r="AC152" s="31">
        <f>IF(SUM($B152:D152)&lt;$H$6,E152,0)</f>
        <v>0</v>
      </c>
      <c r="AD152" s="31">
        <f>IF(SUM($B152:E152)&lt;$H$6,F152,0)</f>
        <v>1</v>
      </c>
      <c r="AE152" s="31">
        <f>IF(SUM($B152:F152)&lt;$H$6,G152,0)</f>
        <v>1</v>
      </c>
      <c r="AF152" s="31">
        <f>IF(SUM($B152:G152)&lt;$H$6,H152,0)</f>
        <v>1</v>
      </c>
      <c r="AG152" s="31">
        <f>IF(SUM($B152:H152)&lt;$H$6,I152,0)</f>
        <v>0</v>
      </c>
      <c r="AH152" s="31">
        <f>IF(SUM($B152:I152)&lt;$H$6,J152,0)</f>
        <v>0</v>
      </c>
      <c r="AI152" s="31">
        <f>IF(SUM($B152:J152)&lt;$H$6,K152,0)</f>
        <v>0</v>
      </c>
      <c r="AJ152" s="31">
        <f>IF(SUM($B152:K152)&lt;$H$6,L152,0)</f>
        <v>1</v>
      </c>
      <c r="AK152" s="31">
        <f>IF(SUM($B152:L152)&lt;$H$6,M152,0)</f>
        <v>0</v>
      </c>
      <c r="AL152" s="31">
        <f>IF(SUM($B152:M152)&lt;$H$6,N152,0)</f>
        <v>1</v>
      </c>
      <c r="AM152" s="31">
        <f>IF(SUM($B152:N152)&lt;$H$6,O152,0)</f>
        <v>0</v>
      </c>
      <c r="AN152" s="31">
        <f>IF(SUM($B152:O152)&lt;$H$6,P152,0)</f>
        <v>1</v>
      </c>
      <c r="AO152" s="31">
        <f>IF(SUM($B152:P152)&lt;$H$6,Q152,0)</f>
        <v>1</v>
      </c>
      <c r="AP152" s="31">
        <f>IF(SUM($B152:Q152)&lt;$H$6,R152,0)</f>
        <v>1</v>
      </c>
      <c r="AQ152" s="31">
        <f>IF(SUM($B152:R152)&lt;$H$6,S152,0)</f>
        <v>1</v>
      </c>
      <c r="AR152" s="31">
        <f>IF(SUM($B152:S152)&lt;$H$6,T152,0)</f>
        <v>1</v>
      </c>
      <c r="AS152" s="31">
        <f>IF(SUM($B152:T152)&lt;$H$6,U152,0)</f>
        <v>0</v>
      </c>
      <c r="AT152" s="31">
        <f>IF(SUM($B152:U152)&lt;$H$6,V152,0)</f>
        <v>0</v>
      </c>
      <c r="AU152" s="32">
        <f t="shared" si="11"/>
        <v>10</v>
      </c>
    </row>
    <row r="153" spans="1:47" x14ac:dyDescent="0.2">
      <c r="A153">
        <f t="shared" si="12"/>
        <v>139</v>
      </c>
      <c r="C153" s="31">
        <f>IF(Data!B141&lt;='Alt no wds'!$H$5,1,0)</f>
        <v>0</v>
      </c>
      <c r="D153" s="31">
        <f>IF(Data!C141&lt;='Alt no wds'!$H$5,1,0)</f>
        <v>1</v>
      </c>
      <c r="E153" s="31">
        <f>IF(Data!D141&lt;='Alt no wds'!$H$5,1,0)</f>
        <v>1</v>
      </c>
      <c r="F153" s="31">
        <f>IF(Data!E141&lt;='Alt no wds'!$H$5,1,0)</f>
        <v>1</v>
      </c>
      <c r="G153" s="31">
        <f>IF(Data!F141&lt;='Alt no wds'!$H$5,1,0)</f>
        <v>0</v>
      </c>
      <c r="H153" s="31">
        <f>IF(Data!G141&lt;='Alt no wds'!$H$5,1,0)</f>
        <v>1</v>
      </c>
      <c r="I153" s="31">
        <f>IF(Data!H141&lt;='Alt no wds'!$H$5,1,0)</f>
        <v>1</v>
      </c>
      <c r="J153" s="31">
        <f>IF(Data!I141&lt;='Alt no wds'!$H$5,1,0)</f>
        <v>0</v>
      </c>
      <c r="K153" s="31">
        <f>IF(Data!J141&lt;='Alt no wds'!$H$5,1,0)</f>
        <v>1</v>
      </c>
      <c r="L153" s="31">
        <f>IF(Data!K141&lt;='Alt no wds'!$H$5,1,0)</f>
        <v>0</v>
      </c>
      <c r="M153" s="31">
        <f>IF(Data!L141&lt;='Alt no wds'!$H$5,1,0)</f>
        <v>1</v>
      </c>
      <c r="N153" s="31">
        <f>IF(Data!M141&lt;='Alt no wds'!$H$5,1,0)</f>
        <v>0</v>
      </c>
      <c r="O153" s="31">
        <f>IF(Data!N141&lt;='Alt no wds'!$H$5,1,0)</f>
        <v>0</v>
      </c>
      <c r="P153" s="31">
        <f>IF(Data!O141&lt;='Alt no wds'!$H$5,1,0)</f>
        <v>0</v>
      </c>
      <c r="Q153" s="31">
        <f>IF(Data!P141&lt;='Alt no wds'!$H$5,1,0)</f>
        <v>0</v>
      </c>
      <c r="R153" s="31">
        <f>IF(Data!Q141&lt;='Alt no wds'!$H$5,1,0)</f>
        <v>1</v>
      </c>
      <c r="S153" s="31">
        <f>IF(Data!R141&lt;='Alt no wds'!$H$5,1,0)</f>
        <v>0</v>
      </c>
      <c r="T153" s="31">
        <f>IF(Data!S141&lt;='Alt no wds'!$H$5,1,0)</f>
        <v>0</v>
      </c>
      <c r="U153" s="31">
        <f>IF(Data!T141&lt;='Alt no wds'!$H$5,1,0)</f>
        <v>1</v>
      </c>
      <c r="V153" s="31">
        <f>IF(Data!U141&lt;='Alt no wds'!$H$5,1,0)</f>
        <v>1</v>
      </c>
      <c r="W153" s="32">
        <f t="shared" si="10"/>
        <v>10</v>
      </c>
      <c r="Y153">
        <f t="shared" si="13"/>
        <v>139</v>
      </c>
      <c r="AA153" s="31">
        <f>IF(SUM($B153:B153)&lt;$H$6,C153,0)</f>
        <v>0</v>
      </c>
      <c r="AB153" s="31">
        <f>IF(SUM($B153:C153)&lt;$H$6,D153,0)</f>
        <v>1</v>
      </c>
      <c r="AC153" s="31">
        <f>IF(SUM($B153:D153)&lt;$H$6,E153,0)</f>
        <v>1</v>
      </c>
      <c r="AD153" s="31">
        <f>IF(SUM($B153:E153)&lt;$H$6,F153,0)</f>
        <v>1</v>
      </c>
      <c r="AE153" s="31">
        <f>IF(SUM($B153:F153)&lt;$H$6,G153,0)</f>
        <v>0</v>
      </c>
      <c r="AF153" s="31">
        <f>IF(SUM($B153:G153)&lt;$H$6,H153,0)</f>
        <v>1</v>
      </c>
      <c r="AG153" s="31">
        <f>IF(SUM($B153:H153)&lt;$H$6,I153,0)</f>
        <v>1</v>
      </c>
      <c r="AH153" s="31">
        <f>IF(SUM($B153:I153)&lt;$H$6,J153,0)</f>
        <v>0</v>
      </c>
      <c r="AI153" s="31">
        <f>IF(SUM($B153:J153)&lt;$H$6,K153,0)</f>
        <v>1</v>
      </c>
      <c r="AJ153" s="31">
        <f>IF(SUM($B153:K153)&lt;$H$6,L153,0)</f>
        <v>0</v>
      </c>
      <c r="AK153" s="31">
        <f>IF(SUM($B153:L153)&lt;$H$6,M153,0)</f>
        <v>1</v>
      </c>
      <c r="AL153" s="31">
        <f>IF(SUM($B153:M153)&lt;$H$6,N153,0)</f>
        <v>0</v>
      </c>
      <c r="AM153" s="31">
        <f>IF(SUM($B153:N153)&lt;$H$6,O153,0)</f>
        <v>0</v>
      </c>
      <c r="AN153" s="31">
        <f>IF(SUM($B153:O153)&lt;$H$6,P153,0)</f>
        <v>0</v>
      </c>
      <c r="AO153" s="31">
        <f>IF(SUM($B153:P153)&lt;$H$6,Q153,0)</f>
        <v>0</v>
      </c>
      <c r="AP153" s="31">
        <f>IF(SUM($B153:Q153)&lt;$H$6,R153,0)</f>
        <v>1</v>
      </c>
      <c r="AQ153" s="31">
        <f>IF(SUM($B153:R153)&lt;$H$6,S153,0)</f>
        <v>0</v>
      </c>
      <c r="AR153" s="31">
        <f>IF(SUM($B153:S153)&lt;$H$6,T153,0)</f>
        <v>0</v>
      </c>
      <c r="AS153" s="31">
        <f>IF(SUM($B153:T153)&lt;$H$6,U153,0)</f>
        <v>1</v>
      </c>
      <c r="AT153" s="31">
        <f>IF(SUM($B153:U153)&lt;$H$6,V153,0)</f>
        <v>1</v>
      </c>
      <c r="AU153" s="32">
        <f t="shared" si="11"/>
        <v>10</v>
      </c>
    </row>
    <row r="154" spans="1:47" x14ac:dyDescent="0.2">
      <c r="A154">
        <f t="shared" si="12"/>
        <v>140</v>
      </c>
      <c r="C154" s="31">
        <f>IF(Data!B142&lt;='Alt no wds'!$H$5,1,0)</f>
        <v>0</v>
      </c>
      <c r="D154" s="31">
        <f>IF(Data!C142&lt;='Alt no wds'!$H$5,1,0)</f>
        <v>1</v>
      </c>
      <c r="E154" s="31">
        <f>IF(Data!D142&lt;='Alt no wds'!$H$5,1,0)</f>
        <v>0</v>
      </c>
      <c r="F154" s="31">
        <f>IF(Data!E142&lt;='Alt no wds'!$H$5,1,0)</f>
        <v>0</v>
      </c>
      <c r="G154" s="31">
        <f>IF(Data!F142&lt;='Alt no wds'!$H$5,1,0)</f>
        <v>0</v>
      </c>
      <c r="H154" s="31">
        <f>IF(Data!G142&lt;='Alt no wds'!$H$5,1,0)</f>
        <v>1</v>
      </c>
      <c r="I154" s="31">
        <f>IF(Data!H142&lt;='Alt no wds'!$H$5,1,0)</f>
        <v>0</v>
      </c>
      <c r="J154" s="31">
        <f>IF(Data!I142&lt;='Alt no wds'!$H$5,1,0)</f>
        <v>1</v>
      </c>
      <c r="K154" s="31">
        <f>IF(Data!J142&lt;='Alt no wds'!$H$5,1,0)</f>
        <v>0</v>
      </c>
      <c r="L154" s="31">
        <f>IF(Data!K142&lt;='Alt no wds'!$H$5,1,0)</f>
        <v>1</v>
      </c>
      <c r="M154" s="31">
        <f>IF(Data!L142&lt;='Alt no wds'!$H$5,1,0)</f>
        <v>0</v>
      </c>
      <c r="N154" s="31">
        <f>IF(Data!M142&lt;='Alt no wds'!$H$5,1,0)</f>
        <v>0</v>
      </c>
      <c r="O154" s="31">
        <f>IF(Data!N142&lt;='Alt no wds'!$H$5,1,0)</f>
        <v>1</v>
      </c>
      <c r="P154" s="31">
        <f>IF(Data!O142&lt;='Alt no wds'!$H$5,1,0)</f>
        <v>0</v>
      </c>
      <c r="Q154" s="31">
        <f>IF(Data!P142&lt;='Alt no wds'!$H$5,1,0)</f>
        <v>0</v>
      </c>
      <c r="R154" s="31">
        <f>IF(Data!Q142&lt;='Alt no wds'!$H$5,1,0)</f>
        <v>1</v>
      </c>
      <c r="S154" s="31">
        <f>IF(Data!R142&lt;='Alt no wds'!$H$5,1,0)</f>
        <v>1</v>
      </c>
      <c r="T154" s="31">
        <f>IF(Data!S142&lt;='Alt no wds'!$H$5,1,0)</f>
        <v>1</v>
      </c>
      <c r="U154" s="31">
        <f>IF(Data!T142&lt;='Alt no wds'!$H$5,1,0)</f>
        <v>0</v>
      </c>
      <c r="V154" s="31">
        <f>IF(Data!U142&lt;='Alt no wds'!$H$5,1,0)</f>
        <v>1</v>
      </c>
      <c r="W154" s="32">
        <f t="shared" si="10"/>
        <v>9</v>
      </c>
      <c r="Y154">
        <f t="shared" si="13"/>
        <v>140</v>
      </c>
      <c r="AA154" s="31">
        <f>IF(SUM($B154:B154)&lt;$H$6,C154,0)</f>
        <v>0</v>
      </c>
      <c r="AB154" s="31">
        <f>IF(SUM($B154:C154)&lt;$H$6,D154,0)</f>
        <v>1</v>
      </c>
      <c r="AC154" s="31">
        <f>IF(SUM($B154:D154)&lt;$H$6,E154,0)</f>
        <v>0</v>
      </c>
      <c r="AD154" s="31">
        <f>IF(SUM($B154:E154)&lt;$H$6,F154,0)</f>
        <v>0</v>
      </c>
      <c r="AE154" s="31">
        <f>IF(SUM($B154:F154)&lt;$H$6,G154,0)</f>
        <v>0</v>
      </c>
      <c r="AF154" s="31">
        <f>IF(SUM($B154:G154)&lt;$H$6,H154,0)</f>
        <v>1</v>
      </c>
      <c r="AG154" s="31">
        <f>IF(SUM($B154:H154)&lt;$H$6,I154,0)</f>
        <v>0</v>
      </c>
      <c r="AH154" s="31">
        <f>IF(SUM($B154:I154)&lt;$H$6,J154,0)</f>
        <v>1</v>
      </c>
      <c r="AI154" s="31">
        <f>IF(SUM($B154:J154)&lt;$H$6,K154,0)</f>
        <v>0</v>
      </c>
      <c r="AJ154" s="31">
        <f>IF(SUM($B154:K154)&lt;$H$6,L154,0)</f>
        <v>1</v>
      </c>
      <c r="AK154" s="31">
        <f>IF(SUM($B154:L154)&lt;$H$6,M154,0)</f>
        <v>0</v>
      </c>
      <c r="AL154" s="31">
        <f>IF(SUM($B154:M154)&lt;$H$6,N154,0)</f>
        <v>0</v>
      </c>
      <c r="AM154" s="31">
        <f>IF(SUM($B154:N154)&lt;$H$6,O154,0)</f>
        <v>1</v>
      </c>
      <c r="AN154" s="31">
        <f>IF(SUM($B154:O154)&lt;$H$6,P154,0)</f>
        <v>0</v>
      </c>
      <c r="AO154" s="31">
        <f>IF(SUM($B154:P154)&lt;$H$6,Q154,0)</f>
        <v>0</v>
      </c>
      <c r="AP154" s="31">
        <f>IF(SUM($B154:Q154)&lt;$H$6,R154,0)</f>
        <v>1</v>
      </c>
      <c r="AQ154" s="31">
        <f>IF(SUM($B154:R154)&lt;$H$6,S154,0)</f>
        <v>1</v>
      </c>
      <c r="AR154" s="31">
        <f>IF(SUM($B154:S154)&lt;$H$6,T154,0)</f>
        <v>1</v>
      </c>
      <c r="AS154" s="31">
        <f>IF(SUM($B154:T154)&lt;$H$6,U154,0)</f>
        <v>0</v>
      </c>
      <c r="AT154" s="31">
        <f>IF(SUM($B154:U154)&lt;$H$6,V154,0)</f>
        <v>1</v>
      </c>
      <c r="AU154" s="32">
        <f t="shared" si="11"/>
        <v>9</v>
      </c>
    </row>
    <row r="155" spans="1:47" x14ac:dyDescent="0.2">
      <c r="A155">
        <f t="shared" si="12"/>
        <v>141</v>
      </c>
      <c r="C155" s="31">
        <f>IF(Data!B143&lt;='Alt no wds'!$H$5,1,0)</f>
        <v>1</v>
      </c>
      <c r="D155" s="31">
        <f>IF(Data!C143&lt;='Alt no wds'!$H$5,1,0)</f>
        <v>1</v>
      </c>
      <c r="E155" s="31">
        <f>IF(Data!D143&lt;='Alt no wds'!$H$5,1,0)</f>
        <v>0</v>
      </c>
      <c r="F155" s="31">
        <f>IF(Data!E143&lt;='Alt no wds'!$H$5,1,0)</f>
        <v>1</v>
      </c>
      <c r="G155" s="31">
        <f>IF(Data!F143&lt;='Alt no wds'!$H$5,1,0)</f>
        <v>1</v>
      </c>
      <c r="H155" s="31">
        <f>IF(Data!G143&lt;='Alt no wds'!$H$5,1,0)</f>
        <v>0</v>
      </c>
      <c r="I155" s="31">
        <f>IF(Data!H143&lt;='Alt no wds'!$H$5,1,0)</f>
        <v>1</v>
      </c>
      <c r="J155" s="31">
        <f>IF(Data!I143&lt;='Alt no wds'!$H$5,1,0)</f>
        <v>0</v>
      </c>
      <c r="K155" s="31">
        <f>IF(Data!J143&lt;='Alt no wds'!$H$5,1,0)</f>
        <v>0</v>
      </c>
      <c r="L155" s="31">
        <f>IF(Data!K143&lt;='Alt no wds'!$H$5,1,0)</f>
        <v>0</v>
      </c>
      <c r="M155" s="31">
        <f>IF(Data!L143&lt;='Alt no wds'!$H$5,1,0)</f>
        <v>1</v>
      </c>
      <c r="N155" s="31">
        <f>IF(Data!M143&lt;='Alt no wds'!$H$5,1,0)</f>
        <v>1</v>
      </c>
      <c r="O155" s="31">
        <f>IF(Data!N143&lt;='Alt no wds'!$H$5,1,0)</f>
        <v>0</v>
      </c>
      <c r="P155" s="31">
        <f>IF(Data!O143&lt;='Alt no wds'!$H$5,1,0)</f>
        <v>1</v>
      </c>
      <c r="Q155" s="31">
        <f>IF(Data!P143&lt;='Alt no wds'!$H$5,1,0)</f>
        <v>0</v>
      </c>
      <c r="R155" s="31">
        <f>IF(Data!Q143&lt;='Alt no wds'!$H$5,1,0)</f>
        <v>0</v>
      </c>
      <c r="S155" s="31">
        <f>IF(Data!R143&lt;='Alt no wds'!$H$5,1,0)</f>
        <v>1</v>
      </c>
      <c r="T155" s="31">
        <f>IF(Data!S143&lt;='Alt no wds'!$H$5,1,0)</f>
        <v>0</v>
      </c>
      <c r="U155" s="31">
        <f>IF(Data!T143&lt;='Alt no wds'!$H$5,1,0)</f>
        <v>1</v>
      </c>
      <c r="V155" s="31">
        <f>IF(Data!U143&lt;='Alt no wds'!$H$5,1,0)</f>
        <v>0</v>
      </c>
      <c r="W155" s="32">
        <f t="shared" si="10"/>
        <v>10</v>
      </c>
      <c r="Y155">
        <f t="shared" si="13"/>
        <v>141</v>
      </c>
      <c r="AA155" s="31">
        <f>IF(SUM($B155:B155)&lt;$H$6,C155,0)</f>
        <v>1</v>
      </c>
      <c r="AB155" s="31">
        <f>IF(SUM($B155:C155)&lt;$H$6,D155,0)</f>
        <v>1</v>
      </c>
      <c r="AC155" s="31">
        <f>IF(SUM($B155:D155)&lt;$H$6,E155,0)</f>
        <v>0</v>
      </c>
      <c r="AD155" s="31">
        <f>IF(SUM($B155:E155)&lt;$H$6,F155,0)</f>
        <v>1</v>
      </c>
      <c r="AE155" s="31">
        <f>IF(SUM($B155:F155)&lt;$H$6,G155,0)</f>
        <v>1</v>
      </c>
      <c r="AF155" s="31">
        <f>IF(SUM($B155:G155)&lt;$H$6,H155,0)</f>
        <v>0</v>
      </c>
      <c r="AG155" s="31">
        <f>IF(SUM($B155:H155)&lt;$H$6,I155,0)</f>
        <v>1</v>
      </c>
      <c r="AH155" s="31">
        <f>IF(SUM($B155:I155)&lt;$H$6,J155,0)</f>
        <v>0</v>
      </c>
      <c r="AI155" s="31">
        <f>IF(SUM($B155:J155)&lt;$H$6,K155,0)</f>
        <v>0</v>
      </c>
      <c r="AJ155" s="31">
        <f>IF(SUM($B155:K155)&lt;$H$6,L155,0)</f>
        <v>0</v>
      </c>
      <c r="AK155" s="31">
        <f>IF(SUM($B155:L155)&lt;$H$6,M155,0)</f>
        <v>1</v>
      </c>
      <c r="AL155" s="31">
        <f>IF(SUM($B155:M155)&lt;$H$6,N155,0)</f>
        <v>1</v>
      </c>
      <c r="AM155" s="31">
        <f>IF(SUM($B155:N155)&lt;$H$6,O155,0)</f>
        <v>0</v>
      </c>
      <c r="AN155" s="31">
        <f>IF(SUM($B155:O155)&lt;$H$6,P155,0)</f>
        <v>1</v>
      </c>
      <c r="AO155" s="31">
        <f>IF(SUM($B155:P155)&lt;$H$6,Q155,0)</f>
        <v>0</v>
      </c>
      <c r="AP155" s="31">
        <f>IF(SUM($B155:Q155)&lt;$H$6,R155,0)</f>
        <v>0</v>
      </c>
      <c r="AQ155" s="31">
        <f>IF(SUM($B155:R155)&lt;$H$6,S155,0)</f>
        <v>1</v>
      </c>
      <c r="AR155" s="31">
        <f>IF(SUM($B155:S155)&lt;$H$6,T155,0)</f>
        <v>0</v>
      </c>
      <c r="AS155" s="31">
        <f>IF(SUM($B155:T155)&lt;$H$6,U155,0)</f>
        <v>1</v>
      </c>
      <c r="AT155" s="31">
        <f>IF(SUM($B155:U155)&lt;$H$6,V155,0)</f>
        <v>0</v>
      </c>
      <c r="AU155" s="32">
        <f t="shared" si="11"/>
        <v>10</v>
      </c>
    </row>
    <row r="156" spans="1:47" x14ac:dyDescent="0.2">
      <c r="A156">
        <f t="shared" si="12"/>
        <v>142</v>
      </c>
      <c r="C156" s="31">
        <f>IF(Data!B144&lt;='Alt no wds'!$H$5,1,0)</f>
        <v>0</v>
      </c>
      <c r="D156" s="31">
        <f>IF(Data!C144&lt;='Alt no wds'!$H$5,1,0)</f>
        <v>0</v>
      </c>
      <c r="E156" s="31">
        <f>IF(Data!D144&lt;='Alt no wds'!$H$5,1,0)</f>
        <v>1</v>
      </c>
      <c r="F156" s="31">
        <f>IF(Data!E144&lt;='Alt no wds'!$H$5,1,0)</f>
        <v>0</v>
      </c>
      <c r="G156" s="31">
        <f>IF(Data!F144&lt;='Alt no wds'!$H$5,1,0)</f>
        <v>1</v>
      </c>
      <c r="H156" s="31">
        <f>IF(Data!G144&lt;='Alt no wds'!$H$5,1,0)</f>
        <v>0</v>
      </c>
      <c r="I156" s="31">
        <f>IF(Data!H144&lt;='Alt no wds'!$H$5,1,0)</f>
        <v>0</v>
      </c>
      <c r="J156" s="31">
        <f>IF(Data!I144&lt;='Alt no wds'!$H$5,1,0)</f>
        <v>1</v>
      </c>
      <c r="K156" s="31">
        <f>IF(Data!J144&lt;='Alt no wds'!$H$5,1,0)</f>
        <v>1</v>
      </c>
      <c r="L156" s="31">
        <f>IF(Data!K144&lt;='Alt no wds'!$H$5,1,0)</f>
        <v>1</v>
      </c>
      <c r="M156" s="31">
        <f>IF(Data!L144&lt;='Alt no wds'!$H$5,1,0)</f>
        <v>0</v>
      </c>
      <c r="N156" s="31">
        <f>IF(Data!M144&lt;='Alt no wds'!$H$5,1,0)</f>
        <v>0</v>
      </c>
      <c r="O156" s="31">
        <f>IF(Data!N144&lt;='Alt no wds'!$H$5,1,0)</f>
        <v>1</v>
      </c>
      <c r="P156" s="31">
        <f>IF(Data!O144&lt;='Alt no wds'!$H$5,1,0)</f>
        <v>1</v>
      </c>
      <c r="Q156" s="31">
        <f>IF(Data!P144&lt;='Alt no wds'!$H$5,1,0)</f>
        <v>0</v>
      </c>
      <c r="R156" s="31">
        <f>IF(Data!Q144&lt;='Alt no wds'!$H$5,1,0)</f>
        <v>1</v>
      </c>
      <c r="S156" s="31">
        <f>IF(Data!R144&lt;='Alt no wds'!$H$5,1,0)</f>
        <v>1</v>
      </c>
      <c r="T156" s="31">
        <f>IF(Data!S144&lt;='Alt no wds'!$H$5,1,0)</f>
        <v>1</v>
      </c>
      <c r="U156" s="31">
        <f>IF(Data!T144&lt;='Alt no wds'!$H$5,1,0)</f>
        <v>0</v>
      </c>
      <c r="V156" s="31">
        <f>IF(Data!U144&lt;='Alt no wds'!$H$5,1,0)</f>
        <v>1</v>
      </c>
      <c r="W156" s="32">
        <f t="shared" si="10"/>
        <v>11</v>
      </c>
      <c r="Y156">
        <f t="shared" si="13"/>
        <v>142</v>
      </c>
      <c r="AA156" s="31">
        <f>IF(SUM($B156:B156)&lt;$H$6,C156,0)</f>
        <v>0</v>
      </c>
      <c r="AB156" s="31">
        <f>IF(SUM($B156:C156)&lt;$H$6,D156,0)</f>
        <v>0</v>
      </c>
      <c r="AC156" s="31">
        <f>IF(SUM($B156:D156)&lt;$H$6,E156,0)</f>
        <v>1</v>
      </c>
      <c r="AD156" s="31">
        <f>IF(SUM($B156:E156)&lt;$H$6,F156,0)</f>
        <v>0</v>
      </c>
      <c r="AE156" s="31">
        <f>IF(SUM($B156:F156)&lt;$H$6,G156,0)</f>
        <v>1</v>
      </c>
      <c r="AF156" s="31">
        <f>IF(SUM($B156:G156)&lt;$H$6,H156,0)</f>
        <v>0</v>
      </c>
      <c r="AG156" s="31">
        <f>IF(SUM($B156:H156)&lt;$H$6,I156,0)</f>
        <v>0</v>
      </c>
      <c r="AH156" s="31">
        <f>IF(SUM($B156:I156)&lt;$H$6,J156,0)</f>
        <v>1</v>
      </c>
      <c r="AI156" s="31">
        <f>IF(SUM($B156:J156)&lt;$H$6,K156,0)</f>
        <v>1</v>
      </c>
      <c r="AJ156" s="31">
        <f>IF(SUM($B156:K156)&lt;$H$6,L156,0)</f>
        <v>1</v>
      </c>
      <c r="AK156" s="31">
        <f>IF(SUM($B156:L156)&lt;$H$6,M156,0)</f>
        <v>0</v>
      </c>
      <c r="AL156" s="31">
        <f>IF(SUM($B156:M156)&lt;$H$6,N156,0)</f>
        <v>0</v>
      </c>
      <c r="AM156" s="31">
        <f>IF(SUM($B156:N156)&lt;$H$6,O156,0)</f>
        <v>1</v>
      </c>
      <c r="AN156" s="31">
        <f>IF(SUM($B156:O156)&lt;$H$6,P156,0)</f>
        <v>1</v>
      </c>
      <c r="AO156" s="31">
        <f>IF(SUM($B156:P156)&lt;$H$6,Q156,0)</f>
        <v>0</v>
      </c>
      <c r="AP156" s="31">
        <f>IF(SUM($B156:Q156)&lt;$H$6,R156,0)</f>
        <v>1</v>
      </c>
      <c r="AQ156" s="31">
        <f>IF(SUM($B156:R156)&lt;$H$6,S156,0)</f>
        <v>1</v>
      </c>
      <c r="AR156" s="31">
        <f>IF(SUM($B156:S156)&lt;$H$6,T156,0)</f>
        <v>1</v>
      </c>
      <c r="AS156" s="31">
        <f>IF(SUM($B156:T156)&lt;$H$6,U156,0)</f>
        <v>0</v>
      </c>
      <c r="AT156" s="31">
        <f>IF(SUM($B156:U156)&lt;$H$6,V156,0)</f>
        <v>0</v>
      </c>
      <c r="AU156" s="32">
        <f t="shared" si="11"/>
        <v>10</v>
      </c>
    </row>
    <row r="157" spans="1:47" x14ac:dyDescent="0.2">
      <c r="A157">
        <f t="shared" si="12"/>
        <v>143</v>
      </c>
      <c r="C157" s="31">
        <f>IF(Data!B145&lt;='Alt no wds'!$H$5,1,0)</f>
        <v>0</v>
      </c>
      <c r="D157" s="31">
        <f>IF(Data!C145&lt;='Alt no wds'!$H$5,1,0)</f>
        <v>1</v>
      </c>
      <c r="E157" s="31">
        <f>IF(Data!D145&lt;='Alt no wds'!$H$5,1,0)</f>
        <v>0</v>
      </c>
      <c r="F157" s="31">
        <f>IF(Data!E145&lt;='Alt no wds'!$H$5,1,0)</f>
        <v>0</v>
      </c>
      <c r="G157" s="31">
        <f>IF(Data!F145&lt;='Alt no wds'!$H$5,1,0)</f>
        <v>1</v>
      </c>
      <c r="H157" s="31">
        <f>IF(Data!G145&lt;='Alt no wds'!$H$5,1,0)</f>
        <v>1</v>
      </c>
      <c r="I157" s="31">
        <f>IF(Data!H145&lt;='Alt no wds'!$H$5,1,0)</f>
        <v>1</v>
      </c>
      <c r="J157" s="31">
        <f>IF(Data!I145&lt;='Alt no wds'!$H$5,1,0)</f>
        <v>0</v>
      </c>
      <c r="K157" s="31">
        <f>IF(Data!J145&lt;='Alt no wds'!$H$5,1,0)</f>
        <v>1</v>
      </c>
      <c r="L157" s="31">
        <f>IF(Data!K145&lt;='Alt no wds'!$H$5,1,0)</f>
        <v>0</v>
      </c>
      <c r="M157" s="31">
        <f>IF(Data!L145&lt;='Alt no wds'!$H$5,1,0)</f>
        <v>0</v>
      </c>
      <c r="N157" s="31">
        <f>IF(Data!M145&lt;='Alt no wds'!$H$5,1,0)</f>
        <v>1</v>
      </c>
      <c r="O157" s="31">
        <f>IF(Data!N145&lt;='Alt no wds'!$H$5,1,0)</f>
        <v>0</v>
      </c>
      <c r="P157" s="31">
        <f>IF(Data!O145&lt;='Alt no wds'!$H$5,1,0)</f>
        <v>0</v>
      </c>
      <c r="Q157" s="31">
        <f>IF(Data!P145&lt;='Alt no wds'!$H$5,1,0)</f>
        <v>0</v>
      </c>
      <c r="R157" s="31">
        <f>IF(Data!Q145&lt;='Alt no wds'!$H$5,1,0)</f>
        <v>1</v>
      </c>
      <c r="S157" s="31">
        <f>IF(Data!R145&lt;='Alt no wds'!$H$5,1,0)</f>
        <v>0</v>
      </c>
      <c r="T157" s="31">
        <f>IF(Data!S145&lt;='Alt no wds'!$H$5,1,0)</f>
        <v>0</v>
      </c>
      <c r="U157" s="31">
        <f>IF(Data!T145&lt;='Alt no wds'!$H$5,1,0)</f>
        <v>0</v>
      </c>
      <c r="V157" s="31">
        <f>IF(Data!U145&lt;='Alt no wds'!$H$5,1,0)</f>
        <v>1</v>
      </c>
      <c r="W157" s="32">
        <f t="shared" si="10"/>
        <v>8</v>
      </c>
      <c r="Y157">
        <f t="shared" si="13"/>
        <v>143</v>
      </c>
      <c r="AA157" s="31">
        <f>IF(SUM($B157:B157)&lt;$H$6,C157,0)</f>
        <v>0</v>
      </c>
      <c r="AB157" s="31">
        <f>IF(SUM($B157:C157)&lt;$H$6,D157,0)</f>
        <v>1</v>
      </c>
      <c r="AC157" s="31">
        <f>IF(SUM($B157:D157)&lt;$H$6,E157,0)</f>
        <v>0</v>
      </c>
      <c r="AD157" s="31">
        <f>IF(SUM($B157:E157)&lt;$H$6,F157,0)</f>
        <v>0</v>
      </c>
      <c r="AE157" s="31">
        <f>IF(SUM($B157:F157)&lt;$H$6,G157,0)</f>
        <v>1</v>
      </c>
      <c r="AF157" s="31">
        <f>IF(SUM($B157:G157)&lt;$H$6,H157,0)</f>
        <v>1</v>
      </c>
      <c r="AG157" s="31">
        <f>IF(SUM($B157:H157)&lt;$H$6,I157,0)</f>
        <v>1</v>
      </c>
      <c r="AH157" s="31">
        <f>IF(SUM($B157:I157)&lt;$H$6,J157,0)</f>
        <v>0</v>
      </c>
      <c r="AI157" s="31">
        <f>IF(SUM($B157:J157)&lt;$H$6,K157,0)</f>
        <v>1</v>
      </c>
      <c r="AJ157" s="31">
        <f>IF(SUM($B157:K157)&lt;$H$6,L157,0)</f>
        <v>0</v>
      </c>
      <c r="AK157" s="31">
        <f>IF(SUM($B157:L157)&lt;$H$6,M157,0)</f>
        <v>0</v>
      </c>
      <c r="AL157" s="31">
        <f>IF(SUM($B157:M157)&lt;$H$6,N157,0)</f>
        <v>1</v>
      </c>
      <c r="AM157" s="31">
        <f>IF(SUM($B157:N157)&lt;$H$6,O157,0)</f>
        <v>0</v>
      </c>
      <c r="AN157" s="31">
        <f>IF(SUM($B157:O157)&lt;$H$6,P157,0)</f>
        <v>0</v>
      </c>
      <c r="AO157" s="31">
        <f>IF(SUM($B157:P157)&lt;$H$6,Q157,0)</f>
        <v>0</v>
      </c>
      <c r="AP157" s="31">
        <f>IF(SUM($B157:Q157)&lt;$H$6,R157,0)</f>
        <v>1</v>
      </c>
      <c r="AQ157" s="31">
        <f>IF(SUM($B157:R157)&lt;$H$6,S157,0)</f>
        <v>0</v>
      </c>
      <c r="AR157" s="31">
        <f>IF(SUM($B157:S157)&lt;$H$6,T157,0)</f>
        <v>0</v>
      </c>
      <c r="AS157" s="31">
        <f>IF(SUM($B157:T157)&lt;$H$6,U157,0)</f>
        <v>0</v>
      </c>
      <c r="AT157" s="31">
        <f>IF(SUM($B157:U157)&lt;$H$6,V157,0)</f>
        <v>1</v>
      </c>
      <c r="AU157" s="32">
        <f t="shared" si="11"/>
        <v>8</v>
      </c>
    </row>
    <row r="158" spans="1:47" x14ac:dyDescent="0.2">
      <c r="A158">
        <f t="shared" si="12"/>
        <v>144</v>
      </c>
      <c r="C158" s="31">
        <f>IF(Data!B146&lt;='Alt no wds'!$H$5,1,0)</f>
        <v>1</v>
      </c>
      <c r="D158" s="31">
        <f>IF(Data!C146&lt;='Alt no wds'!$H$5,1,0)</f>
        <v>1</v>
      </c>
      <c r="E158" s="31">
        <f>IF(Data!D146&lt;='Alt no wds'!$H$5,1,0)</f>
        <v>0</v>
      </c>
      <c r="F158" s="31">
        <f>IF(Data!E146&lt;='Alt no wds'!$H$5,1,0)</f>
        <v>1</v>
      </c>
      <c r="G158" s="31">
        <f>IF(Data!F146&lt;='Alt no wds'!$H$5,1,0)</f>
        <v>0</v>
      </c>
      <c r="H158" s="31">
        <f>IF(Data!G146&lt;='Alt no wds'!$H$5,1,0)</f>
        <v>1</v>
      </c>
      <c r="I158" s="31">
        <f>IF(Data!H146&lt;='Alt no wds'!$H$5,1,0)</f>
        <v>0</v>
      </c>
      <c r="J158" s="31">
        <f>IF(Data!I146&lt;='Alt no wds'!$H$5,1,0)</f>
        <v>0</v>
      </c>
      <c r="K158" s="31">
        <f>IF(Data!J146&lt;='Alt no wds'!$H$5,1,0)</f>
        <v>1</v>
      </c>
      <c r="L158" s="31">
        <f>IF(Data!K146&lt;='Alt no wds'!$H$5,1,0)</f>
        <v>1</v>
      </c>
      <c r="M158" s="31">
        <f>IF(Data!L146&lt;='Alt no wds'!$H$5,1,0)</f>
        <v>0</v>
      </c>
      <c r="N158" s="31">
        <f>IF(Data!M146&lt;='Alt no wds'!$H$5,1,0)</f>
        <v>1</v>
      </c>
      <c r="O158" s="31">
        <f>IF(Data!N146&lt;='Alt no wds'!$H$5,1,0)</f>
        <v>1</v>
      </c>
      <c r="P158" s="31">
        <f>IF(Data!O146&lt;='Alt no wds'!$H$5,1,0)</f>
        <v>0</v>
      </c>
      <c r="Q158" s="31">
        <f>IF(Data!P146&lt;='Alt no wds'!$H$5,1,0)</f>
        <v>0</v>
      </c>
      <c r="R158" s="31">
        <f>IF(Data!Q146&lt;='Alt no wds'!$H$5,1,0)</f>
        <v>0</v>
      </c>
      <c r="S158" s="31">
        <f>IF(Data!R146&lt;='Alt no wds'!$H$5,1,0)</f>
        <v>0</v>
      </c>
      <c r="T158" s="31">
        <f>IF(Data!S146&lt;='Alt no wds'!$H$5,1,0)</f>
        <v>0</v>
      </c>
      <c r="U158" s="31">
        <f>IF(Data!T146&lt;='Alt no wds'!$H$5,1,0)</f>
        <v>1</v>
      </c>
      <c r="V158" s="31">
        <f>IF(Data!U146&lt;='Alt no wds'!$H$5,1,0)</f>
        <v>0</v>
      </c>
      <c r="W158" s="32">
        <f t="shared" si="10"/>
        <v>9</v>
      </c>
      <c r="Y158">
        <f t="shared" si="13"/>
        <v>144</v>
      </c>
      <c r="AA158" s="31">
        <f>IF(SUM($B158:B158)&lt;$H$6,C158,0)</f>
        <v>1</v>
      </c>
      <c r="AB158" s="31">
        <f>IF(SUM($B158:C158)&lt;$H$6,D158,0)</f>
        <v>1</v>
      </c>
      <c r="AC158" s="31">
        <f>IF(SUM($B158:D158)&lt;$H$6,E158,0)</f>
        <v>0</v>
      </c>
      <c r="AD158" s="31">
        <f>IF(SUM($B158:E158)&lt;$H$6,F158,0)</f>
        <v>1</v>
      </c>
      <c r="AE158" s="31">
        <f>IF(SUM($B158:F158)&lt;$H$6,G158,0)</f>
        <v>0</v>
      </c>
      <c r="AF158" s="31">
        <f>IF(SUM($B158:G158)&lt;$H$6,H158,0)</f>
        <v>1</v>
      </c>
      <c r="AG158" s="31">
        <f>IF(SUM($B158:H158)&lt;$H$6,I158,0)</f>
        <v>0</v>
      </c>
      <c r="AH158" s="31">
        <f>IF(SUM($B158:I158)&lt;$H$6,J158,0)</f>
        <v>0</v>
      </c>
      <c r="AI158" s="31">
        <f>IF(SUM($B158:J158)&lt;$H$6,K158,0)</f>
        <v>1</v>
      </c>
      <c r="AJ158" s="31">
        <f>IF(SUM($B158:K158)&lt;$H$6,L158,0)</f>
        <v>1</v>
      </c>
      <c r="AK158" s="31">
        <f>IF(SUM($B158:L158)&lt;$H$6,M158,0)</f>
        <v>0</v>
      </c>
      <c r="AL158" s="31">
        <f>IF(SUM($B158:M158)&lt;$H$6,N158,0)</f>
        <v>1</v>
      </c>
      <c r="AM158" s="31">
        <f>IF(SUM($B158:N158)&lt;$H$6,O158,0)</f>
        <v>1</v>
      </c>
      <c r="AN158" s="31">
        <f>IF(SUM($B158:O158)&lt;$H$6,P158,0)</f>
        <v>0</v>
      </c>
      <c r="AO158" s="31">
        <f>IF(SUM($B158:P158)&lt;$H$6,Q158,0)</f>
        <v>0</v>
      </c>
      <c r="AP158" s="31">
        <f>IF(SUM($B158:Q158)&lt;$H$6,R158,0)</f>
        <v>0</v>
      </c>
      <c r="AQ158" s="31">
        <f>IF(SUM($B158:R158)&lt;$H$6,S158,0)</f>
        <v>0</v>
      </c>
      <c r="AR158" s="31">
        <f>IF(SUM($B158:S158)&lt;$H$6,T158,0)</f>
        <v>0</v>
      </c>
      <c r="AS158" s="31">
        <f>IF(SUM($B158:T158)&lt;$H$6,U158,0)</f>
        <v>1</v>
      </c>
      <c r="AT158" s="31">
        <f>IF(SUM($B158:U158)&lt;$H$6,V158,0)</f>
        <v>0</v>
      </c>
      <c r="AU158" s="32">
        <f t="shared" si="11"/>
        <v>9</v>
      </c>
    </row>
    <row r="159" spans="1:47" x14ac:dyDescent="0.2">
      <c r="A159">
        <f t="shared" si="12"/>
        <v>145</v>
      </c>
      <c r="C159" s="31">
        <f>IF(Data!B147&lt;='Alt no wds'!$H$5,1,0)</f>
        <v>0</v>
      </c>
      <c r="D159" s="31">
        <f>IF(Data!C147&lt;='Alt no wds'!$H$5,1,0)</f>
        <v>1</v>
      </c>
      <c r="E159" s="31">
        <f>IF(Data!D147&lt;='Alt no wds'!$H$5,1,0)</f>
        <v>1</v>
      </c>
      <c r="F159" s="31">
        <f>IF(Data!E147&lt;='Alt no wds'!$H$5,1,0)</f>
        <v>1</v>
      </c>
      <c r="G159" s="31">
        <f>IF(Data!F147&lt;='Alt no wds'!$H$5,1,0)</f>
        <v>0</v>
      </c>
      <c r="H159" s="31">
        <f>IF(Data!G147&lt;='Alt no wds'!$H$5,1,0)</f>
        <v>1</v>
      </c>
      <c r="I159" s="31">
        <f>IF(Data!H147&lt;='Alt no wds'!$H$5,1,0)</f>
        <v>1</v>
      </c>
      <c r="J159" s="31">
        <f>IF(Data!I147&lt;='Alt no wds'!$H$5,1,0)</f>
        <v>1</v>
      </c>
      <c r="K159" s="31">
        <f>IF(Data!J147&lt;='Alt no wds'!$H$5,1,0)</f>
        <v>1</v>
      </c>
      <c r="L159" s="31">
        <f>IF(Data!K147&lt;='Alt no wds'!$H$5,1,0)</f>
        <v>1</v>
      </c>
      <c r="M159" s="31">
        <f>IF(Data!L147&lt;='Alt no wds'!$H$5,1,0)</f>
        <v>0</v>
      </c>
      <c r="N159" s="31">
        <f>IF(Data!M147&lt;='Alt no wds'!$H$5,1,0)</f>
        <v>1</v>
      </c>
      <c r="O159" s="31">
        <f>IF(Data!N147&lt;='Alt no wds'!$H$5,1,0)</f>
        <v>1</v>
      </c>
      <c r="P159" s="31">
        <f>IF(Data!O147&lt;='Alt no wds'!$H$5,1,0)</f>
        <v>0</v>
      </c>
      <c r="Q159" s="31">
        <f>IF(Data!P147&lt;='Alt no wds'!$H$5,1,0)</f>
        <v>1</v>
      </c>
      <c r="R159" s="31">
        <f>IF(Data!Q147&lt;='Alt no wds'!$H$5,1,0)</f>
        <v>1</v>
      </c>
      <c r="S159" s="31">
        <f>IF(Data!R147&lt;='Alt no wds'!$H$5,1,0)</f>
        <v>1</v>
      </c>
      <c r="T159" s="31">
        <f>IF(Data!S147&lt;='Alt no wds'!$H$5,1,0)</f>
        <v>0</v>
      </c>
      <c r="U159" s="31">
        <f>IF(Data!T147&lt;='Alt no wds'!$H$5,1,0)</f>
        <v>1</v>
      </c>
      <c r="V159" s="31">
        <f>IF(Data!U147&lt;='Alt no wds'!$H$5,1,0)</f>
        <v>0</v>
      </c>
      <c r="W159" s="32">
        <f t="shared" si="10"/>
        <v>14</v>
      </c>
      <c r="Y159">
        <f t="shared" si="13"/>
        <v>145</v>
      </c>
      <c r="AA159" s="31">
        <f>IF(SUM($B159:B159)&lt;$H$6,C159,0)</f>
        <v>0</v>
      </c>
      <c r="AB159" s="31">
        <f>IF(SUM($B159:C159)&lt;$H$6,D159,0)</f>
        <v>1</v>
      </c>
      <c r="AC159" s="31">
        <f>IF(SUM($B159:D159)&lt;$H$6,E159,0)</f>
        <v>1</v>
      </c>
      <c r="AD159" s="31">
        <f>IF(SUM($B159:E159)&lt;$H$6,F159,0)</f>
        <v>1</v>
      </c>
      <c r="AE159" s="31">
        <f>IF(SUM($B159:F159)&lt;$H$6,G159,0)</f>
        <v>0</v>
      </c>
      <c r="AF159" s="31">
        <f>IF(SUM($B159:G159)&lt;$H$6,H159,0)</f>
        <v>1</v>
      </c>
      <c r="AG159" s="31">
        <f>IF(SUM($B159:H159)&lt;$H$6,I159,0)</f>
        <v>1</v>
      </c>
      <c r="AH159" s="31">
        <f>IF(SUM($B159:I159)&lt;$H$6,J159,0)</f>
        <v>1</v>
      </c>
      <c r="AI159" s="31">
        <f>IF(SUM($B159:J159)&lt;$H$6,K159,0)</f>
        <v>1</v>
      </c>
      <c r="AJ159" s="31">
        <f>IF(SUM($B159:K159)&lt;$H$6,L159,0)</f>
        <v>1</v>
      </c>
      <c r="AK159" s="31">
        <f>IF(SUM($B159:L159)&lt;$H$6,M159,0)</f>
        <v>0</v>
      </c>
      <c r="AL159" s="31">
        <f>IF(SUM($B159:M159)&lt;$H$6,N159,0)</f>
        <v>1</v>
      </c>
      <c r="AM159" s="31">
        <f>IF(SUM($B159:N159)&lt;$H$6,O159,0)</f>
        <v>1</v>
      </c>
      <c r="AN159" s="31">
        <f>IF(SUM($B159:O159)&lt;$H$6,P159,0)</f>
        <v>0</v>
      </c>
      <c r="AO159" s="31">
        <f>IF(SUM($B159:P159)&lt;$H$6,Q159,0)</f>
        <v>0</v>
      </c>
      <c r="AP159" s="31">
        <f>IF(SUM($B159:Q159)&lt;$H$6,R159,0)</f>
        <v>0</v>
      </c>
      <c r="AQ159" s="31">
        <f>IF(SUM($B159:R159)&lt;$H$6,S159,0)</f>
        <v>0</v>
      </c>
      <c r="AR159" s="31">
        <f>IF(SUM($B159:S159)&lt;$H$6,T159,0)</f>
        <v>0</v>
      </c>
      <c r="AS159" s="31">
        <f>IF(SUM($B159:T159)&lt;$H$6,U159,0)</f>
        <v>0</v>
      </c>
      <c r="AT159" s="31">
        <f>IF(SUM($B159:U159)&lt;$H$6,V159,0)</f>
        <v>0</v>
      </c>
      <c r="AU159" s="32">
        <f t="shared" si="11"/>
        <v>10</v>
      </c>
    </row>
    <row r="160" spans="1:47" x14ac:dyDescent="0.2">
      <c r="A160">
        <f t="shared" si="12"/>
        <v>146</v>
      </c>
      <c r="C160" s="31">
        <f>IF(Data!B148&lt;='Alt no wds'!$H$5,1,0)</f>
        <v>0</v>
      </c>
      <c r="D160" s="31">
        <f>IF(Data!C148&lt;='Alt no wds'!$H$5,1,0)</f>
        <v>0</v>
      </c>
      <c r="E160" s="31">
        <f>IF(Data!D148&lt;='Alt no wds'!$H$5,1,0)</f>
        <v>1</v>
      </c>
      <c r="F160" s="31">
        <f>IF(Data!E148&lt;='Alt no wds'!$H$5,1,0)</f>
        <v>1</v>
      </c>
      <c r="G160" s="31">
        <f>IF(Data!F148&lt;='Alt no wds'!$H$5,1,0)</f>
        <v>0</v>
      </c>
      <c r="H160" s="31">
        <f>IF(Data!G148&lt;='Alt no wds'!$H$5,1,0)</f>
        <v>1</v>
      </c>
      <c r="I160" s="31">
        <f>IF(Data!H148&lt;='Alt no wds'!$H$5,1,0)</f>
        <v>0</v>
      </c>
      <c r="J160" s="31">
        <f>IF(Data!I148&lt;='Alt no wds'!$H$5,1,0)</f>
        <v>0</v>
      </c>
      <c r="K160" s="31">
        <f>IF(Data!J148&lt;='Alt no wds'!$H$5,1,0)</f>
        <v>1</v>
      </c>
      <c r="L160" s="31">
        <f>IF(Data!K148&lt;='Alt no wds'!$H$5,1,0)</f>
        <v>1</v>
      </c>
      <c r="M160" s="31">
        <f>IF(Data!L148&lt;='Alt no wds'!$H$5,1,0)</f>
        <v>1</v>
      </c>
      <c r="N160" s="31">
        <f>IF(Data!M148&lt;='Alt no wds'!$H$5,1,0)</f>
        <v>0</v>
      </c>
      <c r="O160" s="31">
        <f>IF(Data!N148&lt;='Alt no wds'!$H$5,1,0)</f>
        <v>1</v>
      </c>
      <c r="P160" s="31">
        <f>IF(Data!O148&lt;='Alt no wds'!$H$5,1,0)</f>
        <v>1</v>
      </c>
      <c r="Q160" s="31">
        <f>IF(Data!P148&lt;='Alt no wds'!$H$5,1,0)</f>
        <v>1</v>
      </c>
      <c r="R160" s="31">
        <f>IF(Data!Q148&lt;='Alt no wds'!$H$5,1,0)</f>
        <v>0</v>
      </c>
      <c r="S160" s="31">
        <f>IF(Data!R148&lt;='Alt no wds'!$H$5,1,0)</f>
        <v>1</v>
      </c>
      <c r="T160" s="31">
        <f>IF(Data!S148&lt;='Alt no wds'!$H$5,1,0)</f>
        <v>0</v>
      </c>
      <c r="U160" s="31">
        <f>IF(Data!T148&lt;='Alt no wds'!$H$5,1,0)</f>
        <v>1</v>
      </c>
      <c r="V160" s="31">
        <f>IF(Data!U148&lt;='Alt no wds'!$H$5,1,0)</f>
        <v>1</v>
      </c>
      <c r="W160" s="32">
        <f t="shared" si="10"/>
        <v>12</v>
      </c>
      <c r="Y160">
        <f t="shared" si="13"/>
        <v>146</v>
      </c>
      <c r="AA160" s="31">
        <f>IF(SUM($B160:B160)&lt;$H$6,C160,0)</f>
        <v>0</v>
      </c>
      <c r="AB160" s="31">
        <f>IF(SUM($B160:C160)&lt;$H$6,D160,0)</f>
        <v>0</v>
      </c>
      <c r="AC160" s="31">
        <f>IF(SUM($B160:D160)&lt;$H$6,E160,0)</f>
        <v>1</v>
      </c>
      <c r="AD160" s="31">
        <f>IF(SUM($B160:E160)&lt;$H$6,F160,0)</f>
        <v>1</v>
      </c>
      <c r="AE160" s="31">
        <f>IF(SUM($B160:F160)&lt;$H$6,G160,0)</f>
        <v>0</v>
      </c>
      <c r="AF160" s="31">
        <f>IF(SUM($B160:G160)&lt;$H$6,H160,0)</f>
        <v>1</v>
      </c>
      <c r="AG160" s="31">
        <f>IF(SUM($B160:H160)&lt;$H$6,I160,0)</f>
        <v>0</v>
      </c>
      <c r="AH160" s="31">
        <f>IF(SUM($B160:I160)&lt;$H$6,J160,0)</f>
        <v>0</v>
      </c>
      <c r="AI160" s="31">
        <f>IF(SUM($B160:J160)&lt;$H$6,K160,0)</f>
        <v>1</v>
      </c>
      <c r="AJ160" s="31">
        <f>IF(SUM($B160:K160)&lt;$H$6,L160,0)</f>
        <v>1</v>
      </c>
      <c r="AK160" s="31">
        <f>IF(SUM($B160:L160)&lt;$H$6,M160,0)</f>
        <v>1</v>
      </c>
      <c r="AL160" s="31">
        <f>IF(SUM($B160:M160)&lt;$H$6,N160,0)</f>
        <v>0</v>
      </c>
      <c r="AM160" s="31">
        <f>IF(SUM($B160:N160)&lt;$H$6,O160,0)</f>
        <v>1</v>
      </c>
      <c r="AN160" s="31">
        <f>IF(SUM($B160:O160)&lt;$H$6,P160,0)</f>
        <v>1</v>
      </c>
      <c r="AO160" s="31">
        <f>IF(SUM($B160:P160)&lt;$H$6,Q160,0)</f>
        <v>1</v>
      </c>
      <c r="AP160" s="31">
        <f>IF(SUM($B160:Q160)&lt;$H$6,R160,0)</f>
        <v>0</v>
      </c>
      <c r="AQ160" s="31">
        <f>IF(SUM($B160:R160)&lt;$H$6,S160,0)</f>
        <v>1</v>
      </c>
      <c r="AR160" s="31">
        <f>IF(SUM($B160:S160)&lt;$H$6,T160,0)</f>
        <v>0</v>
      </c>
      <c r="AS160" s="31">
        <f>IF(SUM($B160:T160)&lt;$H$6,U160,0)</f>
        <v>0</v>
      </c>
      <c r="AT160" s="31">
        <f>IF(SUM($B160:U160)&lt;$H$6,V160,0)</f>
        <v>0</v>
      </c>
      <c r="AU160" s="32">
        <f t="shared" si="11"/>
        <v>10</v>
      </c>
    </row>
    <row r="161" spans="1:47" x14ac:dyDescent="0.2">
      <c r="A161">
        <f t="shared" si="12"/>
        <v>147</v>
      </c>
      <c r="C161" s="31">
        <f>IF(Data!B149&lt;='Alt no wds'!$H$5,1,0)</f>
        <v>1</v>
      </c>
      <c r="D161" s="31">
        <f>IF(Data!C149&lt;='Alt no wds'!$H$5,1,0)</f>
        <v>0</v>
      </c>
      <c r="E161" s="31">
        <f>IF(Data!D149&lt;='Alt no wds'!$H$5,1,0)</f>
        <v>0</v>
      </c>
      <c r="F161" s="31">
        <f>IF(Data!E149&lt;='Alt no wds'!$H$5,1,0)</f>
        <v>1</v>
      </c>
      <c r="G161" s="31">
        <f>IF(Data!F149&lt;='Alt no wds'!$H$5,1,0)</f>
        <v>0</v>
      </c>
      <c r="H161" s="31">
        <f>IF(Data!G149&lt;='Alt no wds'!$H$5,1,0)</f>
        <v>1</v>
      </c>
      <c r="I161" s="31">
        <f>IF(Data!H149&lt;='Alt no wds'!$H$5,1,0)</f>
        <v>1</v>
      </c>
      <c r="J161" s="31">
        <f>IF(Data!I149&lt;='Alt no wds'!$H$5,1,0)</f>
        <v>0</v>
      </c>
      <c r="K161" s="31">
        <f>IF(Data!J149&lt;='Alt no wds'!$H$5,1,0)</f>
        <v>0</v>
      </c>
      <c r="L161" s="31">
        <f>IF(Data!K149&lt;='Alt no wds'!$H$5,1,0)</f>
        <v>0</v>
      </c>
      <c r="M161" s="31">
        <f>IF(Data!L149&lt;='Alt no wds'!$H$5,1,0)</f>
        <v>1</v>
      </c>
      <c r="N161" s="31">
        <f>IF(Data!M149&lt;='Alt no wds'!$H$5,1,0)</f>
        <v>0</v>
      </c>
      <c r="O161" s="31">
        <f>IF(Data!N149&lt;='Alt no wds'!$H$5,1,0)</f>
        <v>1</v>
      </c>
      <c r="P161" s="31">
        <f>IF(Data!O149&lt;='Alt no wds'!$H$5,1,0)</f>
        <v>0</v>
      </c>
      <c r="Q161" s="31">
        <f>IF(Data!P149&lt;='Alt no wds'!$H$5,1,0)</f>
        <v>1</v>
      </c>
      <c r="R161" s="31">
        <f>IF(Data!Q149&lt;='Alt no wds'!$H$5,1,0)</f>
        <v>0</v>
      </c>
      <c r="S161" s="31">
        <f>IF(Data!R149&lt;='Alt no wds'!$H$5,1,0)</f>
        <v>0</v>
      </c>
      <c r="T161" s="31">
        <f>IF(Data!S149&lt;='Alt no wds'!$H$5,1,0)</f>
        <v>0</v>
      </c>
      <c r="U161" s="31">
        <f>IF(Data!T149&lt;='Alt no wds'!$H$5,1,0)</f>
        <v>1</v>
      </c>
      <c r="V161" s="31">
        <f>IF(Data!U149&lt;='Alt no wds'!$H$5,1,0)</f>
        <v>0</v>
      </c>
      <c r="W161" s="32">
        <f t="shared" si="10"/>
        <v>8</v>
      </c>
      <c r="Y161">
        <f t="shared" si="13"/>
        <v>147</v>
      </c>
      <c r="AA161" s="31">
        <f>IF(SUM($B161:B161)&lt;$H$6,C161,0)</f>
        <v>1</v>
      </c>
      <c r="AB161" s="31">
        <f>IF(SUM($B161:C161)&lt;$H$6,D161,0)</f>
        <v>0</v>
      </c>
      <c r="AC161" s="31">
        <f>IF(SUM($B161:D161)&lt;$H$6,E161,0)</f>
        <v>0</v>
      </c>
      <c r="AD161" s="31">
        <f>IF(SUM($B161:E161)&lt;$H$6,F161,0)</f>
        <v>1</v>
      </c>
      <c r="AE161" s="31">
        <f>IF(SUM($B161:F161)&lt;$H$6,G161,0)</f>
        <v>0</v>
      </c>
      <c r="AF161" s="31">
        <f>IF(SUM($B161:G161)&lt;$H$6,H161,0)</f>
        <v>1</v>
      </c>
      <c r="AG161" s="31">
        <f>IF(SUM($B161:H161)&lt;$H$6,I161,0)</f>
        <v>1</v>
      </c>
      <c r="AH161" s="31">
        <f>IF(SUM($B161:I161)&lt;$H$6,J161,0)</f>
        <v>0</v>
      </c>
      <c r="AI161" s="31">
        <f>IF(SUM($B161:J161)&lt;$H$6,K161,0)</f>
        <v>0</v>
      </c>
      <c r="AJ161" s="31">
        <f>IF(SUM($B161:K161)&lt;$H$6,L161,0)</f>
        <v>0</v>
      </c>
      <c r="AK161" s="31">
        <f>IF(SUM($B161:L161)&lt;$H$6,M161,0)</f>
        <v>1</v>
      </c>
      <c r="AL161" s="31">
        <f>IF(SUM($B161:M161)&lt;$H$6,N161,0)</f>
        <v>0</v>
      </c>
      <c r="AM161" s="31">
        <f>IF(SUM($B161:N161)&lt;$H$6,O161,0)</f>
        <v>1</v>
      </c>
      <c r="AN161" s="31">
        <f>IF(SUM($B161:O161)&lt;$H$6,P161,0)</f>
        <v>0</v>
      </c>
      <c r="AO161" s="31">
        <f>IF(SUM($B161:P161)&lt;$H$6,Q161,0)</f>
        <v>1</v>
      </c>
      <c r="AP161" s="31">
        <f>IF(SUM($B161:Q161)&lt;$H$6,R161,0)</f>
        <v>0</v>
      </c>
      <c r="AQ161" s="31">
        <f>IF(SUM($B161:R161)&lt;$H$6,S161,0)</f>
        <v>0</v>
      </c>
      <c r="AR161" s="31">
        <f>IF(SUM($B161:S161)&lt;$H$6,T161,0)</f>
        <v>0</v>
      </c>
      <c r="AS161" s="31">
        <f>IF(SUM($B161:T161)&lt;$H$6,U161,0)</f>
        <v>1</v>
      </c>
      <c r="AT161" s="31">
        <f>IF(SUM($B161:U161)&lt;$H$6,V161,0)</f>
        <v>0</v>
      </c>
      <c r="AU161" s="32">
        <f t="shared" si="11"/>
        <v>8</v>
      </c>
    </row>
    <row r="162" spans="1:47" x14ac:dyDescent="0.2">
      <c r="A162">
        <f t="shared" si="12"/>
        <v>148</v>
      </c>
      <c r="C162" s="31">
        <f>IF(Data!B150&lt;='Alt no wds'!$H$5,1,0)</f>
        <v>0</v>
      </c>
      <c r="D162" s="31">
        <f>IF(Data!C150&lt;='Alt no wds'!$H$5,1,0)</f>
        <v>1</v>
      </c>
      <c r="E162" s="31">
        <f>IF(Data!D150&lt;='Alt no wds'!$H$5,1,0)</f>
        <v>0</v>
      </c>
      <c r="F162" s="31">
        <f>IF(Data!E150&lt;='Alt no wds'!$H$5,1,0)</f>
        <v>1</v>
      </c>
      <c r="G162" s="31">
        <f>IF(Data!F150&lt;='Alt no wds'!$H$5,1,0)</f>
        <v>1</v>
      </c>
      <c r="H162" s="31">
        <f>IF(Data!G150&lt;='Alt no wds'!$H$5,1,0)</f>
        <v>0</v>
      </c>
      <c r="I162" s="31">
        <f>IF(Data!H150&lt;='Alt no wds'!$H$5,1,0)</f>
        <v>1</v>
      </c>
      <c r="J162" s="31">
        <f>IF(Data!I150&lt;='Alt no wds'!$H$5,1,0)</f>
        <v>1</v>
      </c>
      <c r="K162" s="31">
        <f>IF(Data!J150&lt;='Alt no wds'!$H$5,1,0)</f>
        <v>1</v>
      </c>
      <c r="L162" s="31">
        <f>IF(Data!K150&lt;='Alt no wds'!$H$5,1,0)</f>
        <v>0</v>
      </c>
      <c r="M162" s="31">
        <f>IF(Data!L150&lt;='Alt no wds'!$H$5,1,0)</f>
        <v>1</v>
      </c>
      <c r="N162" s="31">
        <f>IF(Data!M150&lt;='Alt no wds'!$H$5,1,0)</f>
        <v>1</v>
      </c>
      <c r="O162" s="31">
        <f>IF(Data!N150&lt;='Alt no wds'!$H$5,1,0)</f>
        <v>1</v>
      </c>
      <c r="P162" s="31">
        <f>IF(Data!O150&lt;='Alt no wds'!$H$5,1,0)</f>
        <v>1</v>
      </c>
      <c r="Q162" s="31">
        <f>IF(Data!P150&lt;='Alt no wds'!$H$5,1,0)</f>
        <v>0</v>
      </c>
      <c r="R162" s="31">
        <f>IF(Data!Q150&lt;='Alt no wds'!$H$5,1,0)</f>
        <v>1</v>
      </c>
      <c r="S162" s="31">
        <f>IF(Data!R150&lt;='Alt no wds'!$H$5,1,0)</f>
        <v>0</v>
      </c>
      <c r="T162" s="31">
        <f>IF(Data!S150&lt;='Alt no wds'!$H$5,1,0)</f>
        <v>1</v>
      </c>
      <c r="U162" s="31">
        <f>IF(Data!T150&lt;='Alt no wds'!$H$5,1,0)</f>
        <v>1</v>
      </c>
      <c r="V162" s="31">
        <f>IF(Data!U150&lt;='Alt no wds'!$H$5,1,0)</f>
        <v>1</v>
      </c>
      <c r="W162" s="32">
        <f t="shared" si="10"/>
        <v>14</v>
      </c>
      <c r="Y162">
        <f t="shared" si="13"/>
        <v>148</v>
      </c>
      <c r="AA162" s="31">
        <f>IF(SUM($B162:B162)&lt;$H$6,C162,0)</f>
        <v>0</v>
      </c>
      <c r="AB162" s="31">
        <f>IF(SUM($B162:C162)&lt;$H$6,D162,0)</f>
        <v>1</v>
      </c>
      <c r="AC162" s="31">
        <f>IF(SUM($B162:D162)&lt;$H$6,E162,0)</f>
        <v>0</v>
      </c>
      <c r="AD162" s="31">
        <f>IF(SUM($B162:E162)&lt;$H$6,F162,0)</f>
        <v>1</v>
      </c>
      <c r="AE162" s="31">
        <f>IF(SUM($B162:F162)&lt;$H$6,G162,0)</f>
        <v>1</v>
      </c>
      <c r="AF162" s="31">
        <f>IF(SUM($B162:G162)&lt;$H$6,H162,0)</f>
        <v>0</v>
      </c>
      <c r="AG162" s="31">
        <f>IF(SUM($B162:H162)&lt;$H$6,I162,0)</f>
        <v>1</v>
      </c>
      <c r="AH162" s="31">
        <f>IF(SUM($B162:I162)&lt;$H$6,J162,0)</f>
        <v>1</v>
      </c>
      <c r="AI162" s="31">
        <f>IF(SUM($B162:J162)&lt;$H$6,K162,0)</f>
        <v>1</v>
      </c>
      <c r="AJ162" s="31">
        <f>IF(SUM($B162:K162)&lt;$H$6,L162,0)</f>
        <v>0</v>
      </c>
      <c r="AK162" s="31">
        <f>IF(SUM($B162:L162)&lt;$H$6,M162,0)</f>
        <v>1</v>
      </c>
      <c r="AL162" s="31">
        <f>IF(SUM($B162:M162)&lt;$H$6,N162,0)</f>
        <v>1</v>
      </c>
      <c r="AM162" s="31">
        <f>IF(SUM($B162:N162)&lt;$H$6,O162,0)</f>
        <v>1</v>
      </c>
      <c r="AN162" s="31">
        <f>IF(SUM($B162:O162)&lt;$H$6,P162,0)</f>
        <v>1</v>
      </c>
      <c r="AO162" s="31">
        <f>IF(SUM($B162:P162)&lt;$H$6,Q162,0)</f>
        <v>0</v>
      </c>
      <c r="AP162" s="31">
        <f>IF(SUM($B162:Q162)&lt;$H$6,R162,0)</f>
        <v>0</v>
      </c>
      <c r="AQ162" s="31">
        <f>IF(SUM($B162:R162)&lt;$H$6,S162,0)</f>
        <v>0</v>
      </c>
      <c r="AR162" s="31">
        <f>IF(SUM($B162:S162)&lt;$H$6,T162,0)</f>
        <v>0</v>
      </c>
      <c r="AS162" s="31">
        <f>IF(SUM($B162:T162)&lt;$H$6,U162,0)</f>
        <v>0</v>
      </c>
      <c r="AT162" s="31">
        <f>IF(SUM($B162:U162)&lt;$H$6,V162,0)</f>
        <v>0</v>
      </c>
      <c r="AU162" s="32">
        <f t="shared" si="11"/>
        <v>10</v>
      </c>
    </row>
    <row r="163" spans="1:47" x14ac:dyDescent="0.2">
      <c r="A163">
        <f t="shared" si="12"/>
        <v>149</v>
      </c>
      <c r="C163" s="31">
        <f>IF(Data!B151&lt;='Alt no wds'!$H$5,1,0)</f>
        <v>1</v>
      </c>
      <c r="D163" s="31">
        <f>IF(Data!C151&lt;='Alt no wds'!$H$5,1,0)</f>
        <v>0</v>
      </c>
      <c r="E163" s="31">
        <f>IF(Data!D151&lt;='Alt no wds'!$H$5,1,0)</f>
        <v>1</v>
      </c>
      <c r="F163" s="31">
        <f>IF(Data!E151&lt;='Alt no wds'!$H$5,1,0)</f>
        <v>1</v>
      </c>
      <c r="G163" s="31">
        <f>IF(Data!F151&lt;='Alt no wds'!$H$5,1,0)</f>
        <v>0</v>
      </c>
      <c r="H163" s="31">
        <f>IF(Data!G151&lt;='Alt no wds'!$H$5,1,0)</f>
        <v>1</v>
      </c>
      <c r="I163" s="31">
        <f>IF(Data!H151&lt;='Alt no wds'!$H$5,1,0)</f>
        <v>0</v>
      </c>
      <c r="J163" s="31">
        <f>IF(Data!I151&lt;='Alt no wds'!$H$5,1,0)</f>
        <v>1</v>
      </c>
      <c r="K163" s="31">
        <f>IF(Data!J151&lt;='Alt no wds'!$H$5,1,0)</f>
        <v>1</v>
      </c>
      <c r="L163" s="31">
        <f>IF(Data!K151&lt;='Alt no wds'!$H$5,1,0)</f>
        <v>1</v>
      </c>
      <c r="M163" s="31">
        <f>IF(Data!L151&lt;='Alt no wds'!$H$5,1,0)</f>
        <v>0</v>
      </c>
      <c r="N163" s="31">
        <f>IF(Data!M151&lt;='Alt no wds'!$H$5,1,0)</f>
        <v>0</v>
      </c>
      <c r="O163" s="31">
        <f>IF(Data!N151&lt;='Alt no wds'!$H$5,1,0)</f>
        <v>1</v>
      </c>
      <c r="P163" s="31">
        <f>IF(Data!O151&lt;='Alt no wds'!$H$5,1,0)</f>
        <v>1</v>
      </c>
      <c r="Q163" s="31">
        <f>IF(Data!P151&lt;='Alt no wds'!$H$5,1,0)</f>
        <v>0</v>
      </c>
      <c r="R163" s="31">
        <f>IF(Data!Q151&lt;='Alt no wds'!$H$5,1,0)</f>
        <v>1</v>
      </c>
      <c r="S163" s="31">
        <f>IF(Data!R151&lt;='Alt no wds'!$H$5,1,0)</f>
        <v>0</v>
      </c>
      <c r="T163" s="31">
        <f>IF(Data!S151&lt;='Alt no wds'!$H$5,1,0)</f>
        <v>0</v>
      </c>
      <c r="U163" s="31">
        <f>IF(Data!T151&lt;='Alt no wds'!$H$5,1,0)</f>
        <v>1</v>
      </c>
      <c r="V163" s="31">
        <f>IF(Data!U151&lt;='Alt no wds'!$H$5,1,0)</f>
        <v>0</v>
      </c>
      <c r="W163" s="32">
        <f t="shared" si="10"/>
        <v>11</v>
      </c>
      <c r="Y163">
        <f t="shared" si="13"/>
        <v>149</v>
      </c>
      <c r="AA163" s="31">
        <f>IF(SUM($B163:B163)&lt;$H$6,C163,0)</f>
        <v>1</v>
      </c>
      <c r="AB163" s="31">
        <f>IF(SUM($B163:C163)&lt;$H$6,D163,0)</f>
        <v>0</v>
      </c>
      <c r="AC163" s="31">
        <f>IF(SUM($B163:D163)&lt;$H$6,E163,0)</f>
        <v>1</v>
      </c>
      <c r="AD163" s="31">
        <f>IF(SUM($B163:E163)&lt;$H$6,F163,0)</f>
        <v>1</v>
      </c>
      <c r="AE163" s="31">
        <f>IF(SUM($B163:F163)&lt;$H$6,G163,0)</f>
        <v>0</v>
      </c>
      <c r="AF163" s="31">
        <f>IF(SUM($B163:G163)&lt;$H$6,H163,0)</f>
        <v>1</v>
      </c>
      <c r="AG163" s="31">
        <f>IF(SUM($B163:H163)&lt;$H$6,I163,0)</f>
        <v>0</v>
      </c>
      <c r="AH163" s="31">
        <f>IF(SUM($B163:I163)&lt;$H$6,J163,0)</f>
        <v>1</v>
      </c>
      <c r="AI163" s="31">
        <f>IF(SUM($B163:J163)&lt;$H$6,K163,0)</f>
        <v>1</v>
      </c>
      <c r="AJ163" s="31">
        <f>IF(SUM($B163:K163)&lt;$H$6,L163,0)</f>
        <v>1</v>
      </c>
      <c r="AK163" s="31">
        <f>IF(SUM($B163:L163)&lt;$H$6,M163,0)</f>
        <v>0</v>
      </c>
      <c r="AL163" s="31">
        <f>IF(SUM($B163:M163)&lt;$H$6,N163,0)</f>
        <v>0</v>
      </c>
      <c r="AM163" s="31">
        <f>IF(SUM($B163:N163)&lt;$H$6,O163,0)</f>
        <v>1</v>
      </c>
      <c r="AN163" s="31">
        <f>IF(SUM($B163:O163)&lt;$H$6,P163,0)</f>
        <v>1</v>
      </c>
      <c r="AO163" s="31">
        <f>IF(SUM($B163:P163)&lt;$H$6,Q163,0)</f>
        <v>0</v>
      </c>
      <c r="AP163" s="31">
        <f>IF(SUM($B163:Q163)&lt;$H$6,R163,0)</f>
        <v>1</v>
      </c>
      <c r="AQ163" s="31">
        <f>IF(SUM($B163:R163)&lt;$H$6,S163,0)</f>
        <v>0</v>
      </c>
      <c r="AR163" s="31">
        <f>IF(SUM($B163:S163)&lt;$H$6,T163,0)</f>
        <v>0</v>
      </c>
      <c r="AS163" s="31">
        <f>IF(SUM($B163:T163)&lt;$H$6,U163,0)</f>
        <v>0</v>
      </c>
      <c r="AT163" s="31">
        <f>IF(SUM($B163:U163)&lt;$H$6,V163,0)</f>
        <v>0</v>
      </c>
      <c r="AU163" s="32">
        <f t="shared" si="11"/>
        <v>10</v>
      </c>
    </row>
    <row r="164" spans="1:47" x14ac:dyDescent="0.2">
      <c r="A164">
        <f t="shared" si="12"/>
        <v>150</v>
      </c>
      <c r="C164" s="31">
        <f>IF(Data!B152&lt;='Alt no wds'!$H$5,1,0)</f>
        <v>1</v>
      </c>
      <c r="D164" s="31">
        <f>IF(Data!C152&lt;='Alt no wds'!$H$5,1,0)</f>
        <v>0</v>
      </c>
      <c r="E164" s="31">
        <f>IF(Data!D152&lt;='Alt no wds'!$H$5,1,0)</f>
        <v>0</v>
      </c>
      <c r="F164" s="31">
        <f>IF(Data!E152&lt;='Alt no wds'!$H$5,1,0)</f>
        <v>0</v>
      </c>
      <c r="G164" s="31">
        <f>IF(Data!F152&lt;='Alt no wds'!$H$5,1,0)</f>
        <v>0</v>
      </c>
      <c r="H164" s="31">
        <f>IF(Data!G152&lt;='Alt no wds'!$H$5,1,0)</f>
        <v>0</v>
      </c>
      <c r="I164" s="31">
        <f>IF(Data!H152&lt;='Alt no wds'!$H$5,1,0)</f>
        <v>1</v>
      </c>
      <c r="J164" s="31">
        <f>IF(Data!I152&lt;='Alt no wds'!$H$5,1,0)</f>
        <v>0</v>
      </c>
      <c r="K164" s="31">
        <f>IF(Data!J152&lt;='Alt no wds'!$H$5,1,0)</f>
        <v>0</v>
      </c>
      <c r="L164" s="31">
        <f>IF(Data!K152&lt;='Alt no wds'!$H$5,1,0)</f>
        <v>0</v>
      </c>
      <c r="M164" s="31">
        <f>IF(Data!L152&lt;='Alt no wds'!$H$5,1,0)</f>
        <v>0</v>
      </c>
      <c r="N164" s="31">
        <f>IF(Data!M152&lt;='Alt no wds'!$H$5,1,0)</f>
        <v>0</v>
      </c>
      <c r="O164" s="31">
        <f>IF(Data!N152&lt;='Alt no wds'!$H$5,1,0)</f>
        <v>0</v>
      </c>
      <c r="P164" s="31">
        <f>IF(Data!O152&lt;='Alt no wds'!$H$5,1,0)</f>
        <v>1</v>
      </c>
      <c r="Q164" s="31">
        <f>IF(Data!P152&lt;='Alt no wds'!$H$5,1,0)</f>
        <v>0</v>
      </c>
      <c r="R164" s="31">
        <f>IF(Data!Q152&lt;='Alt no wds'!$H$5,1,0)</f>
        <v>0</v>
      </c>
      <c r="S164" s="31">
        <f>IF(Data!R152&lt;='Alt no wds'!$H$5,1,0)</f>
        <v>1</v>
      </c>
      <c r="T164" s="31">
        <f>IF(Data!S152&lt;='Alt no wds'!$H$5,1,0)</f>
        <v>0</v>
      </c>
      <c r="U164" s="31">
        <f>IF(Data!T152&lt;='Alt no wds'!$H$5,1,0)</f>
        <v>0</v>
      </c>
      <c r="V164" s="31">
        <f>IF(Data!U152&lt;='Alt no wds'!$H$5,1,0)</f>
        <v>0</v>
      </c>
      <c r="W164" s="32">
        <f t="shared" si="10"/>
        <v>4</v>
      </c>
      <c r="Y164">
        <f t="shared" si="13"/>
        <v>150</v>
      </c>
      <c r="AA164" s="31">
        <f>IF(SUM($B164:B164)&lt;$H$6,C164,0)</f>
        <v>1</v>
      </c>
      <c r="AB164" s="31">
        <f>IF(SUM($B164:C164)&lt;$H$6,D164,0)</f>
        <v>0</v>
      </c>
      <c r="AC164" s="31">
        <f>IF(SUM($B164:D164)&lt;$H$6,E164,0)</f>
        <v>0</v>
      </c>
      <c r="AD164" s="31">
        <f>IF(SUM($B164:E164)&lt;$H$6,F164,0)</f>
        <v>0</v>
      </c>
      <c r="AE164" s="31">
        <f>IF(SUM($B164:F164)&lt;$H$6,G164,0)</f>
        <v>0</v>
      </c>
      <c r="AF164" s="31">
        <f>IF(SUM($B164:G164)&lt;$H$6,H164,0)</f>
        <v>0</v>
      </c>
      <c r="AG164" s="31">
        <f>IF(SUM($B164:H164)&lt;$H$6,I164,0)</f>
        <v>1</v>
      </c>
      <c r="AH164" s="31">
        <f>IF(SUM($B164:I164)&lt;$H$6,J164,0)</f>
        <v>0</v>
      </c>
      <c r="AI164" s="31">
        <f>IF(SUM($B164:J164)&lt;$H$6,K164,0)</f>
        <v>0</v>
      </c>
      <c r="AJ164" s="31">
        <f>IF(SUM($B164:K164)&lt;$H$6,L164,0)</f>
        <v>0</v>
      </c>
      <c r="AK164" s="31">
        <f>IF(SUM($B164:L164)&lt;$H$6,M164,0)</f>
        <v>0</v>
      </c>
      <c r="AL164" s="31">
        <f>IF(SUM($B164:M164)&lt;$H$6,N164,0)</f>
        <v>0</v>
      </c>
      <c r="AM164" s="31">
        <f>IF(SUM($B164:N164)&lt;$H$6,O164,0)</f>
        <v>0</v>
      </c>
      <c r="AN164" s="31">
        <f>IF(SUM($B164:O164)&lt;$H$6,P164,0)</f>
        <v>1</v>
      </c>
      <c r="AO164" s="31">
        <f>IF(SUM($B164:P164)&lt;$H$6,Q164,0)</f>
        <v>0</v>
      </c>
      <c r="AP164" s="31">
        <f>IF(SUM($B164:Q164)&lt;$H$6,R164,0)</f>
        <v>0</v>
      </c>
      <c r="AQ164" s="31">
        <f>IF(SUM($B164:R164)&lt;$H$6,S164,0)</f>
        <v>1</v>
      </c>
      <c r="AR164" s="31">
        <f>IF(SUM($B164:S164)&lt;$H$6,T164,0)</f>
        <v>0</v>
      </c>
      <c r="AS164" s="31">
        <f>IF(SUM($B164:T164)&lt;$H$6,U164,0)</f>
        <v>0</v>
      </c>
      <c r="AT164" s="31">
        <f>IF(SUM($B164:U164)&lt;$H$6,V164,0)</f>
        <v>0</v>
      </c>
      <c r="AU164" s="32">
        <f t="shared" si="11"/>
        <v>4</v>
      </c>
    </row>
    <row r="165" spans="1:47" x14ac:dyDescent="0.2">
      <c r="A165">
        <f t="shared" si="12"/>
        <v>151</v>
      </c>
      <c r="C165" s="31">
        <f>IF(Data!B153&lt;='Alt no wds'!$H$5,1,0)</f>
        <v>0</v>
      </c>
      <c r="D165" s="31">
        <f>IF(Data!C153&lt;='Alt no wds'!$H$5,1,0)</f>
        <v>0</v>
      </c>
      <c r="E165" s="31">
        <f>IF(Data!D153&lt;='Alt no wds'!$H$5,1,0)</f>
        <v>1</v>
      </c>
      <c r="F165" s="31">
        <f>IF(Data!E153&lt;='Alt no wds'!$H$5,1,0)</f>
        <v>0</v>
      </c>
      <c r="G165" s="31">
        <f>IF(Data!F153&lt;='Alt no wds'!$H$5,1,0)</f>
        <v>0</v>
      </c>
      <c r="H165" s="31">
        <f>IF(Data!G153&lt;='Alt no wds'!$H$5,1,0)</f>
        <v>1</v>
      </c>
      <c r="I165" s="31">
        <f>IF(Data!H153&lt;='Alt no wds'!$H$5,1,0)</f>
        <v>0</v>
      </c>
      <c r="J165" s="31">
        <f>IF(Data!I153&lt;='Alt no wds'!$H$5,1,0)</f>
        <v>0</v>
      </c>
      <c r="K165" s="31">
        <f>IF(Data!J153&lt;='Alt no wds'!$H$5,1,0)</f>
        <v>0</v>
      </c>
      <c r="L165" s="31">
        <f>IF(Data!K153&lt;='Alt no wds'!$H$5,1,0)</f>
        <v>0</v>
      </c>
      <c r="M165" s="31">
        <f>IF(Data!L153&lt;='Alt no wds'!$H$5,1,0)</f>
        <v>0</v>
      </c>
      <c r="N165" s="31">
        <f>IF(Data!M153&lt;='Alt no wds'!$H$5,1,0)</f>
        <v>0</v>
      </c>
      <c r="O165" s="31">
        <f>IF(Data!N153&lt;='Alt no wds'!$H$5,1,0)</f>
        <v>0</v>
      </c>
      <c r="P165" s="31">
        <f>IF(Data!O153&lt;='Alt no wds'!$H$5,1,0)</f>
        <v>0</v>
      </c>
      <c r="Q165" s="31">
        <f>IF(Data!P153&lt;='Alt no wds'!$H$5,1,0)</f>
        <v>1</v>
      </c>
      <c r="R165" s="31">
        <f>IF(Data!Q153&lt;='Alt no wds'!$H$5,1,0)</f>
        <v>1</v>
      </c>
      <c r="S165" s="31">
        <f>IF(Data!R153&lt;='Alt no wds'!$H$5,1,0)</f>
        <v>1</v>
      </c>
      <c r="T165" s="31">
        <f>IF(Data!S153&lt;='Alt no wds'!$H$5,1,0)</f>
        <v>0</v>
      </c>
      <c r="U165" s="31">
        <f>IF(Data!T153&lt;='Alt no wds'!$H$5,1,0)</f>
        <v>1</v>
      </c>
      <c r="V165" s="31">
        <f>IF(Data!U153&lt;='Alt no wds'!$H$5,1,0)</f>
        <v>0</v>
      </c>
      <c r="W165" s="32">
        <f t="shared" si="10"/>
        <v>6</v>
      </c>
      <c r="Y165">
        <f t="shared" si="13"/>
        <v>151</v>
      </c>
      <c r="AA165" s="31">
        <f>IF(SUM($B165:B165)&lt;$H$6,C165,0)</f>
        <v>0</v>
      </c>
      <c r="AB165" s="31">
        <f>IF(SUM($B165:C165)&lt;$H$6,D165,0)</f>
        <v>0</v>
      </c>
      <c r="AC165" s="31">
        <f>IF(SUM($B165:D165)&lt;$H$6,E165,0)</f>
        <v>1</v>
      </c>
      <c r="AD165" s="31">
        <f>IF(SUM($B165:E165)&lt;$H$6,F165,0)</f>
        <v>0</v>
      </c>
      <c r="AE165" s="31">
        <f>IF(SUM($B165:F165)&lt;$H$6,G165,0)</f>
        <v>0</v>
      </c>
      <c r="AF165" s="31">
        <f>IF(SUM($B165:G165)&lt;$H$6,H165,0)</f>
        <v>1</v>
      </c>
      <c r="AG165" s="31">
        <f>IF(SUM($B165:H165)&lt;$H$6,I165,0)</f>
        <v>0</v>
      </c>
      <c r="AH165" s="31">
        <f>IF(SUM($B165:I165)&lt;$H$6,J165,0)</f>
        <v>0</v>
      </c>
      <c r="AI165" s="31">
        <f>IF(SUM($B165:J165)&lt;$H$6,K165,0)</f>
        <v>0</v>
      </c>
      <c r="AJ165" s="31">
        <f>IF(SUM($B165:K165)&lt;$H$6,L165,0)</f>
        <v>0</v>
      </c>
      <c r="AK165" s="31">
        <f>IF(SUM($B165:L165)&lt;$H$6,M165,0)</f>
        <v>0</v>
      </c>
      <c r="AL165" s="31">
        <f>IF(SUM($B165:M165)&lt;$H$6,N165,0)</f>
        <v>0</v>
      </c>
      <c r="AM165" s="31">
        <f>IF(SUM($B165:N165)&lt;$H$6,O165,0)</f>
        <v>0</v>
      </c>
      <c r="AN165" s="31">
        <f>IF(SUM($B165:O165)&lt;$H$6,P165,0)</f>
        <v>0</v>
      </c>
      <c r="AO165" s="31">
        <f>IF(SUM($B165:P165)&lt;$H$6,Q165,0)</f>
        <v>1</v>
      </c>
      <c r="AP165" s="31">
        <f>IF(SUM($B165:Q165)&lt;$H$6,R165,0)</f>
        <v>1</v>
      </c>
      <c r="AQ165" s="31">
        <f>IF(SUM($B165:R165)&lt;$H$6,S165,0)</f>
        <v>1</v>
      </c>
      <c r="AR165" s="31">
        <f>IF(SUM($B165:S165)&lt;$H$6,T165,0)</f>
        <v>0</v>
      </c>
      <c r="AS165" s="31">
        <f>IF(SUM($B165:T165)&lt;$H$6,U165,0)</f>
        <v>1</v>
      </c>
      <c r="AT165" s="31">
        <f>IF(SUM($B165:U165)&lt;$H$6,V165,0)</f>
        <v>0</v>
      </c>
      <c r="AU165" s="32">
        <f t="shared" si="11"/>
        <v>6</v>
      </c>
    </row>
    <row r="166" spans="1:47" x14ac:dyDescent="0.2">
      <c r="A166">
        <f t="shared" si="12"/>
        <v>152</v>
      </c>
      <c r="C166" s="31">
        <f>IF(Data!B154&lt;='Alt no wds'!$H$5,1,0)</f>
        <v>0</v>
      </c>
      <c r="D166" s="31">
        <f>IF(Data!C154&lt;='Alt no wds'!$H$5,1,0)</f>
        <v>1</v>
      </c>
      <c r="E166" s="31">
        <f>IF(Data!D154&lt;='Alt no wds'!$H$5,1,0)</f>
        <v>0</v>
      </c>
      <c r="F166" s="31">
        <f>IF(Data!E154&lt;='Alt no wds'!$H$5,1,0)</f>
        <v>1</v>
      </c>
      <c r="G166" s="31">
        <f>IF(Data!F154&lt;='Alt no wds'!$H$5,1,0)</f>
        <v>0</v>
      </c>
      <c r="H166" s="31">
        <f>IF(Data!G154&lt;='Alt no wds'!$H$5,1,0)</f>
        <v>1</v>
      </c>
      <c r="I166" s="31">
        <f>IF(Data!H154&lt;='Alt no wds'!$H$5,1,0)</f>
        <v>1</v>
      </c>
      <c r="J166" s="31">
        <f>IF(Data!I154&lt;='Alt no wds'!$H$5,1,0)</f>
        <v>1</v>
      </c>
      <c r="K166" s="31">
        <f>IF(Data!J154&lt;='Alt no wds'!$H$5,1,0)</f>
        <v>1</v>
      </c>
      <c r="L166" s="31">
        <f>IF(Data!K154&lt;='Alt no wds'!$H$5,1,0)</f>
        <v>1</v>
      </c>
      <c r="M166" s="31">
        <f>IF(Data!L154&lt;='Alt no wds'!$H$5,1,0)</f>
        <v>1</v>
      </c>
      <c r="N166" s="31">
        <f>IF(Data!M154&lt;='Alt no wds'!$H$5,1,0)</f>
        <v>0</v>
      </c>
      <c r="O166" s="31">
        <f>IF(Data!N154&lt;='Alt no wds'!$H$5,1,0)</f>
        <v>0</v>
      </c>
      <c r="P166" s="31">
        <f>IF(Data!O154&lt;='Alt no wds'!$H$5,1,0)</f>
        <v>1</v>
      </c>
      <c r="Q166" s="31">
        <f>IF(Data!P154&lt;='Alt no wds'!$H$5,1,0)</f>
        <v>1</v>
      </c>
      <c r="R166" s="31">
        <f>IF(Data!Q154&lt;='Alt no wds'!$H$5,1,0)</f>
        <v>0</v>
      </c>
      <c r="S166" s="31">
        <f>IF(Data!R154&lt;='Alt no wds'!$H$5,1,0)</f>
        <v>0</v>
      </c>
      <c r="T166" s="31">
        <f>IF(Data!S154&lt;='Alt no wds'!$H$5,1,0)</f>
        <v>1</v>
      </c>
      <c r="U166" s="31">
        <f>IF(Data!T154&lt;='Alt no wds'!$H$5,1,0)</f>
        <v>1</v>
      </c>
      <c r="V166" s="31">
        <f>IF(Data!U154&lt;='Alt no wds'!$H$5,1,0)</f>
        <v>1</v>
      </c>
      <c r="W166" s="32">
        <f t="shared" si="10"/>
        <v>13</v>
      </c>
      <c r="Y166">
        <f t="shared" si="13"/>
        <v>152</v>
      </c>
      <c r="AA166" s="31">
        <f>IF(SUM($B166:B166)&lt;$H$6,C166,0)</f>
        <v>0</v>
      </c>
      <c r="AB166" s="31">
        <f>IF(SUM($B166:C166)&lt;$H$6,D166,0)</f>
        <v>1</v>
      </c>
      <c r="AC166" s="31">
        <f>IF(SUM($B166:D166)&lt;$H$6,E166,0)</f>
        <v>0</v>
      </c>
      <c r="AD166" s="31">
        <f>IF(SUM($B166:E166)&lt;$H$6,F166,0)</f>
        <v>1</v>
      </c>
      <c r="AE166" s="31">
        <f>IF(SUM($B166:F166)&lt;$H$6,G166,0)</f>
        <v>0</v>
      </c>
      <c r="AF166" s="31">
        <f>IF(SUM($B166:G166)&lt;$H$6,H166,0)</f>
        <v>1</v>
      </c>
      <c r="AG166" s="31">
        <f>IF(SUM($B166:H166)&lt;$H$6,I166,0)</f>
        <v>1</v>
      </c>
      <c r="AH166" s="31">
        <f>IF(SUM($B166:I166)&lt;$H$6,J166,0)</f>
        <v>1</v>
      </c>
      <c r="AI166" s="31">
        <f>IF(SUM($B166:J166)&lt;$H$6,K166,0)</f>
        <v>1</v>
      </c>
      <c r="AJ166" s="31">
        <f>IF(SUM($B166:K166)&lt;$H$6,L166,0)</f>
        <v>1</v>
      </c>
      <c r="AK166" s="31">
        <f>IF(SUM($B166:L166)&lt;$H$6,M166,0)</f>
        <v>1</v>
      </c>
      <c r="AL166" s="31">
        <f>IF(SUM($B166:M166)&lt;$H$6,N166,0)</f>
        <v>0</v>
      </c>
      <c r="AM166" s="31">
        <f>IF(SUM($B166:N166)&lt;$H$6,O166,0)</f>
        <v>0</v>
      </c>
      <c r="AN166" s="31">
        <f>IF(SUM($B166:O166)&lt;$H$6,P166,0)</f>
        <v>1</v>
      </c>
      <c r="AO166" s="31">
        <f>IF(SUM($B166:P166)&lt;$H$6,Q166,0)</f>
        <v>1</v>
      </c>
      <c r="AP166" s="31">
        <f>IF(SUM($B166:Q166)&lt;$H$6,R166,0)</f>
        <v>0</v>
      </c>
      <c r="AQ166" s="31">
        <f>IF(SUM($B166:R166)&lt;$H$6,S166,0)</f>
        <v>0</v>
      </c>
      <c r="AR166" s="31">
        <f>IF(SUM($B166:S166)&lt;$H$6,T166,0)</f>
        <v>0</v>
      </c>
      <c r="AS166" s="31">
        <f>IF(SUM($B166:T166)&lt;$H$6,U166,0)</f>
        <v>0</v>
      </c>
      <c r="AT166" s="31">
        <f>IF(SUM($B166:U166)&lt;$H$6,V166,0)</f>
        <v>0</v>
      </c>
      <c r="AU166" s="32">
        <f t="shared" si="11"/>
        <v>10</v>
      </c>
    </row>
    <row r="167" spans="1:47" x14ac:dyDescent="0.2">
      <c r="A167">
        <f t="shared" si="12"/>
        <v>153</v>
      </c>
      <c r="C167" s="31">
        <f>IF(Data!B155&lt;='Alt no wds'!$H$5,1,0)</f>
        <v>1</v>
      </c>
      <c r="D167" s="31">
        <f>IF(Data!C155&lt;='Alt no wds'!$H$5,1,0)</f>
        <v>1</v>
      </c>
      <c r="E167" s="31">
        <f>IF(Data!D155&lt;='Alt no wds'!$H$5,1,0)</f>
        <v>1</v>
      </c>
      <c r="F167" s="31">
        <f>IF(Data!E155&lt;='Alt no wds'!$H$5,1,0)</f>
        <v>1</v>
      </c>
      <c r="G167" s="31">
        <f>IF(Data!F155&lt;='Alt no wds'!$H$5,1,0)</f>
        <v>0</v>
      </c>
      <c r="H167" s="31">
        <f>IF(Data!G155&lt;='Alt no wds'!$H$5,1,0)</f>
        <v>0</v>
      </c>
      <c r="I167" s="31">
        <f>IF(Data!H155&lt;='Alt no wds'!$H$5,1,0)</f>
        <v>1</v>
      </c>
      <c r="J167" s="31">
        <f>IF(Data!I155&lt;='Alt no wds'!$H$5,1,0)</f>
        <v>1</v>
      </c>
      <c r="K167" s="31">
        <f>IF(Data!J155&lt;='Alt no wds'!$H$5,1,0)</f>
        <v>0</v>
      </c>
      <c r="L167" s="31">
        <f>IF(Data!K155&lt;='Alt no wds'!$H$5,1,0)</f>
        <v>0</v>
      </c>
      <c r="M167" s="31">
        <f>IF(Data!L155&lt;='Alt no wds'!$H$5,1,0)</f>
        <v>0</v>
      </c>
      <c r="N167" s="31">
        <f>IF(Data!M155&lt;='Alt no wds'!$H$5,1,0)</f>
        <v>0</v>
      </c>
      <c r="O167" s="31">
        <f>IF(Data!N155&lt;='Alt no wds'!$H$5,1,0)</f>
        <v>1</v>
      </c>
      <c r="P167" s="31">
        <f>IF(Data!O155&lt;='Alt no wds'!$H$5,1,0)</f>
        <v>1</v>
      </c>
      <c r="Q167" s="31">
        <f>IF(Data!P155&lt;='Alt no wds'!$H$5,1,0)</f>
        <v>1</v>
      </c>
      <c r="R167" s="31">
        <f>IF(Data!Q155&lt;='Alt no wds'!$H$5,1,0)</f>
        <v>0</v>
      </c>
      <c r="S167" s="31">
        <f>IF(Data!R155&lt;='Alt no wds'!$H$5,1,0)</f>
        <v>0</v>
      </c>
      <c r="T167" s="31">
        <f>IF(Data!S155&lt;='Alt no wds'!$H$5,1,0)</f>
        <v>1</v>
      </c>
      <c r="U167" s="31">
        <f>IF(Data!T155&lt;='Alt no wds'!$H$5,1,0)</f>
        <v>1</v>
      </c>
      <c r="V167" s="31">
        <f>IF(Data!U155&lt;='Alt no wds'!$H$5,1,0)</f>
        <v>0</v>
      </c>
      <c r="W167" s="32">
        <f t="shared" si="10"/>
        <v>11</v>
      </c>
      <c r="Y167">
        <f t="shared" si="13"/>
        <v>153</v>
      </c>
      <c r="AA167" s="31">
        <f>IF(SUM($B167:B167)&lt;$H$6,C167,0)</f>
        <v>1</v>
      </c>
      <c r="AB167" s="31">
        <f>IF(SUM($B167:C167)&lt;$H$6,D167,0)</f>
        <v>1</v>
      </c>
      <c r="AC167" s="31">
        <f>IF(SUM($B167:D167)&lt;$H$6,E167,0)</f>
        <v>1</v>
      </c>
      <c r="AD167" s="31">
        <f>IF(SUM($B167:E167)&lt;$H$6,F167,0)</f>
        <v>1</v>
      </c>
      <c r="AE167" s="31">
        <f>IF(SUM($B167:F167)&lt;$H$6,G167,0)</f>
        <v>0</v>
      </c>
      <c r="AF167" s="31">
        <f>IF(SUM($B167:G167)&lt;$H$6,H167,0)</f>
        <v>0</v>
      </c>
      <c r="AG167" s="31">
        <f>IF(SUM($B167:H167)&lt;$H$6,I167,0)</f>
        <v>1</v>
      </c>
      <c r="AH167" s="31">
        <f>IF(SUM($B167:I167)&lt;$H$6,J167,0)</f>
        <v>1</v>
      </c>
      <c r="AI167" s="31">
        <f>IF(SUM($B167:J167)&lt;$H$6,K167,0)</f>
        <v>0</v>
      </c>
      <c r="AJ167" s="31">
        <f>IF(SUM($B167:K167)&lt;$H$6,L167,0)</f>
        <v>0</v>
      </c>
      <c r="AK167" s="31">
        <f>IF(SUM($B167:L167)&lt;$H$6,M167,0)</f>
        <v>0</v>
      </c>
      <c r="AL167" s="31">
        <f>IF(SUM($B167:M167)&lt;$H$6,N167,0)</f>
        <v>0</v>
      </c>
      <c r="AM167" s="31">
        <f>IF(SUM($B167:N167)&lt;$H$6,O167,0)</f>
        <v>1</v>
      </c>
      <c r="AN167" s="31">
        <f>IF(SUM($B167:O167)&lt;$H$6,P167,0)</f>
        <v>1</v>
      </c>
      <c r="AO167" s="31">
        <f>IF(SUM($B167:P167)&lt;$H$6,Q167,0)</f>
        <v>1</v>
      </c>
      <c r="AP167" s="31">
        <f>IF(SUM($B167:Q167)&lt;$H$6,R167,0)</f>
        <v>0</v>
      </c>
      <c r="AQ167" s="31">
        <f>IF(SUM($B167:R167)&lt;$H$6,S167,0)</f>
        <v>0</v>
      </c>
      <c r="AR167" s="31">
        <f>IF(SUM($B167:S167)&lt;$H$6,T167,0)</f>
        <v>1</v>
      </c>
      <c r="AS167" s="31">
        <f>IF(SUM($B167:T167)&lt;$H$6,U167,0)</f>
        <v>0</v>
      </c>
      <c r="AT167" s="31">
        <f>IF(SUM($B167:U167)&lt;$H$6,V167,0)</f>
        <v>0</v>
      </c>
      <c r="AU167" s="32">
        <f t="shared" si="11"/>
        <v>10</v>
      </c>
    </row>
    <row r="168" spans="1:47" x14ac:dyDescent="0.2">
      <c r="A168">
        <f t="shared" si="12"/>
        <v>154</v>
      </c>
      <c r="C168" s="31">
        <f>IF(Data!B156&lt;='Alt no wds'!$H$5,1,0)</f>
        <v>1</v>
      </c>
      <c r="D168" s="31">
        <f>IF(Data!C156&lt;='Alt no wds'!$H$5,1,0)</f>
        <v>1</v>
      </c>
      <c r="E168" s="31">
        <f>IF(Data!D156&lt;='Alt no wds'!$H$5,1,0)</f>
        <v>1</v>
      </c>
      <c r="F168" s="31">
        <f>IF(Data!E156&lt;='Alt no wds'!$H$5,1,0)</f>
        <v>1</v>
      </c>
      <c r="G168" s="31">
        <f>IF(Data!F156&lt;='Alt no wds'!$H$5,1,0)</f>
        <v>0</v>
      </c>
      <c r="H168" s="31">
        <f>IF(Data!G156&lt;='Alt no wds'!$H$5,1,0)</f>
        <v>1</v>
      </c>
      <c r="I168" s="31">
        <f>IF(Data!H156&lt;='Alt no wds'!$H$5,1,0)</f>
        <v>0</v>
      </c>
      <c r="J168" s="31">
        <f>IF(Data!I156&lt;='Alt no wds'!$H$5,1,0)</f>
        <v>1</v>
      </c>
      <c r="K168" s="31">
        <f>IF(Data!J156&lt;='Alt no wds'!$H$5,1,0)</f>
        <v>0</v>
      </c>
      <c r="L168" s="31">
        <f>IF(Data!K156&lt;='Alt no wds'!$H$5,1,0)</f>
        <v>1</v>
      </c>
      <c r="M168" s="31">
        <f>IF(Data!L156&lt;='Alt no wds'!$H$5,1,0)</f>
        <v>0</v>
      </c>
      <c r="N168" s="31">
        <f>IF(Data!M156&lt;='Alt no wds'!$H$5,1,0)</f>
        <v>0</v>
      </c>
      <c r="O168" s="31">
        <f>IF(Data!N156&lt;='Alt no wds'!$H$5,1,0)</f>
        <v>1</v>
      </c>
      <c r="P168" s="31">
        <f>IF(Data!O156&lt;='Alt no wds'!$H$5,1,0)</f>
        <v>0</v>
      </c>
      <c r="Q168" s="31">
        <f>IF(Data!P156&lt;='Alt no wds'!$H$5,1,0)</f>
        <v>1</v>
      </c>
      <c r="R168" s="31">
        <f>IF(Data!Q156&lt;='Alt no wds'!$H$5,1,0)</f>
        <v>0</v>
      </c>
      <c r="S168" s="31">
        <f>IF(Data!R156&lt;='Alt no wds'!$H$5,1,0)</f>
        <v>0</v>
      </c>
      <c r="T168" s="31">
        <f>IF(Data!S156&lt;='Alt no wds'!$H$5,1,0)</f>
        <v>1</v>
      </c>
      <c r="U168" s="31">
        <f>IF(Data!T156&lt;='Alt no wds'!$H$5,1,0)</f>
        <v>1</v>
      </c>
      <c r="V168" s="31">
        <f>IF(Data!U156&lt;='Alt no wds'!$H$5,1,0)</f>
        <v>0</v>
      </c>
      <c r="W168" s="32">
        <f t="shared" si="10"/>
        <v>11</v>
      </c>
      <c r="Y168">
        <f t="shared" si="13"/>
        <v>154</v>
      </c>
      <c r="AA168" s="31">
        <f>IF(SUM($B168:B168)&lt;$H$6,C168,0)</f>
        <v>1</v>
      </c>
      <c r="AB168" s="31">
        <f>IF(SUM($B168:C168)&lt;$H$6,D168,0)</f>
        <v>1</v>
      </c>
      <c r="AC168" s="31">
        <f>IF(SUM($B168:D168)&lt;$H$6,E168,0)</f>
        <v>1</v>
      </c>
      <c r="AD168" s="31">
        <f>IF(SUM($B168:E168)&lt;$H$6,F168,0)</f>
        <v>1</v>
      </c>
      <c r="AE168" s="31">
        <f>IF(SUM($B168:F168)&lt;$H$6,G168,0)</f>
        <v>0</v>
      </c>
      <c r="AF168" s="31">
        <f>IF(SUM($B168:G168)&lt;$H$6,H168,0)</f>
        <v>1</v>
      </c>
      <c r="AG168" s="31">
        <f>IF(SUM($B168:H168)&lt;$H$6,I168,0)</f>
        <v>0</v>
      </c>
      <c r="AH168" s="31">
        <f>IF(SUM($B168:I168)&lt;$H$6,J168,0)</f>
        <v>1</v>
      </c>
      <c r="AI168" s="31">
        <f>IF(SUM($B168:J168)&lt;$H$6,K168,0)</f>
        <v>0</v>
      </c>
      <c r="AJ168" s="31">
        <f>IF(SUM($B168:K168)&lt;$H$6,L168,0)</f>
        <v>1</v>
      </c>
      <c r="AK168" s="31">
        <f>IF(SUM($B168:L168)&lt;$H$6,M168,0)</f>
        <v>0</v>
      </c>
      <c r="AL168" s="31">
        <f>IF(SUM($B168:M168)&lt;$H$6,N168,0)</f>
        <v>0</v>
      </c>
      <c r="AM168" s="31">
        <f>IF(SUM($B168:N168)&lt;$H$6,O168,0)</f>
        <v>1</v>
      </c>
      <c r="AN168" s="31">
        <f>IF(SUM($B168:O168)&lt;$H$6,P168,0)</f>
        <v>0</v>
      </c>
      <c r="AO168" s="31">
        <f>IF(SUM($B168:P168)&lt;$H$6,Q168,0)</f>
        <v>1</v>
      </c>
      <c r="AP168" s="31">
        <f>IF(SUM($B168:Q168)&lt;$H$6,R168,0)</f>
        <v>0</v>
      </c>
      <c r="AQ168" s="31">
        <f>IF(SUM($B168:R168)&lt;$H$6,S168,0)</f>
        <v>0</v>
      </c>
      <c r="AR168" s="31">
        <f>IF(SUM($B168:S168)&lt;$H$6,T168,0)</f>
        <v>1</v>
      </c>
      <c r="AS168" s="31">
        <f>IF(SUM($B168:T168)&lt;$H$6,U168,0)</f>
        <v>0</v>
      </c>
      <c r="AT168" s="31">
        <f>IF(SUM($B168:U168)&lt;$H$6,V168,0)</f>
        <v>0</v>
      </c>
      <c r="AU168" s="32">
        <f t="shared" si="11"/>
        <v>10</v>
      </c>
    </row>
    <row r="169" spans="1:47" x14ac:dyDescent="0.2">
      <c r="A169">
        <f t="shared" si="12"/>
        <v>155</v>
      </c>
      <c r="C169" s="31">
        <f>IF(Data!B157&lt;='Alt no wds'!$H$5,1,0)</f>
        <v>0</v>
      </c>
      <c r="D169" s="31">
        <f>IF(Data!C157&lt;='Alt no wds'!$H$5,1,0)</f>
        <v>0</v>
      </c>
      <c r="E169" s="31">
        <f>IF(Data!D157&lt;='Alt no wds'!$H$5,1,0)</f>
        <v>0</v>
      </c>
      <c r="F169" s="31">
        <f>IF(Data!E157&lt;='Alt no wds'!$H$5,1,0)</f>
        <v>0</v>
      </c>
      <c r="G169" s="31">
        <f>IF(Data!F157&lt;='Alt no wds'!$H$5,1,0)</f>
        <v>1</v>
      </c>
      <c r="H169" s="31">
        <f>IF(Data!G157&lt;='Alt no wds'!$H$5,1,0)</f>
        <v>1</v>
      </c>
      <c r="I169" s="31">
        <f>IF(Data!H157&lt;='Alt no wds'!$H$5,1,0)</f>
        <v>0</v>
      </c>
      <c r="J169" s="31">
        <f>IF(Data!I157&lt;='Alt no wds'!$H$5,1,0)</f>
        <v>1</v>
      </c>
      <c r="K169" s="31">
        <f>IF(Data!J157&lt;='Alt no wds'!$H$5,1,0)</f>
        <v>0</v>
      </c>
      <c r="L169" s="31">
        <f>IF(Data!K157&lt;='Alt no wds'!$H$5,1,0)</f>
        <v>0</v>
      </c>
      <c r="M169" s="31">
        <f>IF(Data!L157&lt;='Alt no wds'!$H$5,1,0)</f>
        <v>0</v>
      </c>
      <c r="N169" s="31">
        <f>IF(Data!M157&lt;='Alt no wds'!$H$5,1,0)</f>
        <v>1</v>
      </c>
      <c r="O169" s="31">
        <f>IF(Data!N157&lt;='Alt no wds'!$H$5,1,0)</f>
        <v>1</v>
      </c>
      <c r="P169" s="31">
        <f>IF(Data!O157&lt;='Alt no wds'!$H$5,1,0)</f>
        <v>1</v>
      </c>
      <c r="Q169" s="31">
        <f>IF(Data!P157&lt;='Alt no wds'!$H$5,1,0)</f>
        <v>1</v>
      </c>
      <c r="R169" s="31">
        <f>IF(Data!Q157&lt;='Alt no wds'!$H$5,1,0)</f>
        <v>1</v>
      </c>
      <c r="S169" s="31">
        <f>IF(Data!R157&lt;='Alt no wds'!$H$5,1,0)</f>
        <v>1</v>
      </c>
      <c r="T169" s="31">
        <f>IF(Data!S157&lt;='Alt no wds'!$H$5,1,0)</f>
        <v>0</v>
      </c>
      <c r="U169" s="31">
        <f>IF(Data!T157&lt;='Alt no wds'!$H$5,1,0)</f>
        <v>1</v>
      </c>
      <c r="V169" s="31">
        <f>IF(Data!U157&lt;='Alt no wds'!$H$5,1,0)</f>
        <v>1</v>
      </c>
      <c r="W169" s="32">
        <f t="shared" si="10"/>
        <v>11</v>
      </c>
      <c r="Y169">
        <f t="shared" si="13"/>
        <v>155</v>
      </c>
      <c r="AA169" s="31">
        <f>IF(SUM($B169:B169)&lt;$H$6,C169,0)</f>
        <v>0</v>
      </c>
      <c r="AB169" s="31">
        <f>IF(SUM($B169:C169)&lt;$H$6,D169,0)</f>
        <v>0</v>
      </c>
      <c r="AC169" s="31">
        <f>IF(SUM($B169:D169)&lt;$H$6,E169,0)</f>
        <v>0</v>
      </c>
      <c r="AD169" s="31">
        <f>IF(SUM($B169:E169)&lt;$H$6,F169,0)</f>
        <v>0</v>
      </c>
      <c r="AE169" s="31">
        <f>IF(SUM($B169:F169)&lt;$H$6,G169,0)</f>
        <v>1</v>
      </c>
      <c r="AF169" s="31">
        <f>IF(SUM($B169:G169)&lt;$H$6,H169,0)</f>
        <v>1</v>
      </c>
      <c r="AG169" s="31">
        <f>IF(SUM($B169:H169)&lt;$H$6,I169,0)</f>
        <v>0</v>
      </c>
      <c r="AH169" s="31">
        <f>IF(SUM($B169:I169)&lt;$H$6,J169,0)</f>
        <v>1</v>
      </c>
      <c r="AI169" s="31">
        <f>IF(SUM($B169:J169)&lt;$H$6,K169,0)</f>
        <v>0</v>
      </c>
      <c r="AJ169" s="31">
        <f>IF(SUM($B169:K169)&lt;$H$6,L169,0)</f>
        <v>0</v>
      </c>
      <c r="AK169" s="31">
        <f>IF(SUM($B169:L169)&lt;$H$6,M169,0)</f>
        <v>0</v>
      </c>
      <c r="AL169" s="31">
        <f>IF(SUM($B169:M169)&lt;$H$6,N169,0)</f>
        <v>1</v>
      </c>
      <c r="AM169" s="31">
        <f>IF(SUM($B169:N169)&lt;$H$6,O169,0)</f>
        <v>1</v>
      </c>
      <c r="AN169" s="31">
        <f>IF(SUM($B169:O169)&lt;$H$6,P169,0)</f>
        <v>1</v>
      </c>
      <c r="AO169" s="31">
        <f>IF(SUM($B169:P169)&lt;$H$6,Q169,0)</f>
        <v>1</v>
      </c>
      <c r="AP169" s="31">
        <f>IF(SUM($B169:Q169)&lt;$H$6,R169,0)</f>
        <v>1</v>
      </c>
      <c r="AQ169" s="31">
        <f>IF(SUM($B169:R169)&lt;$H$6,S169,0)</f>
        <v>1</v>
      </c>
      <c r="AR169" s="31">
        <f>IF(SUM($B169:S169)&lt;$H$6,T169,0)</f>
        <v>0</v>
      </c>
      <c r="AS169" s="31">
        <f>IF(SUM($B169:T169)&lt;$H$6,U169,0)</f>
        <v>1</v>
      </c>
      <c r="AT169" s="31">
        <f>IF(SUM($B169:U169)&lt;$H$6,V169,0)</f>
        <v>0</v>
      </c>
      <c r="AU169" s="32">
        <f t="shared" si="11"/>
        <v>10</v>
      </c>
    </row>
    <row r="170" spans="1:47" x14ac:dyDescent="0.2">
      <c r="A170">
        <f t="shared" si="12"/>
        <v>156</v>
      </c>
      <c r="C170" s="31">
        <f>IF(Data!B158&lt;='Alt no wds'!$H$5,1,0)</f>
        <v>0</v>
      </c>
      <c r="D170" s="31">
        <f>IF(Data!C158&lt;='Alt no wds'!$H$5,1,0)</f>
        <v>0</v>
      </c>
      <c r="E170" s="31">
        <f>IF(Data!D158&lt;='Alt no wds'!$H$5,1,0)</f>
        <v>0</v>
      </c>
      <c r="F170" s="31">
        <f>IF(Data!E158&lt;='Alt no wds'!$H$5,1,0)</f>
        <v>0</v>
      </c>
      <c r="G170" s="31">
        <f>IF(Data!F158&lt;='Alt no wds'!$H$5,1,0)</f>
        <v>1</v>
      </c>
      <c r="H170" s="31">
        <f>IF(Data!G158&lt;='Alt no wds'!$H$5,1,0)</f>
        <v>1</v>
      </c>
      <c r="I170" s="31">
        <f>IF(Data!H158&lt;='Alt no wds'!$H$5,1,0)</f>
        <v>0</v>
      </c>
      <c r="J170" s="31">
        <f>IF(Data!I158&lt;='Alt no wds'!$H$5,1,0)</f>
        <v>0</v>
      </c>
      <c r="K170" s="31">
        <f>IF(Data!J158&lt;='Alt no wds'!$H$5,1,0)</f>
        <v>0</v>
      </c>
      <c r="L170" s="31">
        <f>IF(Data!K158&lt;='Alt no wds'!$H$5,1,0)</f>
        <v>1</v>
      </c>
      <c r="M170" s="31">
        <f>IF(Data!L158&lt;='Alt no wds'!$H$5,1,0)</f>
        <v>1</v>
      </c>
      <c r="N170" s="31">
        <f>IF(Data!M158&lt;='Alt no wds'!$H$5,1,0)</f>
        <v>0</v>
      </c>
      <c r="O170" s="31">
        <f>IF(Data!N158&lt;='Alt no wds'!$H$5,1,0)</f>
        <v>0</v>
      </c>
      <c r="P170" s="31">
        <f>IF(Data!O158&lt;='Alt no wds'!$H$5,1,0)</f>
        <v>0</v>
      </c>
      <c r="Q170" s="31">
        <f>IF(Data!P158&lt;='Alt no wds'!$H$5,1,0)</f>
        <v>0</v>
      </c>
      <c r="R170" s="31">
        <f>IF(Data!Q158&lt;='Alt no wds'!$H$5,1,0)</f>
        <v>1</v>
      </c>
      <c r="S170" s="31">
        <f>IF(Data!R158&lt;='Alt no wds'!$H$5,1,0)</f>
        <v>1</v>
      </c>
      <c r="T170" s="31">
        <f>IF(Data!S158&lt;='Alt no wds'!$H$5,1,0)</f>
        <v>0</v>
      </c>
      <c r="U170" s="31">
        <f>IF(Data!T158&lt;='Alt no wds'!$H$5,1,0)</f>
        <v>1</v>
      </c>
      <c r="V170" s="31">
        <f>IF(Data!U158&lt;='Alt no wds'!$H$5,1,0)</f>
        <v>0</v>
      </c>
      <c r="W170" s="32">
        <f t="shared" si="10"/>
        <v>7</v>
      </c>
      <c r="Y170">
        <f t="shared" si="13"/>
        <v>156</v>
      </c>
      <c r="AA170" s="31">
        <f>IF(SUM($B170:B170)&lt;$H$6,C170,0)</f>
        <v>0</v>
      </c>
      <c r="AB170" s="31">
        <f>IF(SUM($B170:C170)&lt;$H$6,D170,0)</f>
        <v>0</v>
      </c>
      <c r="AC170" s="31">
        <f>IF(SUM($B170:D170)&lt;$H$6,E170,0)</f>
        <v>0</v>
      </c>
      <c r="AD170" s="31">
        <f>IF(SUM($B170:E170)&lt;$H$6,F170,0)</f>
        <v>0</v>
      </c>
      <c r="AE170" s="31">
        <f>IF(SUM($B170:F170)&lt;$H$6,G170,0)</f>
        <v>1</v>
      </c>
      <c r="AF170" s="31">
        <f>IF(SUM($B170:G170)&lt;$H$6,H170,0)</f>
        <v>1</v>
      </c>
      <c r="AG170" s="31">
        <f>IF(SUM($B170:H170)&lt;$H$6,I170,0)</f>
        <v>0</v>
      </c>
      <c r="AH170" s="31">
        <f>IF(SUM($B170:I170)&lt;$H$6,J170,0)</f>
        <v>0</v>
      </c>
      <c r="AI170" s="31">
        <f>IF(SUM($B170:J170)&lt;$H$6,K170,0)</f>
        <v>0</v>
      </c>
      <c r="AJ170" s="31">
        <f>IF(SUM($B170:K170)&lt;$H$6,L170,0)</f>
        <v>1</v>
      </c>
      <c r="AK170" s="31">
        <f>IF(SUM($B170:L170)&lt;$H$6,M170,0)</f>
        <v>1</v>
      </c>
      <c r="AL170" s="31">
        <f>IF(SUM($B170:M170)&lt;$H$6,N170,0)</f>
        <v>0</v>
      </c>
      <c r="AM170" s="31">
        <f>IF(SUM($B170:N170)&lt;$H$6,O170,0)</f>
        <v>0</v>
      </c>
      <c r="AN170" s="31">
        <f>IF(SUM($B170:O170)&lt;$H$6,P170,0)</f>
        <v>0</v>
      </c>
      <c r="AO170" s="31">
        <f>IF(SUM($B170:P170)&lt;$H$6,Q170,0)</f>
        <v>0</v>
      </c>
      <c r="AP170" s="31">
        <f>IF(SUM($B170:Q170)&lt;$H$6,R170,0)</f>
        <v>1</v>
      </c>
      <c r="AQ170" s="31">
        <f>IF(SUM($B170:R170)&lt;$H$6,S170,0)</f>
        <v>1</v>
      </c>
      <c r="AR170" s="31">
        <f>IF(SUM($B170:S170)&lt;$H$6,T170,0)</f>
        <v>0</v>
      </c>
      <c r="AS170" s="31">
        <f>IF(SUM($B170:T170)&lt;$H$6,U170,0)</f>
        <v>1</v>
      </c>
      <c r="AT170" s="31">
        <f>IF(SUM($B170:U170)&lt;$H$6,V170,0)</f>
        <v>0</v>
      </c>
      <c r="AU170" s="32">
        <f t="shared" si="11"/>
        <v>7</v>
      </c>
    </row>
    <row r="171" spans="1:47" x14ac:dyDescent="0.2">
      <c r="A171">
        <f t="shared" si="12"/>
        <v>157</v>
      </c>
      <c r="C171" s="31">
        <f>IF(Data!B159&lt;='Alt no wds'!$H$5,1,0)</f>
        <v>1</v>
      </c>
      <c r="D171" s="31">
        <f>IF(Data!C159&lt;='Alt no wds'!$H$5,1,0)</f>
        <v>1</v>
      </c>
      <c r="E171" s="31">
        <f>IF(Data!D159&lt;='Alt no wds'!$H$5,1,0)</f>
        <v>1</v>
      </c>
      <c r="F171" s="31">
        <f>IF(Data!E159&lt;='Alt no wds'!$H$5,1,0)</f>
        <v>1</v>
      </c>
      <c r="G171" s="31">
        <f>IF(Data!F159&lt;='Alt no wds'!$H$5,1,0)</f>
        <v>1</v>
      </c>
      <c r="H171" s="31">
        <f>IF(Data!G159&lt;='Alt no wds'!$H$5,1,0)</f>
        <v>1</v>
      </c>
      <c r="I171" s="31">
        <f>IF(Data!H159&lt;='Alt no wds'!$H$5,1,0)</f>
        <v>0</v>
      </c>
      <c r="J171" s="31">
        <f>IF(Data!I159&lt;='Alt no wds'!$H$5,1,0)</f>
        <v>1</v>
      </c>
      <c r="K171" s="31">
        <f>IF(Data!J159&lt;='Alt no wds'!$H$5,1,0)</f>
        <v>1</v>
      </c>
      <c r="L171" s="31">
        <f>IF(Data!K159&lt;='Alt no wds'!$H$5,1,0)</f>
        <v>1</v>
      </c>
      <c r="M171" s="31">
        <f>IF(Data!L159&lt;='Alt no wds'!$H$5,1,0)</f>
        <v>1</v>
      </c>
      <c r="N171" s="31">
        <f>IF(Data!M159&lt;='Alt no wds'!$H$5,1,0)</f>
        <v>1</v>
      </c>
      <c r="O171" s="31">
        <f>IF(Data!N159&lt;='Alt no wds'!$H$5,1,0)</f>
        <v>1</v>
      </c>
      <c r="P171" s="31">
        <f>IF(Data!O159&lt;='Alt no wds'!$H$5,1,0)</f>
        <v>0</v>
      </c>
      <c r="Q171" s="31">
        <f>IF(Data!P159&lt;='Alt no wds'!$H$5,1,0)</f>
        <v>0</v>
      </c>
      <c r="R171" s="31">
        <f>IF(Data!Q159&lt;='Alt no wds'!$H$5,1,0)</f>
        <v>1</v>
      </c>
      <c r="S171" s="31">
        <f>IF(Data!R159&lt;='Alt no wds'!$H$5,1,0)</f>
        <v>1</v>
      </c>
      <c r="T171" s="31">
        <f>IF(Data!S159&lt;='Alt no wds'!$H$5,1,0)</f>
        <v>1</v>
      </c>
      <c r="U171" s="31">
        <f>IF(Data!T159&lt;='Alt no wds'!$H$5,1,0)</f>
        <v>1</v>
      </c>
      <c r="V171" s="31">
        <f>IF(Data!U159&lt;='Alt no wds'!$H$5,1,0)</f>
        <v>1</v>
      </c>
      <c r="W171" s="32">
        <f t="shared" si="10"/>
        <v>17</v>
      </c>
      <c r="Y171">
        <f t="shared" si="13"/>
        <v>157</v>
      </c>
      <c r="AA171" s="31">
        <f>IF(SUM($B171:B171)&lt;$H$6,C171,0)</f>
        <v>1</v>
      </c>
      <c r="AB171" s="31">
        <f>IF(SUM($B171:C171)&lt;$H$6,D171,0)</f>
        <v>1</v>
      </c>
      <c r="AC171" s="31">
        <f>IF(SUM($B171:D171)&lt;$H$6,E171,0)</f>
        <v>1</v>
      </c>
      <c r="AD171" s="31">
        <f>IF(SUM($B171:E171)&lt;$H$6,F171,0)</f>
        <v>1</v>
      </c>
      <c r="AE171" s="31">
        <f>IF(SUM($B171:F171)&lt;$H$6,G171,0)</f>
        <v>1</v>
      </c>
      <c r="AF171" s="31">
        <f>IF(SUM($B171:G171)&lt;$H$6,H171,0)</f>
        <v>1</v>
      </c>
      <c r="AG171" s="31">
        <f>IF(SUM($B171:H171)&lt;$H$6,I171,0)</f>
        <v>0</v>
      </c>
      <c r="AH171" s="31">
        <f>IF(SUM($B171:I171)&lt;$H$6,J171,0)</f>
        <v>1</v>
      </c>
      <c r="AI171" s="31">
        <f>IF(SUM($B171:J171)&lt;$H$6,K171,0)</f>
        <v>1</v>
      </c>
      <c r="AJ171" s="31">
        <f>IF(SUM($B171:K171)&lt;$H$6,L171,0)</f>
        <v>1</v>
      </c>
      <c r="AK171" s="31">
        <f>IF(SUM($B171:L171)&lt;$H$6,M171,0)</f>
        <v>1</v>
      </c>
      <c r="AL171" s="31">
        <f>IF(SUM($B171:M171)&lt;$H$6,N171,0)</f>
        <v>0</v>
      </c>
      <c r="AM171" s="31">
        <f>IF(SUM($B171:N171)&lt;$H$6,O171,0)</f>
        <v>0</v>
      </c>
      <c r="AN171" s="31">
        <f>IF(SUM($B171:O171)&lt;$H$6,P171,0)</f>
        <v>0</v>
      </c>
      <c r="AO171" s="31">
        <f>IF(SUM($B171:P171)&lt;$H$6,Q171,0)</f>
        <v>0</v>
      </c>
      <c r="AP171" s="31">
        <f>IF(SUM($B171:Q171)&lt;$H$6,R171,0)</f>
        <v>0</v>
      </c>
      <c r="AQ171" s="31">
        <f>IF(SUM($B171:R171)&lt;$H$6,S171,0)</f>
        <v>0</v>
      </c>
      <c r="AR171" s="31">
        <f>IF(SUM($B171:S171)&lt;$H$6,T171,0)</f>
        <v>0</v>
      </c>
      <c r="AS171" s="31">
        <f>IF(SUM($B171:T171)&lt;$H$6,U171,0)</f>
        <v>0</v>
      </c>
      <c r="AT171" s="31">
        <f>IF(SUM($B171:U171)&lt;$H$6,V171,0)</f>
        <v>0</v>
      </c>
      <c r="AU171" s="32">
        <f t="shared" si="11"/>
        <v>10</v>
      </c>
    </row>
    <row r="172" spans="1:47" x14ac:dyDescent="0.2">
      <c r="A172">
        <f t="shared" si="12"/>
        <v>158</v>
      </c>
      <c r="C172" s="31">
        <f>IF(Data!B160&lt;='Alt no wds'!$H$5,1,0)</f>
        <v>0</v>
      </c>
      <c r="D172" s="31">
        <f>IF(Data!C160&lt;='Alt no wds'!$H$5,1,0)</f>
        <v>1</v>
      </c>
      <c r="E172" s="31">
        <f>IF(Data!D160&lt;='Alt no wds'!$H$5,1,0)</f>
        <v>1</v>
      </c>
      <c r="F172" s="31">
        <f>IF(Data!E160&lt;='Alt no wds'!$H$5,1,0)</f>
        <v>0</v>
      </c>
      <c r="G172" s="31">
        <f>IF(Data!F160&lt;='Alt no wds'!$H$5,1,0)</f>
        <v>1</v>
      </c>
      <c r="H172" s="31">
        <f>IF(Data!G160&lt;='Alt no wds'!$H$5,1,0)</f>
        <v>0</v>
      </c>
      <c r="I172" s="31">
        <f>IF(Data!H160&lt;='Alt no wds'!$H$5,1,0)</f>
        <v>1</v>
      </c>
      <c r="J172" s="31">
        <f>IF(Data!I160&lt;='Alt no wds'!$H$5,1,0)</f>
        <v>1</v>
      </c>
      <c r="K172" s="31">
        <f>IF(Data!J160&lt;='Alt no wds'!$H$5,1,0)</f>
        <v>0</v>
      </c>
      <c r="L172" s="31">
        <f>IF(Data!K160&lt;='Alt no wds'!$H$5,1,0)</f>
        <v>1</v>
      </c>
      <c r="M172" s="31">
        <f>IF(Data!L160&lt;='Alt no wds'!$H$5,1,0)</f>
        <v>1</v>
      </c>
      <c r="N172" s="31">
        <f>IF(Data!M160&lt;='Alt no wds'!$H$5,1,0)</f>
        <v>0</v>
      </c>
      <c r="O172" s="31">
        <f>IF(Data!N160&lt;='Alt no wds'!$H$5,1,0)</f>
        <v>1</v>
      </c>
      <c r="P172" s="31">
        <f>IF(Data!O160&lt;='Alt no wds'!$H$5,1,0)</f>
        <v>0</v>
      </c>
      <c r="Q172" s="31">
        <f>IF(Data!P160&lt;='Alt no wds'!$H$5,1,0)</f>
        <v>1</v>
      </c>
      <c r="R172" s="31">
        <f>IF(Data!Q160&lt;='Alt no wds'!$H$5,1,0)</f>
        <v>1</v>
      </c>
      <c r="S172" s="31">
        <f>IF(Data!R160&lt;='Alt no wds'!$H$5,1,0)</f>
        <v>0</v>
      </c>
      <c r="T172" s="31">
        <f>IF(Data!S160&lt;='Alt no wds'!$H$5,1,0)</f>
        <v>1</v>
      </c>
      <c r="U172" s="31">
        <f>IF(Data!T160&lt;='Alt no wds'!$H$5,1,0)</f>
        <v>1</v>
      </c>
      <c r="V172" s="31">
        <f>IF(Data!U160&lt;='Alt no wds'!$H$5,1,0)</f>
        <v>1</v>
      </c>
      <c r="W172" s="32">
        <f t="shared" si="10"/>
        <v>13</v>
      </c>
      <c r="Y172">
        <f t="shared" si="13"/>
        <v>158</v>
      </c>
      <c r="AA172" s="31">
        <f>IF(SUM($B172:B172)&lt;$H$6,C172,0)</f>
        <v>0</v>
      </c>
      <c r="AB172" s="31">
        <f>IF(SUM($B172:C172)&lt;$H$6,D172,0)</f>
        <v>1</v>
      </c>
      <c r="AC172" s="31">
        <f>IF(SUM($B172:D172)&lt;$H$6,E172,0)</f>
        <v>1</v>
      </c>
      <c r="AD172" s="31">
        <f>IF(SUM($B172:E172)&lt;$H$6,F172,0)</f>
        <v>0</v>
      </c>
      <c r="AE172" s="31">
        <f>IF(SUM($B172:F172)&lt;$H$6,G172,0)</f>
        <v>1</v>
      </c>
      <c r="AF172" s="31">
        <f>IF(SUM($B172:G172)&lt;$H$6,H172,0)</f>
        <v>0</v>
      </c>
      <c r="AG172" s="31">
        <f>IF(SUM($B172:H172)&lt;$H$6,I172,0)</f>
        <v>1</v>
      </c>
      <c r="AH172" s="31">
        <f>IF(SUM($B172:I172)&lt;$H$6,J172,0)</f>
        <v>1</v>
      </c>
      <c r="AI172" s="31">
        <f>IF(SUM($B172:J172)&lt;$H$6,K172,0)</f>
        <v>0</v>
      </c>
      <c r="AJ172" s="31">
        <f>IF(SUM($B172:K172)&lt;$H$6,L172,0)</f>
        <v>1</v>
      </c>
      <c r="AK172" s="31">
        <f>IF(SUM($B172:L172)&lt;$H$6,M172,0)</f>
        <v>1</v>
      </c>
      <c r="AL172" s="31">
        <f>IF(SUM($B172:M172)&lt;$H$6,N172,0)</f>
        <v>0</v>
      </c>
      <c r="AM172" s="31">
        <f>IF(SUM($B172:N172)&lt;$H$6,O172,0)</f>
        <v>1</v>
      </c>
      <c r="AN172" s="31">
        <f>IF(SUM($B172:O172)&lt;$H$6,P172,0)</f>
        <v>0</v>
      </c>
      <c r="AO172" s="31">
        <f>IF(SUM($B172:P172)&lt;$H$6,Q172,0)</f>
        <v>1</v>
      </c>
      <c r="AP172" s="31">
        <f>IF(SUM($B172:Q172)&lt;$H$6,R172,0)</f>
        <v>1</v>
      </c>
      <c r="AQ172" s="31">
        <f>IF(SUM($B172:R172)&lt;$H$6,S172,0)</f>
        <v>0</v>
      </c>
      <c r="AR172" s="31">
        <f>IF(SUM($B172:S172)&lt;$H$6,T172,0)</f>
        <v>0</v>
      </c>
      <c r="AS172" s="31">
        <f>IF(SUM($B172:T172)&lt;$H$6,U172,0)</f>
        <v>0</v>
      </c>
      <c r="AT172" s="31">
        <f>IF(SUM($B172:U172)&lt;$H$6,V172,0)</f>
        <v>0</v>
      </c>
      <c r="AU172" s="32">
        <f t="shared" si="11"/>
        <v>10</v>
      </c>
    </row>
    <row r="173" spans="1:47" x14ac:dyDescent="0.2">
      <c r="A173">
        <f t="shared" si="12"/>
        <v>159</v>
      </c>
      <c r="C173" s="31">
        <f>IF(Data!B161&lt;='Alt no wds'!$H$5,1,0)</f>
        <v>1</v>
      </c>
      <c r="D173" s="31">
        <f>IF(Data!C161&lt;='Alt no wds'!$H$5,1,0)</f>
        <v>0</v>
      </c>
      <c r="E173" s="31">
        <f>IF(Data!D161&lt;='Alt no wds'!$H$5,1,0)</f>
        <v>1</v>
      </c>
      <c r="F173" s="31">
        <f>IF(Data!E161&lt;='Alt no wds'!$H$5,1,0)</f>
        <v>1</v>
      </c>
      <c r="G173" s="31">
        <f>IF(Data!F161&lt;='Alt no wds'!$H$5,1,0)</f>
        <v>0</v>
      </c>
      <c r="H173" s="31">
        <f>IF(Data!G161&lt;='Alt no wds'!$H$5,1,0)</f>
        <v>1</v>
      </c>
      <c r="I173" s="31">
        <f>IF(Data!H161&lt;='Alt no wds'!$H$5,1,0)</f>
        <v>1</v>
      </c>
      <c r="J173" s="31">
        <f>IF(Data!I161&lt;='Alt no wds'!$H$5,1,0)</f>
        <v>1</v>
      </c>
      <c r="K173" s="31">
        <f>IF(Data!J161&lt;='Alt no wds'!$H$5,1,0)</f>
        <v>0</v>
      </c>
      <c r="L173" s="31">
        <f>IF(Data!K161&lt;='Alt no wds'!$H$5,1,0)</f>
        <v>1</v>
      </c>
      <c r="M173" s="31">
        <f>IF(Data!L161&lt;='Alt no wds'!$H$5,1,0)</f>
        <v>0</v>
      </c>
      <c r="N173" s="31">
        <f>IF(Data!M161&lt;='Alt no wds'!$H$5,1,0)</f>
        <v>0</v>
      </c>
      <c r="O173" s="31">
        <f>IF(Data!N161&lt;='Alt no wds'!$H$5,1,0)</f>
        <v>1</v>
      </c>
      <c r="P173" s="31">
        <f>IF(Data!O161&lt;='Alt no wds'!$H$5,1,0)</f>
        <v>1</v>
      </c>
      <c r="Q173" s="31">
        <f>IF(Data!P161&lt;='Alt no wds'!$H$5,1,0)</f>
        <v>0</v>
      </c>
      <c r="R173" s="31">
        <f>IF(Data!Q161&lt;='Alt no wds'!$H$5,1,0)</f>
        <v>1</v>
      </c>
      <c r="S173" s="31">
        <f>IF(Data!R161&lt;='Alt no wds'!$H$5,1,0)</f>
        <v>0</v>
      </c>
      <c r="T173" s="31">
        <f>IF(Data!S161&lt;='Alt no wds'!$H$5,1,0)</f>
        <v>1</v>
      </c>
      <c r="U173" s="31">
        <f>IF(Data!T161&lt;='Alt no wds'!$H$5,1,0)</f>
        <v>1</v>
      </c>
      <c r="V173" s="31">
        <f>IF(Data!U161&lt;='Alt no wds'!$H$5,1,0)</f>
        <v>1</v>
      </c>
      <c r="W173" s="32">
        <f t="shared" si="10"/>
        <v>13</v>
      </c>
      <c r="Y173">
        <f t="shared" si="13"/>
        <v>159</v>
      </c>
      <c r="AA173" s="31">
        <f>IF(SUM($B173:B173)&lt;$H$6,C173,0)</f>
        <v>1</v>
      </c>
      <c r="AB173" s="31">
        <f>IF(SUM($B173:C173)&lt;$H$6,D173,0)</f>
        <v>0</v>
      </c>
      <c r="AC173" s="31">
        <f>IF(SUM($B173:D173)&lt;$H$6,E173,0)</f>
        <v>1</v>
      </c>
      <c r="AD173" s="31">
        <f>IF(SUM($B173:E173)&lt;$H$6,F173,0)</f>
        <v>1</v>
      </c>
      <c r="AE173" s="31">
        <f>IF(SUM($B173:F173)&lt;$H$6,G173,0)</f>
        <v>0</v>
      </c>
      <c r="AF173" s="31">
        <f>IF(SUM($B173:G173)&lt;$H$6,H173,0)</f>
        <v>1</v>
      </c>
      <c r="AG173" s="31">
        <f>IF(SUM($B173:H173)&lt;$H$6,I173,0)</f>
        <v>1</v>
      </c>
      <c r="AH173" s="31">
        <f>IF(SUM($B173:I173)&lt;$H$6,J173,0)</f>
        <v>1</v>
      </c>
      <c r="AI173" s="31">
        <f>IF(SUM($B173:J173)&lt;$H$6,K173,0)</f>
        <v>0</v>
      </c>
      <c r="AJ173" s="31">
        <f>IF(SUM($B173:K173)&lt;$H$6,L173,0)</f>
        <v>1</v>
      </c>
      <c r="AK173" s="31">
        <f>IF(SUM($B173:L173)&lt;$H$6,M173,0)</f>
        <v>0</v>
      </c>
      <c r="AL173" s="31">
        <f>IF(SUM($B173:M173)&lt;$H$6,N173,0)</f>
        <v>0</v>
      </c>
      <c r="AM173" s="31">
        <f>IF(SUM($B173:N173)&lt;$H$6,O173,0)</f>
        <v>1</v>
      </c>
      <c r="AN173" s="31">
        <f>IF(SUM($B173:O173)&lt;$H$6,P173,0)</f>
        <v>1</v>
      </c>
      <c r="AO173" s="31">
        <f>IF(SUM($B173:P173)&lt;$H$6,Q173,0)</f>
        <v>0</v>
      </c>
      <c r="AP173" s="31">
        <f>IF(SUM($B173:Q173)&lt;$H$6,R173,0)</f>
        <v>1</v>
      </c>
      <c r="AQ173" s="31">
        <f>IF(SUM($B173:R173)&lt;$H$6,S173,0)</f>
        <v>0</v>
      </c>
      <c r="AR173" s="31">
        <f>IF(SUM($B173:S173)&lt;$H$6,T173,0)</f>
        <v>0</v>
      </c>
      <c r="AS173" s="31">
        <f>IF(SUM($B173:T173)&lt;$H$6,U173,0)</f>
        <v>0</v>
      </c>
      <c r="AT173" s="31">
        <f>IF(SUM($B173:U173)&lt;$H$6,V173,0)</f>
        <v>0</v>
      </c>
      <c r="AU173" s="32">
        <f t="shared" si="11"/>
        <v>10</v>
      </c>
    </row>
    <row r="174" spans="1:47" x14ac:dyDescent="0.2">
      <c r="A174">
        <f t="shared" si="12"/>
        <v>160</v>
      </c>
      <c r="C174" s="31">
        <f>IF(Data!B162&lt;='Alt no wds'!$H$5,1,0)</f>
        <v>0</v>
      </c>
      <c r="D174" s="31">
        <f>IF(Data!C162&lt;='Alt no wds'!$H$5,1,0)</f>
        <v>1</v>
      </c>
      <c r="E174" s="31">
        <f>IF(Data!D162&lt;='Alt no wds'!$H$5,1,0)</f>
        <v>1</v>
      </c>
      <c r="F174" s="31">
        <f>IF(Data!E162&lt;='Alt no wds'!$H$5,1,0)</f>
        <v>1</v>
      </c>
      <c r="G174" s="31">
        <f>IF(Data!F162&lt;='Alt no wds'!$H$5,1,0)</f>
        <v>1</v>
      </c>
      <c r="H174" s="31">
        <f>IF(Data!G162&lt;='Alt no wds'!$H$5,1,0)</f>
        <v>1</v>
      </c>
      <c r="I174" s="31">
        <f>IF(Data!H162&lt;='Alt no wds'!$H$5,1,0)</f>
        <v>1</v>
      </c>
      <c r="J174" s="31">
        <f>IF(Data!I162&lt;='Alt no wds'!$H$5,1,0)</f>
        <v>0</v>
      </c>
      <c r="K174" s="31">
        <f>IF(Data!J162&lt;='Alt no wds'!$H$5,1,0)</f>
        <v>0</v>
      </c>
      <c r="L174" s="31">
        <f>IF(Data!K162&lt;='Alt no wds'!$H$5,1,0)</f>
        <v>0</v>
      </c>
      <c r="M174" s="31">
        <f>IF(Data!L162&lt;='Alt no wds'!$H$5,1,0)</f>
        <v>0</v>
      </c>
      <c r="N174" s="31">
        <f>IF(Data!M162&lt;='Alt no wds'!$H$5,1,0)</f>
        <v>1</v>
      </c>
      <c r="O174" s="31">
        <f>IF(Data!N162&lt;='Alt no wds'!$H$5,1,0)</f>
        <v>1</v>
      </c>
      <c r="P174" s="31">
        <f>IF(Data!O162&lt;='Alt no wds'!$H$5,1,0)</f>
        <v>1</v>
      </c>
      <c r="Q174" s="31">
        <f>IF(Data!P162&lt;='Alt no wds'!$H$5,1,0)</f>
        <v>0</v>
      </c>
      <c r="R174" s="31">
        <f>IF(Data!Q162&lt;='Alt no wds'!$H$5,1,0)</f>
        <v>1</v>
      </c>
      <c r="S174" s="31">
        <f>IF(Data!R162&lt;='Alt no wds'!$H$5,1,0)</f>
        <v>1</v>
      </c>
      <c r="T174" s="31">
        <f>IF(Data!S162&lt;='Alt no wds'!$H$5,1,0)</f>
        <v>1</v>
      </c>
      <c r="U174" s="31">
        <f>IF(Data!T162&lt;='Alt no wds'!$H$5,1,0)</f>
        <v>0</v>
      </c>
      <c r="V174" s="31">
        <f>IF(Data!U162&lt;='Alt no wds'!$H$5,1,0)</f>
        <v>1</v>
      </c>
      <c r="W174" s="32">
        <f t="shared" si="10"/>
        <v>13</v>
      </c>
      <c r="Y174">
        <f t="shared" si="13"/>
        <v>160</v>
      </c>
      <c r="AA174" s="31">
        <f>IF(SUM($B174:B174)&lt;$H$6,C174,0)</f>
        <v>0</v>
      </c>
      <c r="AB174" s="31">
        <f>IF(SUM($B174:C174)&lt;$H$6,D174,0)</f>
        <v>1</v>
      </c>
      <c r="AC174" s="31">
        <f>IF(SUM($B174:D174)&lt;$H$6,E174,0)</f>
        <v>1</v>
      </c>
      <c r="AD174" s="31">
        <f>IF(SUM($B174:E174)&lt;$H$6,F174,0)</f>
        <v>1</v>
      </c>
      <c r="AE174" s="31">
        <f>IF(SUM($B174:F174)&lt;$H$6,G174,0)</f>
        <v>1</v>
      </c>
      <c r="AF174" s="31">
        <f>IF(SUM($B174:G174)&lt;$H$6,H174,0)</f>
        <v>1</v>
      </c>
      <c r="AG174" s="31">
        <f>IF(SUM($B174:H174)&lt;$H$6,I174,0)</f>
        <v>1</v>
      </c>
      <c r="AH174" s="31">
        <f>IF(SUM($B174:I174)&lt;$H$6,J174,0)</f>
        <v>0</v>
      </c>
      <c r="AI174" s="31">
        <f>IF(SUM($B174:J174)&lt;$H$6,K174,0)</f>
        <v>0</v>
      </c>
      <c r="AJ174" s="31">
        <f>IF(SUM($B174:K174)&lt;$H$6,L174,0)</f>
        <v>0</v>
      </c>
      <c r="AK174" s="31">
        <f>IF(SUM($B174:L174)&lt;$H$6,M174,0)</f>
        <v>0</v>
      </c>
      <c r="AL174" s="31">
        <f>IF(SUM($B174:M174)&lt;$H$6,N174,0)</f>
        <v>1</v>
      </c>
      <c r="AM174" s="31">
        <f>IF(SUM($B174:N174)&lt;$H$6,O174,0)</f>
        <v>1</v>
      </c>
      <c r="AN174" s="31">
        <f>IF(SUM($B174:O174)&lt;$H$6,P174,0)</f>
        <v>1</v>
      </c>
      <c r="AO174" s="31">
        <f>IF(SUM($B174:P174)&lt;$H$6,Q174,0)</f>
        <v>0</v>
      </c>
      <c r="AP174" s="31">
        <f>IF(SUM($B174:Q174)&lt;$H$6,R174,0)</f>
        <v>1</v>
      </c>
      <c r="AQ174" s="31">
        <f>IF(SUM($B174:R174)&lt;$H$6,S174,0)</f>
        <v>0</v>
      </c>
      <c r="AR174" s="31">
        <f>IF(SUM($B174:S174)&lt;$H$6,T174,0)</f>
        <v>0</v>
      </c>
      <c r="AS174" s="31">
        <f>IF(SUM($B174:T174)&lt;$H$6,U174,0)</f>
        <v>0</v>
      </c>
      <c r="AT174" s="31">
        <f>IF(SUM($B174:U174)&lt;$H$6,V174,0)</f>
        <v>0</v>
      </c>
      <c r="AU174" s="32">
        <f t="shared" si="11"/>
        <v>10</v>
      </c>
    </row>
    <row r="175" spans="1:47" x14ac:dyDescent="0.2">
      <c r="A175">
        <f t="shared" si="12"/>
        <v>161</v>
      </c>
      <c r="C175" s="31">
        <f>IF(Data!B163&lt;='Alt no wds'!$H$5,1,0)</f>
        <v>0</v>
      </c>
      <c r="D175" s="31">
        <f>IF(Data!C163&lt;='Alt no wds'!$H$5,1,0)</f>
        <v>0</v>
      </c>
      <c r="E175" s="31">
        <f>IF(Data!D163&lt;='Alt no wds'!$H$5,1,0)</f>
        <v>0</v>
      </c>
      <c r="F175" s="31">
        <f>IF(Data!E163&lt;='Alt no wds'!$H$5,1,0)</f>
        <v>0</v>
      </c>
      <c r="G175" s="31">
        <f>IF(Data!F163&lt;='Alt no wds'!$H$5,1,0)</f>
        <v>0</v>
      </c>
      <c r="H175" s="31">
        <f>IF(Data!G163&lt;='Alt no wds'!$H$5,1,0)</f>
        <v>0</v>
      </c>
      <c r="I175" s="31">
        <f>IF(Data!H163&lt;='Alt no wds'!$H$5,1,0)</f>
        <v>0</v>
      </c>
      <c r="J175" s="31">
        <f>IF(Data!I163&lt;='Alt no wds'!$H$5,1,0)</f>
        <v>1</v>
      </c>
      <c r="K175" s="31">
        <f>IF(Data!J163&lt;='Alt no wds'!$H$5,1,0)</f>
        <v>1</v>
      </c>
      <c r="L175" s="31">
        <f>IF(Data!K163&lt;='Alt no wds'!$H$5,1,0)</f>
        <v>0</v>
      </c>
      <c r="M175" s="31">
        <f>IF(Data!L163&lt;='Alt no wds'!$H$5,1,0)</f>
        <v>1</v>
      </c>
      <c r="N175" s="31">
        <f>IF(Data!M163&lt;='Alt no wds'!$H$5,1,0)</f>
        <v>1</v>
      </c>
      <c r="O175" s="31">
        <f>IF(Data!N163&lt;='Alt no wds'!$H$5,1,0)</f>
        <v>0</v>
      </c>
      <c r="P175" s="31">
        <f>IF(Data!O163&lt;='Alt no wds'!$H$5,1,0)</f>
        <v>0</v>
      </c>
      <c r="Q175" s="31">
        <f>IF(Data!P163&lt;='Alt no wds'!$H$5,1,0)</f>
        <v>0</v>
      </c>
      <c r="R175" s="31">
        <f>IF(Data!Q163&lt;='Alt no wds'!$H$5,1,0)</f>
        <v>1</v>
      </c>
      <c r="S175" s="31">
        <f>IF(Data!R163&lt;='Alt no wds'!$H$5,1,0)</f>
        <v>1</v>
      </c>
      <c r="T175" s="31">
        <f>IF(Data!S163&lt;='Alt no wds'!$H$5,1,0)</f>
        <v>0</v>
      </c>
      <c r="U175" s="31">
        <f>IF(Data!T163&lt;='Alt no wds'!$H$5,1,0)</f>
        <v>0</v>
      </c>
      <c r="V175" s="31">
        <f>IF(Data!U163&lt;='Alt no wds'!$H$5,1,0)</f>
        <v>1</v>
      </c>
      <c r="W175" s="32">
        <f t="shared" si="10"/>
        <v>7</v>
      </c>
      <c r="Y175">
        <f t="shared" si="13"/>
        <v>161</v>
      </c>
      <c r="AA175" s="31">
        <f>IF(SUM($B175:B175)&lt;$H$6,C175,0)</f>
        <v>0</v>
      </c>
      <c r="AB175" s="31">
        <f>IF(SUM($B175:C175)&lt;$H$6,D175,0)</f>
        <v>0</v>
      </c>
      <c r="AC175" s="31">
        <f>IF(SUM($B175:D175)&lt;$H$6,E175,0)</f>
        <v>0</v>
      </c>
      <c r="AD175" s="31">
        <f>IF(SUM($B175:E175)&lt;$H$6,F175,0)</f>
        <v>0</v>
      </c>
      <c r="AE175" s="31">
        <f>IF(SUM($B175:F175)&lt;$H$6,G175,0)</f>
        <v>0</v>
      </c>
      <c r="AF175" s="31">
        <f>IF(SUM($B175:G175)&lt;$H$6,H175,0)</f>
        <v>0</v>
      </c>
      <c r="AG175" s="31">
        <f>IF(SUM($B175:H175)&lt;$H$6,I175,0)</f>
        <v>0</v>
      </c>
      <c r="AH175" s="31">
        <f>IF(SUM($B175:I175)&lt;$H$6,J175,0)</f>
        <v>1</v>
      </c>
      <c r="AI175" s="31">
        <f>IF(SUM($B175:J175)&lt;$H$6,K175,0)</f>
        <v>1</v>
      </c>
      <c r="AJ175" s="31">
        <f>IF(SUM($B175:K175)&lt;$H$6,L175,0)</f>
        <v>0</v>
      </c>
      <c r="AK175" s="31">
        <f>IF(SUM($B175:L175)&lt;$H$6,M175,0)</f>
        <v>1</v>
      </c>
      <c r="AL175" s="31">
        <f>IF(SUM($B175:M175)&lt;$H$6,N175,0)</f>
        <v>1</v>
      </c>
      <c r="AM175" s="31">
        <f>IF(SUM($B175:N175)&lt;$H$6,O175,0)</f>
        <v>0</v>
      </c>
      <c r="AN175" s="31">
        <f>IF(SUM($B175:O175)&lt;$H$6,P175,0)</f>
        <v>0</v>
      </c>
      <c r="AO175" s="31">
        <f>IF(SUM($B175:P175)&lt;$H$6,Q175,0)</f>
        <v>0</v>
      </c>
      <c r="AP175" s="31">
        <f>IF(SUM($B175:Q175)&lt;$H$6,R175,0)</f>
        <v>1</v>
      </c>
      <c r="AQ175" s="31">
        <f>IF(SUM($B175:R175)&lt;$H$6,S175,0)</f>
        <v>1</v>
      </c>
      <c r="AR175" s="31">
        <f>IF(SUM($B175:S175)&lt;$H$6,T175,0)</f>
        <v>0</v>
      </c>
      <c r="AS175" s="31">
        <f>IF(SUM($B175:T175)&lt;$H$6,U175,0)</f>
        <v>0</v>
      </c>
      <c r="AT175" s="31">
        <f>IF(SUM($B175:U175)&lt;$H$6,V175,0)</f>
        <v>1</v>
      </c>
      <c r="AU175" s="32">
        <f t="shared" si="11"/>
        <v>7</v>
      </c>
    </row>
    <row r="176" spans="1:47" x14ac:dyDescent="0.2">
      <c r="A176">
        <f t="shared" si="12"/>
        <v>162</v>
      </c>
      <c r="C176" s="31">
        <f>IF(Data!B164&lt;='Alt no wds'!$H$5,1,0)</f>
        <v>0</v>
      </c>
      <c r="D176" s="31">
        <f>IF(Data!C164&lt;='Alt no wds'!$H$5,1,0)</f>
        <v>0</v>
      </c>
      <c r="E176" s="31">
        <f>IF(Data!D164&lt;='Alt no wds'!$H$5,1,0)</f>
        <v>0</v>
      </c>
      <c r="F176" s="31">
        <f>IF(Data!E164&lt;='Alt no wds'!$H$5,1,0)</f>
        <v>1</v>
      </c>
      <c r="G176" s="31">
        <f>IF(Data!F164&lt;='Alt no wds'!$H$5,1,0)</f>
        <v>0</v>
      </c>
      <c r="H176" s="31">
        <f>IF(Data!G164&lt;='Alt no wds'!$H$5,1,0)</f>
        <v>0</v>
      </c>
      <c r="I176" s="31">
        <f>IF(Data!H164&lt;='Alt no wds'!$H$5,1,0)</f>
        <v>1</v>
      </c>
      <c r="J176" s="31">
        <f>IF(Data!I164&lt;='Alt no wds'!$H$5,1,0)</f>
        <v>1</v>
      </c>
      <c r="K176" s="31">
        <f>IF(Data!J164&lt;='Alt no wds'!$H$5,1,0)</f>
        <v>0</v>
      </c>
      <c r="L176" s="31">
        <f>IF(Data!K164&lt;='Alt no wds'!$H$5,1,0)</f>
        <v>1</v>
      </c>
      <c r="M176" s="31">
        <f>IF(Data!L164&lt;='Alt no wds'!$H$5,1,0)</f>
        <v>1</v>
      </c>
      <c r="N176" s="31">
        <f>IF(Data!M164&lt;='Alt no wds'!$H$5,1,0)</f>
        <v>0</v>
      </c>
      <c r="O176" s="31">
        <f>IF(Data!N164&lt;='Alt no wds'!$H$5,1,0)</f>
        <v>1</v>
      </c>
      <c r="P176" s="31">
        <f>IF(Data!O164&lt;='Alt no wds'!$H$5,1,0)</f>
        <v>0</v>
      </c>
      <c r="Q176" s="31">
        <f>IF(Data!P164&lt;='Alt no wds'!$H$5,1,0)</f>
        <v>1</v>
      </c>
      <c r="R176" s="31">
        <f>IF(Data!Q164&lt;='Alt no wds'!$H$5,1,0)</f>
        <v>0</v>
      </c>
      <c r="S176" s="31">
        <f>IF(Data!R164&lt;='Alt no wds'!$H$5,1,0)</f>
        <v>1</v>
      </c>
      <c r="T176" s="31">
        <f>IF(Data!S164&lt;='Alt no wds'!$H$5,1,0)</f>
        <v>0</v>
      </c>
      <c r="U176" s="31">
        <f>IF(Data!T164&lt;='Alt no wds'!$H$5,1,0)</f>
        <v>1</v>
      </c>
      <c r="V176" s="31">
        <f>IF(Data!U164&lt;='Alt no wds'!$H$5,1,0)</f>
        <v>1</v>
      </c>
      <c r="W176" s="32">
        <f t="shared" si="10"/>
        <v>10</v>
      </c>
      <c r="Y176">
        <f t="shared" si="13"/>
        <v>162</v>
      </c>
      <c r="AA176" s="31">
        <f>IF(SUM($B176:B176)&lt;$H$6,C176,0)</f>
        <v>0</v>
      </c>
      <c r="AB176" s="31">
        <f>IF(SUM($B176:C176)&lt;$H$6,D176,0)</f>
        <v>0</v>
      </c>
      <c r="AC176" s="31">
        <f>IF(SUM($B176:D176)&lt;$H$6,E176,0)</f>
        <v>0</v>
      </c>
      <c r="AD176" s="31">
        <f>IF(SUM($B176:E176)&lt;$H$6,F176,0)</f>
        <v>1</v>
      </c>
      <c r="AE176" s="31">
        <f>IF(SUM($B176:F176)&lt;$H$6,G176,0)</f>
        <v>0</v>
      </c>
      <c r="AF176" s="31">
        <f>IF(SUM($B176:G176)&lt;$H$6,H176,0)</f>
        <v>0</v>
      </c>
      <c r="AG176" s="31">
        <f>IF(SUM($B176:H176)&lt;$H$6,I176,0)</f>
        <v>1</v>
      </c>
      <c r="AH176" s="31">
        <f>IF(SUM($B176:I176)&lt;$H$6,J176,0)</f>
        <v>1</v>
      </c>
      <c r="AI176" s="31">
        <f>IF(SUM($B176:J176)&lt;$H$6,K176,0)</f>
        <v>0</v>
      </c>
      <c r="AJ176" s="31">
        <f>IF(SUM($B176:K176)&lt;$H$6,L176,0)</f>
        <v>1</v>
      </c>
      <c r="AK176" s="31">
        <f>IF(SUM($B176:L176)&lt;$H$6,M176,0)</f>
        <v>1</v>
      </c>
      <c r="AL176" s="31">
        <f>IF(SUM($B176:M176)&lt;$H$6,N176,0)</f>
        <v>0</v>
      </c>
      <c r="AM176" s="31">
        <f>IF(SUM($B176:N176)&lt;$H$6,O176,0)</f>
        <v>1</v>
      </c>
      <c r="AN176" s="31">
        <f>IF(SUM($B176:O176)&lt;$H$6,P176,0)</f>
        <v>0</v>
      </c>
      <c r="AO176" s="31">
        <f>IF(SUM($B176:P176)&lt;$H$6,Q176,0)</f>
        <v>1</v>
      </c>
      <c r="AP176" s="31">
        <f>IF(SUM($B176:Q176)&lt;$H$6,R176,0)</f>
        <v>0</v>
      </c>
      <c r="AQ176" s="31">
        <f>IF(SUM($B176:R176)&lt;$H$6,S176,0)</f>
        <v>1</v>
      </c>
      <c r="AR176" s="31">
        <f>IF(SUM($B176:S176)&lt;$H$6,T176,0)</f>
        <v>0</v>
      </c>
      <c r="AS176" s="31">
        <f>IF(SUM($B176:T176)&lt;$H$6,U176,0)</f>
        <v>1</v>
      </c>
      <c r="AT176" s="31">
        <f>IF(SUM($B176:U176)&lt;$H$6,V176,0)</f>
        <v>1</v>
      </c>
      <c r="AU176" s="32">
        <f t="shared" si="11"/>
        <v>10</v>
      </c>
    </row>
    <row r="177" spans="1:47" x14ac:dyDescent="0.2">
      <c r="A177">
        <f t="shared" si="12"/>
        <v>163</v>
      </c>
      <c r="C177" s="31">
        <f>IF(Data!B165&lt;='Alt no wds'!$H$5,1,0)</f>
        <v>0</v>
      </c>
      <c r="D177" s="31">
        <f>IF(Data!C165&lt;='Alt no wds'!$H$5,1,0)</f>
        <v>1</v>
      </c>
      <c r="E177" s="31">
        <f>IF(Data!D165&lt;='Alt no wds'!$H$5,1,0)</f>
        <v>1</v>
      </c>
      <c r="F177" s="31">
        <f>IF(Data!E165&lt;='Alt no wds'!$H$5,1,0)</f>
        <v>1</v>
      </c>
      <c r="G177" s="31">
        <f>IF(Data!F165&lt;='Alt no wds'!$H$5,1,0)</f>
        <v>0</v>
      </c>
      <c r="H177" s="31">
        <f>IF(Data!G165&lt;='Alt no wds'!$H$5,1,0)</f>
        <v>1</v>
      </c>
      <c r="I177" s="31">
        <f>IF(Data!H165&lt;='Alt no wds'!$H$5,1,0)</f>
        <v>0</v>
      </c>
      <c r="J177" s="31">
        <f>IF(Data!I165&lt;='Alt no wds'!$H$5,1,0)</f>
        <v>0</v>
      </c>
      <c r="K177" s="31">
        <f>IF(Data!J165&lt;='Alt no wds'!$H$5,1,0)</f>
        <v>1</v>
      </c>
      <c r="L177" s="31">
        <f>IF(Data!K165&lt;='Alt no wds'!$H$5,1,0)</f>
        <v>1</v>
      </c>
      <c r="M177" s="31">
        <f>IF(Data!L165&lt;='Alt no wds'!$H$5,1,0)</f>
        <v>0</v>
      </c>
      <c r="N177" s="31">
        <f>IF(Data!M165&lt;='Alt no wds'!$H$5,1,0)</f>
        <v>0</v>
      </c>
      <c r="O177" s="31">
        <f>IF(Data!N165&lt;='Alt no wds'!$H$5,1,0)</f>
        <v>1</v>
      </c>
      <c r="P177" s="31">
        <f>IF(Data!O165&lt;='Alt no wds'!$H$5,1,0)</f>
        <v>0</v>
      </c>
      <c r="Q177" s="31">
        <f>IF(Data!P165&lt;='Alt no wds'!$H$5,1,0)</f>
        <v>1</v>
      </c>
      <c r="R177" s="31">
        <f>IF(Data!Q165&lt;='Alt no wds'!$H$5,1,0)</f>
        <v>0</v>
      </c>
      <c r="S177" s="31">
        <f>IF(Data!R165&lt;='Alt no wds'!$H$5,1,0)</f>
        <v>1</v>
      </c>
      <c r="T177" s="31">
        <f>IF(Data!S165&lt;='Alt no wds'!$H$5,1,0)</f>
        <v>1</v>
      </c>
      <c r="U177" s="31">
        <f>IF(Data!T165&lt;='Alt no wds'!$H$5,1,0)</f>
        <v>0</v>
      </c>
      <c r="V177" s="31">
        <f>IF(Data!U165&lt;='Alt no wds'!$H$5,1,0)</f>
        <v>1</v>
      </c>
      <c r="W177" s="32">
        <f t="shared" si="10"/>
        <v>11</v>
      </c>
      <c r="Y177">
        <f t="shared" si="13"/>
        <v>163</v>
      </c>
      <c r="AA177" s="31">
        <f>IF(SUM($B177:B177)&lt;$H$6,C177,0)</f>
        <v>0</v>
      </c>
      <c r="AB177" s="31">
        <f>IF(SUM($B177:C177)&lt;$H$6,D177,0)</f>
        <v>1</v>
      </c>
      <c r="AC177" s="31">
        <f>IF(SUM($B177:D177)&lt;$H$6,E177,0)</f>
        <v>1</v>
      </c>
      <c r="AD177" s="31">
        <f>IF(SUM($B177:E177)&lt;$H$6,F177,0)</f>
        <v>1</v>
      </c>
      <c r="AE177" s="31">
        <f>IF(SUM($B177:F177)&lt;$H$6,G177,0)</f>
        <v>0</v>
      </c>
      <c r="AF177" s="31">
        <f>IF(SUM($B177:G177)&lt;$H$6,H177,0)</f>
        <v>1</v>
      </c>
      <c r="AG177" s="31">
        <f>IF(SUM($B177:H177)&lt;$H$6,I177,0)</f>
        <v>0</v>
      </c>
      <c r="AH177" s="31">
        <f>IF(SUM($B177:I177)&lt;$H$6,J177,0)</f>
        <v>0</v>
      </c>
      <c r="AI177" s="31">
        <f>IF(SUM($B177:J177)&lt;$H$6,K177,0)</f>
        <v>1</v>
      </c>
      <c r="AJ177" s="31">
        <f>IF(SUM($B177:K177)&lt;$H$6,L177,0)</f>
        <v>1</v>
      </c>
      <c r="AK177" s="31">
        <f>IF(SUM($B177:L177)&lt;$H$6,M177,0)</f>
        <v>0</v>
      </c>
      <c r="AL177" s="31">
        <f>IF(SUM($B177:M177)&lt;$H$6,N177,0)</f>
        <v>0</v>
      </c>
      <c r="AM177" s="31">
        <f>IF(SUM($B177:N177)&lt;$H$6,O177,0)</f>
        <v>1</v>
      </c>
      <c r="AN177" s="31">
        <f>IF(SUM($B177:O177)&lt;$H$6,P177,0)</f>
        <v>0</v>
      </c>
      <c r="AO177" s="31">
        <f>IF(SUM($B177:P177)&lt;$H$6,Q177,0)</f>
        <v>1</v>
      </c>
      <c r="AP177" s="31">
        <f>IF(SUM($B177:Q177)&lt;$H$6,R177,0)</f>
        <v>0</v>
      </c>
      <c r="AQ177" s="31">
        <f>IF(SUM($B177:R177)&lt;$H$6,S177,0)</f>
        <v>1</v>
      </c>
      <c r="AR177" s="31">
        <f>IF(SUM($B177:S177)&lt;$H$6,T177,0)</f>
        <v>1</v>
      </c>
      <c r="AS177" s="31">
        <f>IF(SUM($B177:T177)&lt;$H$6,U177,0)</f>
        <v>0</v>
      </c>
      <c r="AT177" s="31">
        <f>IF(SUM($B177:U177)&lt;$H$6,V177,0)</f>
        <v>0</v>
      </c>
      <c r="AU177" s="32">
        <f t="shared" si="11"/>
        <v>10</v>
      </c>
    </row>
    <row r="178" spans="1:47" x14ac:dyDescent="0.2">
      <c r="A178">
        <f t="shared" si="12"/>
        <v>164</v>
      </c>
      <c r="C178" s="31">
        <f>IF(Data!B166&lt;='Alt no wds'!$H$5,1,0)</f>
        <v>0</v>
      </c>
      <c r="D178" s="31">
        <f>IF(Data!C166&lt;='Alt no wds'!$H$5,1,0)</f>
        <v>1</v>
      </c>
      <c r="E178" s="31">
        <f>IF(Data!D166&lt;='Alt no wds'!$H$5,1,0)</f>
        <v>0</v>
      </c>
      <c r="F178" s="31">
        <f>IF(Data!E166&lt;='Alt no wds'!$H$5,1,0)</f>
        <v>1</v>
      </c>
      <c r="G178" s="31">
        <f>IF(Data!F166&lt;='Alt no wds'!$H$5,1,0)</f>
        <v>1</v>
      </c>
      <c r="H178" s="31">
        <f>IF(Data!G166&lt;='Alt no wds'!$H$5,1,0)</f>
        <v>1</v>
      </c>
      <c r="I178" s="31">
        <f>IF(Data!H166&lt;='Alt no wds'!$H$5,1,0)</f>
        <v>1</v>
      </c>
      <c r="J178" s="31">
        <f>IF(Data!I166&lt;='Alt no wds'!$H$5,1,0)</f>
        <v>1</v>
      </c>
      <c r="K178" s="31">
        <f>IF(Data!J166&lt;='Alt no wds'!$H$5,1,0)</f>
        <v>1</v>
      </c>
      <c r="L178" s="31">
        <f>IF(Data!K166&lt;='Alt no wds'!$H$5,1,0)</f>
        <v>1</v>
      </c>
      <c r="M178" s="31">
        <f>IF(Data!L166&lt;='Alt no wds'!$H$5,1,0)</f>
        <v>0</v>
      </c>
      <c r="N178" s="31">
        <f>IF(Data!M166&lt;='Alt no wds'!$H$5,1,0)</f>
        <v>0</v>
      </c>
      <c r="O178" s="31">
        <f>IF(Data!N166&lt;='Alt no wds'!$H$5,1,0)</f>
        <v>0</v>
      </c>
      <c r="P178" s="31">
        <f>IF(Data!O166&lt;='Alt no wds'!$H$5,1,0)</f>
        <v>1</v>
      </c>
      <c r="Q178" s="31">
        <f>IF(Data!P166&lt;='Alt no wds'!$H$5,1,0)</f>
        <v>0</v>
      </c>
      <c r="R178" s="31">
        <f>IF(Data!Q166&lt;='Alt no wds'!$H$5,1,0)</f>
        <v>0</v>
      </c>
      <c r="S178" s="31">
        <f>IF(Data!R166&lt;='Alt no wds'!$H$5,1,0)</f>
        <v>1</v>
      </c>
      <c r="T178" s="31">
        <f>IF(Data!S166&lt;='Alt no wds'!$H$5,1,0)</f>
        <v>1</v>
      </c>
      <c r="U178" s="31">
        <f>IF(Data!T166&lt;='Alt no wds'!$H$5,1,0)</f>
        <v>1</v>
      </c>
      <c r="V178" s="31">
        <f>IF(Data!U166&lt;='Alt no wds'!$H$5,1,0)</f>
        <v>0</v>
      </c>
      <c r="W178" s="32">
        <f t="shared" si="10"/>
        <v>12</v>
      </c>
      <c r="Y178">
        <f t="shared" si="13"/>
        <v>164</v>
      </c>
      <c r="AA178" s="31">
        <f>IF(SUM($B178:B178)&lt;$H$6,C178,0)</f>
        <v>0</v>
      </c>
      <c r="AB178" s="31">
        <f>IF(SUM($B178:C178)&lt;$H$6,D178,0)</f>
        <v>1</v>
      </c>
      <c r="AC178" s="31">
        <f>IF(SUM($B178:D178)&lt;$H$6,E178,0)</f>
        <v>0</v>
      </c>
      <c r="AD178" s="31">
        <f>IF(SUM($B178:E178)&lt;$H$6,F178,0)</f>
        <v>1</v>
      </c>
      <c r="AE178" s="31">
        <f>IF(SUM($B178:F178)&lt;$H$6,G178,0)</f>
        <v>1</v>
      </c>
      <c r="AF178" s="31">
        <f>IF(SUM($B178:G178)&lt;$H$6,H178,0)</f>
        <v>1</v>
      </c>
      <c r="AG178" s="31">
        <f>IF(SUM($B178:H178)&lt;$H$6,I178,0)</f>
        <v>1</v>
      </c>
      <c r="AH178" s="31">
        <f>IF(SUM($B178:I178)&lt;$H$6,J178,0)</f>
        <v>1</v>
      </c>
      <c r="AI178" s="31">
        <f>IF(SUM($B178:J178)&lt;$H$6,K178,0)</f>
        <v>1</v>
      </c>
      <c r="AJ178" s="31">
        <f>IF(SUM($B178:K178)&lt;$H$6,L178,0)</f>
        <v>1</v>
      </c>
      <c r="AK178" s="31">
        <f>IF(SUM($B178:L178)&lt;$H$6,M178,0)</f>
        <v>0</v>
      </c>
      <c r="AL178" s="31">
        <f>IF(SUM($B178:M178)&lt;$H$6,N178,0)</f>
        <v>0</v>
      </c>
      <c r="AM178" s="31">
        <f>IF(SUM($B178:N178)&lt;$H$6,O178,0)</f>
        <v>0</v>
      </c>
      <c r="AN178" s="31">
        <f>IF(SUM($B178:O178)&lt;$H$6,P178,0)</f>
        <v>1</v>
      </c>
      <c r="AO178" s="31">
        <f>IF(SUM($B178:P178)&lt;$H$6,Q178,0)</f>
        <v>0</v>
      </c>
      <c r="AP178" s="31">
        <f>IF(SUM($B178:Q178)&lt;$H$6,R178,0)</f>
        <v>0</v>
      </c>
      <c r="AQ178" s="31">
        <f>IF(SUM($B178:R178)&lt;$H$6,S178,0)</f>
        <v>1</v>
      </c>
      <c r="AR178" s="31">
        <f>IF(SUM($B178:S178)&lt;$H$6,T178,0)</f>
        <v>0</v>
      </c>
      <c r="AS178" s="31">
        <f>IF(SUM($B178:T178)&lt;$H$6,U178,0)</f>
        <v>0</v>
      </c>
      <c r="AT178" s="31">
        <f>IF(SUM($B178:U178)&lt;$H$6,V178,0)</f>
        <v>0</v>
      </c>
      <c r="AU178" s="32">
        <f t="shared" si="11"/>
        <v>10</v>
      </c>
    </row>
    <row r="179" spans="1:47" x14ac:dyDescent="0.2">
      <c r="A179">
        <f t="shared" si="12"/>
        <v>165</v>
      </c>
      <c r="C179" s="31">
        <f>IF(Data!B167&lt;='Alt no wds'!$H$5,1,0)</f>
        <v>0</v>
      </c>
      <c r="D179" s="31">
        <f>IF(Data!C167&lt;='Alt no wds'!$H$5,1,0)</f>
        <v>1</v>
      </c>
      <c r="E179" s="31">
        <f>IF(Data!D167&lt;='Alt no wds'!$H$5,1,0)</f>
        <v>1</v>
      </c>
      <c r="F179" s="31">
        <f>IF(Data!E167&lt;='Alt no wds'!$H$5,1,0)</f>
        <v>0</v>
      </c>
      <c r="G179" s="31">
        <f>IF(Data!F167&lt;='Alt no wds'!$H$5,1,0)</f>
        <v>0</v>
      </c>
      <c r="H179" s="31">
        <f>IF(Data!G167&lt;='Alt no wds'!$H$5,1,0)</f>
        <v>1</v>
      </c>
      <c r="I179" s="31">
        <f>IF(Data!H167&lt;='Alt no wds'!$H$5,1,0)</f>
        <v>0</v>
      </c>
      <c r="J179" s="31">
        <f>IF(Data!I167&lt;='Alt no wds'!$H$5,1,0)</f>
        <v>1</v>
      </c>
      <c r="K179" s="31">
        <f>IF(Data!J167&lt;='Alt no wds'!$H$5,1,0)</f>
        <v>0</v>
      </c>
      <c r="L179" s="31">
        <f>IF(Data!K167&lt;='Alt no wds'!$H$5,1,0)</f>
        <v>0</v>
      </c>
      <c r="M179" s="31">
        <f>IF(Data!L167&lt;='Alt no wds'!$H$5,1,0)</f>
        <v>0</v>
      </c>
      <c r="N179" s="31">
        <f>IF(Data!M167&lt;='Alt no wds'!$H$5,1,0)</f>
        <v>1</v>
      </c>
      <c r="O179" s="31">
        <f>IF(Data!N167&lt;='Alt no wds'!$H$5,1,0)</f>
        <v>0</v>
      </c>
      <c r="P179" s="31">
        <f>IF(Data!O167&lt;='Alt no wds'!$H$5,1,0)</f>
        <v>1</v>
      </c>
      <c r="Q179" s="31">
        <f>IF(Data!P167&lt;='Alt no wds'!$H$5,1,0)</f>
        <v>1</v>
      </c>
      <c r="R179" s="31">
        <f>IF(Data!Q167&lt;='Alt no wds'!$H$5,1,0)</f>
        <v>1</v>
      </c>
      <c r="S179" s="31">
        <f>IF(Data!R167&lt;='Alt no wds'!$H$5,1,0)</f>
        <v>1</v>
      </c>
      <c r="T179" s="31">
        <f>IF(Data!S167&lt;='Alt no wds'!$H$5,1,0)</f>
        <v>0</v>
      </c>
      <c r="U179" s="31">
        <f>IF(Data!T167&lt;='Alt no wds'!$H$5,1,0)</f>
        <v>1</v>
      </c>
      <c r="V179" s="31">
        <f>IF(Data!U167&lt;='Alt no wds'!$H$5,1,0)</f>
        <v>0</v>
      </c>
      <c r="W179" s="32">
        <f t="shared" si="10"/>
        <v>10</v>
      </c>
      <c r="Y179">
        <f t="shared" si="13"/>
        <v>165</v>
      </c>
      <c r="AA179" s="31">
        <f>IF(SUM($B179:B179)&lt;$H$6,C179,0)</f>
        <v>0</v>
      </c>
      <c r="AB179" s="31">
        <f>IF(SUM($B179:C179)&lt;$H$6,D179,0)</f>
        <v>1</v>
      </c>
      <c r="AC179" s="31">
        <f>IF(SUM($B179:D179)&lt;$H$6,E179,0)</f>
        <v>1</v>
      </c>
      <c r="AD179" s="31">
        <f>IF(SUM($B179:E179)&lt;$H$6,F179,0)</f>
        <v>0</v>
      </c>
      <c r="AE179" s="31">
        <f>IF(SUM($B179:F179)&lt;$H$6,G179,0)</f>
        <v>0</v>
      </c>
      <c r="AF179" s="31">
        <f>IF(SUM($B179:G179)&lt;$H$6,H179,0)</f>
        <v>1</v>
      </c>
      <c r="AG179" s="31">
        <f>IF(SUM($B179:H179)&lt;$H$6,I179,0)</f>
        <v>0</v>
      </c>
      <c r="AH179" s="31">
        <f>IF(SUM($B179:I179)&lt;$H$6,J179,0)</f>
        <v>1</v>
      </c>
      <c r="AI179" s="31">
        <f>IF(SUM($B179:J179)&lt;$H$6,K179,0)</f>
        <v>0</v>
      </c>
      <c r="AJ179" s="31">
        <f>IF(SUM($B179:K179)&lt;$H$6,L179,0)</f>
        <v>0</v>
      </c>
      <c r="AK179" s="31">
        <f>IF(SUM($B179:L179)&lt;$H$6,M179,0)</f>
        <v>0</v>
      </c>
      <c r="AL179" s="31">
        <f>IF(SUM($B179:M179)&lt;$H$6,N179,0)</f>
        <v>1</v>
      </c>
      <c r="AM179" s="31">
        <f>IF(SUM($B179:N179)&lt;$H$6,O179,0)</f>
        <v>0</v>
      </c>
      <c r="AN179" s="31">
        <f>IF(SUM($B179:O179)&lt;$H$6,P179,0)</f>
        <v>1</v>
      </c>
      <c r="AO179" s="31">
        <f>IF(SUM($B179:P179)&lt;$H$6,Q179,0)</f>
        <v>1</v>
      </c>
      <c r="AP179" s="31">
        <f>IF(SUM($B179:Q179)&lt;$H$6,R179,0)</f>
        <v>1</v>
      </c>
      <c r="AQ179" s="31">
        <f>IF(SUM($B179:R179)&lt;$H$6,S179,0)</f>
        <v>1</v>
      </c>
      <c r="AR179" s="31">
        <f>IF(SUM($B179:S179)&lt;$H$6,T179,0)</f>
        <v>0</v>
      </c>
      <c r="AS179" s="31">
        <f>IF(SUM($B179:T179)&lt;$H$6,U179,0)</f>
        <v>1</v>
      </c>
      <c r="AT179" s="31">
        <f>IF(SUM($B179:U179)&lt;$H$6,V179,0)</f>
        <v>0</v>
      </c>
      <c r="AU179" s="32">
        <f t="shared" si="11"/>
        <v>10</v>
      </c>
    </row>
    <row r="180" spans="1:47" x14ac:dyDescent="0.2">
      <c r="A180">
        <f t="shared" si="12"/>
        <v>166</v>
      </c>
      <c r="C180" s="31">
        <f>IF(Data!B168&lt;='Alt no wds'!$H$5,1,0)</f>
        <v>0</v>
      </c>
      <c r="D180" s="31">
        <f>IF(Data!C168&lt;='Alt no wds'!$H$5,1,0)</f>
        <v>0</v>
      </c>
      <c r="E180" s="31">
        <f>IF(Data!D168&lt;='Alt no wds'!$H$5,1,0)</f>
        <v>0</v>
      </c>
      <c r="F180" s="31">
        <f>IF(Data!E168&lt;='Alt no wds'!$H$5,1,0)</f>
        <v>0</v>
      </c>
      <c r="G180" s="31">
        <f>IF(Data!F168&lt;='Alt no wds'!$H$5,1,0)</f>
        <v>1</v>
      </c>
      <c r="H180" s="31">
        <f>IF(Data!G168&lt;='Alt no wds'!$H$5,1,0)</f>
        <v>1</v>
      </c>
      <c r="I180" s="31">
        <f>IF(Data!H168&lt;='Alt no wds'!$H$5,1,0)</f>
        <v>0</v>
      </c>
      <c r="J180" s="31">
        <f>IF(Data!I168&lt;='Alt no wds'!$H$5,1,0)</f>
        <v>0</v>
      </c>
      <c r="K180" s="31">
        <f>IF(Data!J168&lt;='Alt no wds'!$H$5,1,0)</f>
        <v>1</v>
      </c>
      <c r="L180" s="31">
        <f>IF(Data!K168&lt;='Alt no wds'!$H$5,1,0)</f>
        <v>0</v>
      </c>
      <c r="M180" s="31">
        <f>IF(Data!L168&lt;='Alt no wds'!$H$5,1,0)</f>
        <v>0</v>
      </c>
      <c r="N180" s="31">
        <f>IF(Data!M168&lt;='Alt no wds'!$H$5,1,0)</f>
        <v>0</v>
      </c>
      <c r="O180" s="31">
        <f>IF(Data!N168&lt;='Alt no wds'!$H$5,1,0)</f>
        <v>0</v>
      </c>
      <c r="P180" s="31">
        <f>IF(Data!O168&lt;='Alt no wds'!$H$5,1,0)</f>
        <v>0</v>
      </c>
      <c r="Q180" s="31">
        <f>IF(Data!P168&lt;='Alt no wds'!$H$5,1,0)</f>
        <v>0</v>
      </c>
      <c r="R180" s="31">
        <f>IF(Data!Q168&lt;='Alt no wds'!$H$5,1,0)</f>
        <v>0</v>
      </c>
      <c r="S180" s="31">
        <f>IF(Data!R168&lt;='Alt no wds'!$H$5,1,0)</f>
        <v>0</v>
      </c>
      <c r="T180" s="31">
        <f>IF(Data!S168&lt;='Alt no wds'!$H$5,1,0)</f>
        <v>1</v>
      </c>
      <c r="U180" s="31">
        <f>IF(Data!T168&lt;='Alt no wds'!$H$5,1,0)</f>
        <v>1</v>
      </c>
      <c r="V180" s="31">
        <f>IF(Data!U168&lt;='Alt no wds'!$H$5,1,0)</f>
        <v>0</v>
      </c>
      <c r="W180" s="32">
        <f t="shared" si="10"/>
        <v>5</v>
      </c>
      <c r="Y180">
        <f t="shared" si="13"/>
        <v>166</v>
      </c>
      <c r="AA180" s="31">
        <f>IF(SUM($B180:B180)&lt;$H$6,C180,0)</f>
        <v>0</v>
      </c>
      <c r="AB180" s="31">
        <f>IF(SUM($B180:C180)&lt;$H$6,D180,0)</f>
        <v>0</v>
      </c>
      <c r="AC180" s="31">
        <f>IF(SUM($B180:D180)&lt;$H$6,E180,0)</f>
        <v>0</v>
      </c>
      <c r="AD180" s="31">
        <f>IF(SUM($B180:E180)&lt;$H$6,F180,0)</f>
        <v>0</v>
      </c>
      <c r="AE180" s="31">
        <f>IF(SUM($B180:F180)&lt;$H$6,G180,0)</f>
        <v>1</v>
      </c>
      <c r="AF180" s="31">
        <f>IF(SUM($B180:G180)&lt;$H$6,H180,0)</f>
        <v>1</v>
      </c>
      <c r="AG180" s="31">
        <f>IF(SUM($B180:H180)&lt;$H$6,I180,0)</f>
        <v>0</v>
      </c>
      <c r="AH180" s="31">
        <f>IF(SUM($B180:I180)&lt;$H$6,J180,0)</f>
        <v>0</v>
      </c>
      <c r="AI180" s="31">
        <f>IF(SUM($B180:J180)&lt;$H$6,K180,0)</f>
        <v>1</v>
      </c>
      <c r="AJ180" s="31">
        <f>IF(SUM($B180:K180)&lt;$H$6,L180,0)</f>
        <v>0</v>
      </c>
      <c r="AK180" s="31">
        <f>IF(SUM($B180:L180)&lt;$H$6,M180,0)</f>
        <v>0</v>
      </c>
      <c r="AL180" s="31">
        <f>IF(SUM($B180:M180)&lt;$H$6,N180,0)</f>
        <v>0</v>
      </c>
      <c r="AM180" s="31">
        <f>IF(SUM($B180:N180)&lt;$H$6,O180,0)</f>
        <v>0</v>
      </c>
      <c r="AN180" s="31">
        <f>IF(SUM($B180:O180)&lt;$H$6,P180,0)</f>
        <v>0</v>
      </c>
      <c r="AO180" s="31">
        <f>IF(SUM($B180:P180)&lt;$H$6,Q180,0)</f>
        <v>0</v>
      </c>
      <c r="AP180" s="31">
        <f>IF(SUM($B180:Q180)&lt;$H$6,R180,0)</f>
        <v>0</v>
      </c>
      <c r="AQ180" s="31">
        <f>IF(SUM($B180:R180)&lt;$H$6,S180,0)</f>
        <v>0</v>
      </c>
      <c r="AR180" s="31">
        <f>IF(SUM($B180:S180)&lt;$H$6,T180,0)</f>
        <v>1</v>
      </c>
      <c r="AS180" s="31">
        <f>IF(SUM($B180:T180)&lt;$H$6,U180,0)</f>
        <v>1</v>
      </c>
      <c r="AT180" s="31">
        <f>IF(SUM($B180:U180)&lt;$H$6,V180,0)</f>
        <v>0</v>
      </c>
      <c r="AU180" s="32">
        <f t="shared" si="11"/>
        <v>5</v>
      </c>
    </row>
    <row r="181" spans="1:47" x14ac:dyDescent="0.2">
      <c r="A181">
        <f t="shared" si="12"/>
        <v>167</v>
      </c>
      <c r="C181" s="31">
        <f>IF(Data!B169&lt;='Alt no wds'!$H$5,1,0)</f>
        <v>1</v>
      </c>
      <c r="D181" s="31">
        <f>IF(Data!C169&lt;='Alt no wds'!$H$5,1,0)</f>
        <v>0</v>
      </c>
      <c r="E181" s="31">
        <f>IF(Data!D169&lt;='Alt no wds'!$H$5,1,0)</f>
        <v>1</v>
      </c>
      <c r="F181" s="31">
        <f>IF(Data!E169&lt;='Alt no wds'!$H$5,1,0)</f>
        <v>0</v>
      </c>
      <c r="G181" s="31">
        <f>IF(Data!F169&lt;='Alt no wds'!$H$5,1,0)</f>
        <v>1</v>
      </c>
      <c r="H181" s="31">
        <f>IF(Data!G169&lt;='Alt no wds'!$H$5,1,0)</f>
        <v>0</v>
      </c>
      <c r="I181" s="31">
        <f>IF(Data!H169&lt;='Alt no wds'!$H$5,1,0)</f>
        <v>1</v>
      </c>
      <c r="J181" s="31">
        <f>IF(Data!I169&lt;='Alt no wds'!$H$5,1,0)</f>
        <v>0</v>
      </c>
      <c r="K181" s="31">
        <f>IF(Data!J169&lt;='Alt no wds'!$H$5,1,0)</f>
        <v>0</v>
      </c>
      <c r="L181" s="31">
        <f>IF(Data!K169&lt;='Alt no wds'!$H$5,1,0)</f>
        <v>1</v>
      </c>
      <c r="M181" s="31">
        <f>IF(Data!L169&lt;='Alt no wds'!$H$5,1,0)</f>
        <v>0</v>
      </c>
      <c r="N181" s="31">
        <f>IF(Data!M169&lt;='Alt no wds'!$H$5,1,0)</f>
        <v>0</v>
      </c>
      <c r="O181" s="31">
        <f>IF(Data!N169&lt;='Alt no wds'!$H$5,1,0)</f>
        <v>0</v>
      </c>
      <c r="P181" s="31">
        <f>IF(Data!O169&lt;='Alt no wds'!$H$5,1,0)</f>
        <v>0</v>
      </c>
      <c r="Q181" s="31">
        <f>IF(Data!P169&lt;='Alt no wds'!$H$5,1,0)</f>
        <v>0</v>
      </c>
      <c r="R181" s="31">
        <f>IF(Data!Q169&lt;='Alt no wds'!$H$5,1,0)</f>
        <v>1</v>
      </c>
      <c r="S181" s="31">
        <f>IF(Data!R169&lt;='Alt no wds'!$H$5,1,0)</f>
        <v>1</v>
      </c>
      <c r="T181" s="31">
        <f>IF(Data!S169&lt;='Alt no wds'!$H$5,1,0)</f>
        <v>0</v>
      </c>
      <c r="U181" s="31">
        <f>IF(Data!T169&lt;='Alt no wds'!$H$5,1,0)</f>
        <v>1</v>
      </c>
      <c r="V181" s="31">
        <f>IF(Data!U169&lt;='Alt no wds'!$H$5,1,0)</f>
        <v>0</v>
      </c>
      <c r="W181" s="32">
        <f t="shared" si="10"/>
        <v>8</v>
      </c>
      <c r="Y181">
        <f t="shared" si="13"/>
        <v>167</v>
      </c>
      <c r="AA181" s="31">
        <f>IF(SUM($B181:B181)&lt;$H$6,C181,0)</f>
        <v>1</v>
      </c>
      <c r="AB181" s="31">
        <f>IF(SUM($B181:C181)&lt;$H$6,D181,0)</f>
        <v>0</v>
      </c>
      <c r="AC181" s="31">
        <f>IF(SUM($B181:D181)&lt;$H$6,E181,0)</f>
        <v>1</v>
      </c>
      <c r="AD181" s="31">
        <f>IF(SUM($B181:E181)&lt;$H$6,F181,0)</f>
        <v>0</v>
      </c>
      <c r="AE181" s="31">
        <f>IF(SUM($B181:F181)&lt;$H$6,G181,0)</f>
        <v>1</v>
      </c>
      <c r="AF181" s="31">
        <f>IF(SUM($B181:G181)&lt;$H$6,H181,0)</f>
        <v>0</v>
      </c>
      <c r="AG181" s="31">
        <f>IF(SUM($B181:H181)&lt;$H$6,I181,0)</f>
        <v>1</v>
      </c>
      <c r="AH181" s="31">
        <f>IF(SUM($B181:I181)&lt;$H$6,J181,0)</f>
        <v>0</v>
      </c>
      <c r="AI181" s="31">
        <f>IF(SUM($B181:J181)&lt;$H$6,K181,0)</f>
        <v>0</v>
      </c>
      <c r="AJ181" s="31">
        <f>IF(SUM($B181:K181)&lt;$H$6,L181,0)</f>
        <v>1</v>
      </c>
      <c r="AK181" s="31">
        <f>IF(SUM($B181:L181)&lt;$H$6,M181,0)</f>
        <v>0</v>
      </c>
      <c r="AL181" s="31">
        <f>IF(SUM($B181:M181)&lt;$H$6,N181,0)</f>
        <v>0</v>
      </c>
      <c r="AM181" s="31">
        <f>IF(SUM($B181:N181)&lt;$H$6,O181,0)</f>
        <v>0</v>
      </c>
      <c r="AN181" s="31">
        <f>IF(SUM($B181:O181)&lt;$H$6,P181,0)</f>
        <v>0</v>
      </c>
      <c r="AO181" s="31">
        <f>IF(SUM($B181:P181)&lt;$H$6,Q181,0)</f>
        <v>0</v>
      </c>
      <c r="AP181" s="31">
        <f>IF(SUM($B181:Q181)&lt;$H$6,R181,0)</f>
        <v>1</v>
      </c>
      <c r="AQ181" s="31">
        <f>IF(SUM($B181:R181)&lt;$H$6,S181,0)</f>
        <v>1</v>
      </c>
      <c r="AR181" s="31">
        <f>IF(SUM($B181:S181)&lt;$H$6,T181,0)</f>
        <v>0</v>
      </c>
      <c r="AS181" s="31">
        <f>IF(SUM($B181:T181)&lt;$H$6,U181,0)</f>
        <v>1</v>
      </c>
      <c r="AT181" s="31">
        <f>IF(SUM($B181:U181)&lt;$H$6,V181,0)</f>
        <v>0</v>
      </c>
      <c r="AU181" s="32">
        <f t="shared" si="11"/>
        <v>8</v>
      </c>
    </row>
    <row r="182" spans="1:47" x14ac:dyDescent="0.2">
      <c r="A182">
        <f t="shared" si="12"/>
        <v>168</v>
      </c>
      <c r="C182" s="31">
        <f>IF(Data!B170&lt;='Alt no wds'!$H$5,1,0)</f>
        <v>0</v>
      </c>
      <c r="D182" s="31">
        <f>IF(Data!C170&lt;='Alt no wds'!$H$5,1,0)</f>
        <v>0</v>
      </c>
      <c r="E182" s="31">
        <f>IF(Data!D170&lt;='Alt no wds'!$H$5,1,0)</f>
        <v>0</v>
      </c>
      <c r="F182" s="31">
        <f>IF(Data!E170&lt;='Alt no wds'!$H$5,1,0)</f>
        <v>0</v>
      </c>
      <c r="G182" s="31">
        <f>IF(Data!F170&lt;='Alt no wds'!$H$5,1,0)</f>
        <v>0</v>
      </c>
      <c r="H182" s="31">
        <f>IF(Data!G170&lt;='Alt no wds'!$H$5,1,0)</f>
        <v>1</v>
      </c>
      <c r="I182" s="31">
        <f>IF(Data!H170&lt;='Alt no wds'!$H$5,1,0)</f>
        <v>0</v>
      </c>
      <c r="J182" s="31">
        <f>IF(Data!I170&lt;='Alt no wds'!$H$5,1,0)</f>
        <v>0</v>
      </c>
      <c r="K182" s="31">
        <f>IF(Data!J170&lt;='Alt no wds'!$H$5,1,0)</f>
        <v>1</v>
      </c>
      <c r="L182" s="31">
        <f>IF(Data!K170&lt;='Alt no wds'!$H$5,1,0)</f>
        <v>1</v>
      </c>
      <c r="M182" s="31">
        <f>IF(Data!L170&lt;='Alt no wds'!$H$5,1,0)</f>
        <v>1</v>
      </c>
      <c r="N182" s="31">
        <f>IF(Data!M170&lt;='Alt no wds'!$H$5,1,0)</f>
        <v>0</v>
      </c>
      <c r="O182" s="31">
        <f>IF(Data!N170&lt;='Alt no wds'!$H$5,1,0)</f>
        <v>0</v>
      </c>
      <c r="P182" s="31">
        <f>IF(Data!O170&lt;='Alt no wds'!$H$5,1,0)</f>
        <v>1</v>
      </c>
      <c r="Q182" s="31">
        <f>IF(Data!P170&lt;='Alt no wds'!$H$5,1,0)</f>
        <v>1</v>
      </c>
      <c r="R182" s="31">
        <f>IF(Data!Q170&lt;='Alt no wds'!$H$5,1,0)</f>
        <v>1</v>
      </c>
      <c r="S182" s="31">
        <f>IF(Data!R170&lt;='Alt no wds'!$H$5,1,0)</f>
        <v>0</v>
      </c>
      <c r="T182" s="31">
        <f>IF(Data!S170&lt;='Alt no wds'!$H$5,1,0)</f>
        <v>0</v>
      </c>
      <c r="U182" s="31">
        <f>IF(Data!T170&lt;='Alt no wds'!$H$5,1,0)</f>
        <v>0</v>
      </c>
      <c r="V182" s="31">
        <f>IF(Data!U170&lt;='Alt no wds'!$H$5,1,0)</f>
        <v>1</v>
      </c>
      <c r="W182" s="32">
        <f t="shared" si="10"/>
        <v>8</v>
      </c>
      <c r="Y182">
        <f t="shared" si="13"/>
        <v>168</v>
      </c>
      <c r="AA182" s="31">
        <f>IF(SUM($B182:B182)&lt;$H$6,C182,0)</f>
        <v>0</v>
      </c>
      <c r="AB182" s="31">
        <f>IF(SUM($B182:C182)&lt;$H$6,D182,0)</f>
        <v>0</v>
      </c>
      <c r="AC182" s="31">
        <f>IF(SUM($B182:D182)&lt;$H$6,E182,0)</f>
        <v>0</v>
      </c>
      <c r="AD182" s="31">
        <f>IF(SUM($B182:E182)&lt;$H$6,F182,0)</f>
        <v>0</v>
      </c>
      <c r="AE182" s="31">
        <f>IF(SUM($B182:F182)&lt;$H$6,G182,0)</f>
        <v>0</v>
      </c>
      <c r="AF182" s="31">
        <f>IF(SUM($B182:G182)&lt;$H$6,H182,0)</f>
        <v>1</v>
      </c>
      <c r="AG182" s="31">
        <f>IF(SUM($B182:H182)&lt;$H$6,I182,0)</f>
        <v>0</v>
      </c>
      <c r="AH182" s="31">
        <f>IF(SUM($B182:I182)&lt;$H$6,J182,0)</f>
        <v>0</v>
      </c>
      <c r="AI182" s="31">
        <f>IF(SUM($B182:J182)&lt;$H$6,K182,0)</f>
        <v>1</v>
      </c>
      <c r="AJ182" s="31">
        <f>IF(SUM($B182:K182)&lt;$H$6,L182,0)</f>
        <v>1</v>
      </c>
      <c r="AK182" s="31">
        <f>IF(SUM($B182:L182)&lt;$H$6,M182,0)</f>
        <v>1</v>
      </c>
      <c r="AL182" s="31">
        <f>IF(SUM($B182:M182)&lt;$H$6,N182,0)</f>
        <v>0</v>
      </c>
      <c r="AM182" s="31">
        <f>IF(SUM($B182:N182)&lt;$H$6,O182,0)</f>
        <v>0</v>
      </c>
      <c r="AN182" s="31">
        <f>IF(SUM($B182:O182)&lt;$H$6,P182,0)</f>
        <v>1</v>
      </c>
      <c r="AO182" s="31">
        <f>IF(SUM($B182:P182)&lt;$H$6,Q182,0)</f>
        <v>1</v>
      </c>
      <c r="AP182" s="31">
        <f>IF(SUM($B182:Q182)&lt;$H$6,R182,0)</f>
        <v>1</v>
      </c>
      <c r="AQ182" s="31">
        <f>IF(SUM($B182:R182)&lt;$H$6,S182,0)</f>
        <v>0</v>
      </c>
      <c r="AR182" s="31">
        <f>IF(SUM($B182:S182)&lt;$H$6,T182,0)</f>
        <v>0</v>
      </c>
      <c r="AS182" s="31">
        <f>IF(SUM($B182:T182)&lt;$H$6,U182,0)</f>
        <v>0</v>
      </c>
      <c r="AT182" s="31">
        <f>IF(SUM($B182:U182)&lt;$H$6,V182,0)</f>
        <v>1</v>
      </c>
      <c r="AU182" s="32">
        <f t="shared" si="11"/>
        <v>8</v>
      </c>
    </row>
    <row r="183" spans="1:47" x14ac:dyDescent="0.2">
      <c r="A183">
        <f t="shared" si="12"/>
        <v>169</v>
      </c>
      <c r="C183" s="31">
        <f>IF(Data!B171&lt;='Alt no wds'!$H$5,1,0)</f>
        <v>1</v>
      </c>
      <c r="D183" s="31">
        <f>IF(Data!C171&lt;='Alt no wds'!$H$5,1,0)</f>
        <v>1</v>
      </c>
      <c r="E183" s="31">
        <f>IF(Data!D171&lt;='Alt no wds'!$H$5,1,0)</f>
        <v>0</v>
      </c>
      <c r="F183" s="31">
        <f>IF(Data!E171&lt;='Alt no wds'!$H$5,1,0)</f>
        <v>1</v>
      </c>
      <c r="G183" s="31">
        <f>IF(Data!F171&lt;='Alt no wds'!$H$5,1,0)</f>
        <v>1</v>
      </c>
      <c r="H183" s="31">
        <f>IF(Data!G171&lt;='Alt no wds'!$H$5,1,0)</f>
        <v>0</v>
      </c>
      <c r="I183" s="31">
        <f>IF(Data!H171&lt;='Alt no wds'!$H$5,1,0)</f>
        <v>0</v>
      </c>
      <c r="J183" s="31">
        <f>IF(Data!I171&lt;='Alt no wds'!$H$5,1,0)</f>
        <v>0</v>
      </c>
      <c r="K183" s="31">
        <f>IF(Data!J171&lt;='Alt no wds'!$H$5,1,0)</f>
        <v>0</v>
      </c>
      <c r="L183" s="31">
        <f>IF(Data!K171&lt;='Alt no wds'!$H$5,1,0)</f>
        <v>1</v>
      </c>
      <c r="M183" s="31">
        <f>IF(Data!L171&lt;='Alt no wds'!$H$5,1,0)</f>
        <v>0</v>
      </c>
      <c r="N183" s="31">
        <f>IF(Data!M171&lt;='Alt no wds'!$H$5,1,0)</f>
        <v>0</v>
      </c>
      <c r="O183" s="31">
        <f>IF(Data!N171&lt;='Alt no wds'!$H$5,1,0)</f>
        <v>0</v>
      </c>
      <c r="P183" s="31">
        <f>IF(Data!O171&lt;='Alt no wds'!$H$5,1,0)</f>
        <v>1</v>
      </c>
      <c r="Q183" s="31">
        <f>IF(Data!P171&lt;='Alt no wds'!$H$5,1,0)</f>
        <v>0</v>
      </c>
      <c r="R183" s="31">
        <f>IF(Data!Q171&lt;='Alt no wds'!$H$5,1,0)</f>
        <v>0</v>
      </c>
      <c r="S183" s="31">
        <f>IF(Data!R171&lt;='Alt no wds'!$H$5,1,0)</f>
        <v>1</v>
      </c>
      <c r="T183" s="31">
        <f>IF(Data!S171&lt;='Alt no wds'!$H$5,1,0)</f>
        <v>0</v>
      </c>
      <c r="U183" s="31">
        <f>IF(Data!T171&lt;='Alt no wds'!$H$5,1,0)</f>
        <v>1</v>
      </c>
      <c r="V183" s="31">
        <f>IF(Data!U171&lt;='Alt no wds'!$H$5,1,0)</f>
        <v>0</v>
      </c>
      <c r="W183" s="32">
        <f t="shared" si="10"/>
        <v>8</v>
      </c>
      <c r="Y183">
        <f t="shared" si="13"/>
        <v>169</v>
      </c>
      <c r="AA183" s="31">
        <f>IF(SUM($B183:B183)&lt;$H$6,C183,0)</f>
        <v>1</v>
      </c>
      <c r="AB183" s="31">
        <f>IF(SUM($B183:C183)&lt;$H$6,D183,0)</f>
        <v>1</v>
      </c>
      <c r="AC183" s="31">
        <f>IF(SUM($B183:D183)&lt;$H$6,E183,0)</f>
        <v>0</v>
      </c>
      <c r="AD183" s="31">
        <f>IF(SUM($B183:E183)&lt;$H$6,F183,0)</f>
        <v>1</v>
      </c>
      <c r="AE183" s="31">
        <f>IF(SUM($B183:F183)&lt;$H$6,G183,0)</f>
        <v>1</v>
      </c>
      <c r="AF183" s="31">
        <f>IF(SUM($B183:G183)&lt;$H$6,H183,0)</f>
        <v>0</v>
      </c>
      <c r="AG183" s="31">
        <f>IF(SUM($B183:H183)&lt;$H$6,I183,0)</f>
        <v>0</v>
      </c>
      <c r="AH183" s="31">
        <f>IF(SUM($B183:I183)&lt;$H$6,J183,0)</f>
        <v>0</v>
      </c>
      <c r="AI183" s="31">
        <f>IF(SUM($B183:J183)&lt;$H$6,K183,0)</f>
        <v>0</v>
      </c>
      <c r="AJ183" s="31">
        <f>IF(SUM($B183:K183)&lt;$H$6,L183,0)</f>
        <v>1</v>
      </c>
      <c r="AK183" s="31">
        <f>IF(SUM($B183:L183)&lt;$H$6,M183,0)</f>
        <v>0</v>
      </c>
      <c r="AL183" s="31">
        <f>IF(SUM($B183:M183)&lt;$H$6,N183,0)</f>
        <v>0</v>
      </c>
      <c r="AM183" s="31">
        <f>IF(SUM($B183:N183)&lt;$H$6,O183,0)</f>
        <v>0</v>
      </c>
      <c r="AN183" s="31">
        <f>IF(SUM($B183:O183)&lt;$H$6,P183,0)</f>
        <v>1</v>
      </c>
      <c r="AO183" s="31">
        <f>IF(SUM($B183:P183)&lt;$H$6,Q183,0)</f>
        <v>0</v>
      </c>
      <c r="AP183" s="31">
        <f>IF(SUM($B183:Q183)&lt;$H$6,R183,0)</f>
        <v>0</v>
      </c>
      <c r="AQ183" s="31">
        <f>IF(SUM($B183:R183)&lt;$H$6,S183,0)</f>
        <v>1</v>
      </c>
      <c r="AR183" s="31">
        <f>IF(SUM($B183:S183)&lt;$H$6,T183,0)</f>
        <v>0</v>
      </c>
      <c r="AS183" s="31">
        <f>IF(SUM($B183:T183)&lt;$H$6,U183,0)</f>
        <v>1</v>
      </c>
      <c r="AT183" s="31">
        <f>IF(SUM($B183:U183)&lt;$H$6,V183,0)</f>
        <v>0</v>
      </c>
      <c r="AU183" s="32">
        <f t="shared" si="11"/>
        <v>8</v>
      </c>
    </row>
    <row r="184" spans="1:47" x14ac:dyDescent="0.2">
      <c r="A184">
        <f t="shared" si="12"/>
        <v>170</v>
      </c>
      <c r="C184" s="31">
        <f>IF(Data!B172&lt;='Alt no wds'!$H$5,1,0)</f>
        <v>0</v>
      </c>
      <c r="D184" s="31">
        <f>IF(Data!C172&lt;='Alt no wds'!$H$5,1,0)</f>
        <v>1</v>
      </c>
      <c r="E184" s="31">
        <f>IF(Data!D172&lt;='Alt no wds'!$H$5,1,0)</f>
        <v>1</v>
      </c>
      <c r="F184" s="31">
        <f>IF(Data!E172&lt;='Alt no wds'!$H$5,1,0)</f>
        <v>1</v>
      </c>
      <c r="G184" s="31">
        <f>IF(Data!F172&lt;='Alt no wds'!$H$5,1,0)</f>
        <v>0</v>
      </c>
      <c r="H184" s="31">
        <f>IF(Data!G172&lt;='Alt no wds'!$H$5,1,0)</f>
        <v>0</v>
      </c>
      <c r="I184" s="31">
        <f>IF(Data!H172&lt;='Alt no wds'!$H$5,1,0)</f>
        <v>0</v>
      </c>
      <c r="J184" s="31">
        <f>IF(Data!I172&lt;='Alt no wds'!$H$5,1,0)</f>
        <v>1</v>
      </c>
      <c r="K184" s="31">
        <f>IF(Data!J172&lt;='Alt no wds'!$H$5,1,0)</f>
        <v>0</v>
      </c>
      <c r="L184" s="31">
        <f>IF(Data!K172&lt;='Alt no wds'!$H$5,1,0)</f>
        <v>0</v>
      </c>
      <c r="M184" s="31">
        <f>IF(Data!L172&lt;='Alt no wds'!$H$5,1,0)</f>
        <v>1</v>
      </c>
      <c r="N184" s="31">
        <f>IF(Data!M172&lt;='Alt no wds'!$H$5,1,0)</f>
        <v>1</v>
      </c>
      <c r="O184" s="31">
        <f>IF(Data!N172&lt;='Alt no wds'!$H$5,1,0)</f>
        <v>0</v>
      </c>
      <c r="P184" s="31">
        <f>IF(Data!O172&lt;='Alt no wds'!$H$5,1,0)</f>
        <v>1</v>
      </c>
      <c r="Q184" s="31">
        <f>IF(Data!P172&lt;='Alt no wds'!$H$5,1,0)</f>
        <v>1</v>
      </c>
      <c r="R184" s="31">
        <f>IF(Data!Q172&lt;='Alt no wds'!$H$5,1,0)</f>
        <v>1</v>
      </c>
      <c r="S184" s="31">
        <f>IF(Data!R172&lt;='Alt no wds'!$H$5,1,0)</f>
        <v>0</v>
      </c>
      <c r="T184" s="31">
        <f>IF(Data!S172&lt;='Alt no wds'!$H$5,1,0)</f>
        <v>0</v>
      </c>
      <c r="U184" s="31">
        <f>IF(Data!T172&lt;='Alt no wds'!$H$5,1,0)</f>
        <v>1</v>
      </c>
      <c r="V184" s="31">
        <f>IF(Data!U172&lt;='Alt no wds'!$H$5,1,0)</f>
        <v>0</v>
      </c>
      <c r="W184" s="32">
        <f t="shared" si="10"/>
        <v>10</v>
      </c>
      <c r="Y184">
        <f t="shared" si="13"/>
        <v>170</v>
      </c>
      <c r="AA184" s="31">
        <f>IF(SUM($B184:B184)&lt;$H$6,C184,0)</f>
        <v>0</v>
      </c>
      <c r="AB184" s="31">
        <f>IF(SUM($B184:C184)&lt;$H$6,D184,0)</f>
        <v>1</v>
      </c>
      <c r="AC184" s="31">
        <f>IF(SUM($B184:D184)&lt;$H$6,E184,0)</f>
        <v>1</v>
      </c>
      <c r="AD184" s="31">
        <f>IF(SUM($B184:E184)&lt;$H$6,F184,0)</f>
        <v>1</v>
      </c>
      <c r="AE184" s="31">
        <f>IF(SUM($B184:F184)&lt;$H$6,G184,0)</f>
        <v>0</v>
      </c>
      <c r="AF184" s="31">
        <f>IF(SUM($B184:G184)&lt;$H$6,H184,0)</f>
        <v>0</v>
      </c>
      <c r="AG184" s="31">
        <f>IF(SUM($B184:H184)&lt;$H$6,I184,0)</f>
        <v>0</v>
      </c>
      <c r="AH184" s="31">
        <f>IF(SUM($B184:I184)&lt;$H$6,J184,0)</f>
        <v>1</v>
      </c>
      <c r="AI184" s="31">
        <f>IF(SUM($B184:J184)&lt;$H$6,K184,0)</f>
        <v>0</v>
      </c>
      <c r="AJ184" s="31">
        <f>IF(SUM($B184:K184)&lt;$H$6,L184,0)</f>
        <v>0</v>
      </c>
      <c r="AK184" s="31">
        <f>IF(SUM($B184:L184)&lt;$H$6,M184,0)</f>
        <v>1</v>
      </c>
      <c r="AL184" s="31">
        <f>IF(SUM($B184:M184)&lt;$H$6,N184,0)</f>
        <v>1</v>
      </c>
      <c r="AM184" s="31">
        <f>IF(SUM($B184:N184)&lt;$H$6,O184,0)</f>
        <v>0</v>
      </c>
      <c r="AN184" s="31">
        <f>IF(SUM($B184:O184)&lt;$H$6,P184,0)</f>
        <v>1</v>
      </c>
      <c r="AO184" s="31">
        <f>IF(SUM($B184:P184)&lt;$H$6,Q184,0)</f>
        <v>1</v>
      </c>
      <c r="AP184" s="31">
        <f>IF(SUM($B184:Q184)&lt;$H$6,R184,0)</f>
        <v>1</v>
      </c>
      <c r="AQ184" s="31">
        <f>IF(SUM($B184:R184)&lt;$H$6,S184,0)</f>
        <v>0</v>
      </c>
      <c r="AR184" s="31">
        <f>IF(SUM($B184:S184)&lt;$H$6,T184,0)</f>
        <v>0</v>
      </c>
      <c r="AS184" s="31">
        <f>IF(SUM($B184:T184)&lt;$H$6,U184,0)</f>
        <v>1</v>
      </c>
      <c r="AT184" s="31">
        <f>IF(SUM($B184:U184)&lt;$H$6,V184,0)</f>
        <v>0</v>
      </c>
      <c r="AU184" s="32">
        <f t="shared" si="11"/>
        <v>10</v>
      </c>
    </row>
    <row r="185" spans="1:47" x14ac:dyDescent="0.2">
      <c r="A185">
        <f t="shared" si="12"/>
        <v>171</v>
      </c>
      <c r="C185" s="31">
        <f>IF(Data!B173&lt;='Alt no wds'!$H$5,1,0)</f>
        <v>1</v>
      </c>
      <c r="D185" s="31">
        <f>IF(Data!C173&lt;='Alt no wds'!$H$5,1,0)</f>
        <v>0</v>
      </c>
      <c r="E185" s="31">
        <f>IF(Data!D173&lt;='Alt no wds'!$H$5,1,0)</f>
        <v>1</v>
      </c>
      <c r="F185" s="31">
        <f>IF(Data!E173&lt;='Alt no wds'!$H$5,1,0)</f>
        <v>0</v>
      </c>
      <c r="G185" s="31">
        <f>IF(Data!F173&lt;='Alt no wds'!$H$5,1,0)</f>
        <v>1</v>
      </c>
      <c r="H185" s="31">
        <f>IF(Data!G173&lt;='Alt no wds'!$H$5,1,0)</f>
        <v>1</v>
      </c>
      <c r="I185" s="31">
        <f>IF(Data!H173&lt;='Alt no wds'!$H$5,1,0)</f>
        <v>1</v>
      </c>
      <c r="J185" s="31">
        <f>IF(Data!I173&lt;='Alt no wds'!$H$5,1,0)</f>
        <v>0</v>
      </c>
      <c r="K185" s="31">
        <f>IF(Data!J173&lt;='Alt no wds'!$H$5,1,0)</f>
        <v>0</v>
      </c>
      <c r="L185" s="31">
        <f>IF(Data!K173&lt;='Alt no wds'!$H$5,1,0)</f>
        <v>0</v>
      </c>
      <c r="M185" s="31">
        <f>IF(Data!L173&lt;='Alt no wds'!$H$5,1,0)</f>
        <v>0</v>
      </c>
      <c r="N185" s="31">
        <f>IF(Data!M173&lt;='Alt no wds'!$H$5,1,0)</f>
        <v>1</v>
      </c>
      <c r="O185" s="31">
        <f>IF(Data!N173&lt;='Alt no wds'!$H$5,1,0)</f>
        <v>0</v>
      </c>
      <c r="P185" s="31">
        <f>IF(Data!O173&lt;='Alt no wds'!$H$5,1,0)</f>
        <v>1</v>
      </c>
      <c r="Q185" s="31">
        <f>IF(Data!P173&lt;='Alt no wds'!$H$5,1,0)</f>
        <v>0</v>
      </c>
      <c r="R185" s="31">
        <f>IF(Data!Q173&lt;='Alt no wds'!$H$5,1,0)</f>
        <v>0</v>
      </c>
      <c r="S185" s="31">
        <f>IF(Data!R173&lt;='Alt no wds'!$H$5,1,0)</f>
        <v>1</v>
      </c>
      <c r="T185" s="31">
        <f>IF(Data!S173&lt;='Alt no wds'!$H$5,1,0)</f>
        <v>1</v>
      </c>
      <c r="U185" s="31">
        <f>IF(Data!T173&lt;='Alt no wds'!$H$5,1,0)</f>
        <v>0</v>
      </c>
      <c r="V185" s="31">
        <f>IF(Data!U173&lt;='Alt no wds'!$H$5,1,0)</f>
        <v>1</v>
      </c>
      <c r="W185" s="32">
        <f t="shared" si="10"/>
        <v>10</v>
      </c>
      <c r="Y185">
        <f t="shared" si="13"/>
        <v>171</v>
      </c>
      <c r="AA185" s="31">
        <f>IF(SUM($B185:B185)&lt;$H$6,C185,0)</f>
        <v>1</v>
      </c>
      <c r="AB185" s="31">
        <f>IF(SUM($B185:C185)&lt;$H$6,D185,0)</f>
        <v>0</v>
      </c>
      <c r="AC185" s="31">
        <f>IF(SUM($B185:D185)&lt;$H$6,E185,0)</f>
        <v>1</v>
      </c>
      <c r="AD185" s="31">
        <f>IF(SUM($B185:E185)&lt;$H$6,F185,0)</f>
        <v>0</v>
      </c>
      <c r="AE185" s="31">
        <f>IF(SUM($B185:F185)&lt;$H$6,G185,0)</f>
        <v>1</v>
      </c>
      <c r="AF185" s="31">
        <f>IF(SUM($B185:G185)&lt;$H$6,H185,0)</f>
        <v>1</v>
      </c>
      <c r="AG185" s="31">
        <f>IF(SUM($B185:H185)&lt;$H$6,I185,0)</f>
        <v>1</v>
      </c>
      <c r="AH185" s="31">
        <f>IF(SUM($B185:I185)&lt;$H$6,J185,0)</f>
        <v>0</v>
      </c>
      <c r="AI185" s="31">
        <f>IF(SUM($B185:J185)&lt;$H$6,K185,0)</f>
        <v>0</v>
      </c>
      <c r="AJ185" s="31">
        <f>IF(SUM($B185:K185)&lt;$H$6,L185,0)</f>
        <v>0</v>
      </c>
      <c r="AK185" s="31">
        <f>IF(SUM($B185:L185)&lt;$H$6,M185,0)</f>
        <v>0</v>
      </c>
      <c r="AL185" s="31">
        <f>IF(SUM($B185:M185)&lt;$H$6,N185,0)</f>
        <v>1</v>
      </c>
      <c r="AM185" s="31">
        <f>IF(SUM($B185:N185)&lt;$H$6,O185,0)</f>
        <v>0</v>
      </c>
      <c r="AN185" s="31">
        <f>IF(SUM($B185:O185)&lt;$H$6,P185,0)</f>
        <v>1</v>
      </c>
      <c r="AO185" s="31">
        <f>IF(SUM($B185:P185)&lt;$H$6,Q185,0)</f>
        <v>0</v>
      </c>
      <c r="AP185" s="31">
        <f>IF(SUM($B185:Q185)&lt;$H$6,R185,0)</f>
        <v>0</v>
      </c>
      <c r="AQ185" s="31">
        <f>IF(SUM($B185:R185)&lt;$H$6,S185,0)</f>
        <v>1</v>
      </c>
      <c r="AR185" s="31">
        <f>IF(SUM($B185:S185)&lt;$H$6,T185,0)</f>
        <v>1</v>
      </c>
      <c r="AS185" s="31">
        <f>IF(SUM($B185:T185)&lt;$H$6,U185,0)</f>
        <v>0</v>
      </c>
      <c r="AT185" s="31">
        <f>IF(SUM($B185:U185)&lt;$H$6,V185,0)</f>
        <v>1</v>
      </c>
      <c r="AU185" s="32">
        <f t="shared" si="11"/>
        <v>10</v>
      </c>
    </row>
    <row r="186" spans="1:47" x14ac:dyDescent="0.2">
      <c r="A186">
        <f t="shared" si="12"/>
        <v>172</v>
      </c>
      <c r="C186" s="31">
        <f>IF(Data!B174&lt;='Alt no wds'!$H$5,1,0)</f>
        <v>1</v>
      </c>
      <c r="D186" s="31">
        <f>IF(Data!C174&lt;='Alt no wds'!$H$5,1,0)</f>
        <v>1</v>
      </c>
      <c r="E186" s="31">
        <f>IF(Data!D174&lt;='Alt no wds'!$H$5,1,0)</f>
        <v>0</v>
      </c>
      <c r="F186" s="31">
        <f>IF(Data!E174&lt;='Alt no wds'!$H$5,1,0)</f>
        <v>1</v>
      </c>
      <c r="G186" s="31">
        <f>IF(Data!F174&lt;='Alt no wds'!$H$5,1,0)</f>
        <v>0</v>
      </c>
      <c r="H186" s="31">
        <f>IF(Data!G174&lt;='Alt no wds'!$H$5,1,0)</f>
        <v>1</v>
      </c>
      <c r="I186" s="31">
        <f>IF(Data!H174&lt;='Alt no wds'!$H$5,1,0)</f>
        <v>1</v>
      </c>
      <c r="J186" s="31">
        <f>IF(Data!I174&lt;='Alt no wds'!$H$5,1,0)</f>
        <v>0</v>
      </c>
      <c r="K186" s="31">
        <f>IF(Data!J174&lt;='Alt no wds'!$H$5,1,0)</f>
        <v>0</v>
      </c>
      <c r="L186" s="31">
        <f>IF(Data!K174&lt;='Alt no wds'!$H$5,1,0)</f>
        <v>1</v>
      </c>
      <c r="M186" s="31">
        <f>IF(Data!L174&lt;='Alt no wds'!$H$5,1,0)</f>
        <v>0</v>
      </c>
      <c r="N186" s="31">
        <f>IF(Data!M174&lt;='Alt no wds'!$H$5,1,0)</f>
        <v>1</v>
      </c>
      <c r="O186" s="31">
        <f>IF(Data!N174&lt;='Alt no wds'!$H$5,1,0)</f>
        <v>1</v>
      </c>
      <c r="P186" s="31">
        <f>IF(Data!O174&lt;='Alt no wds'!$H$5,1,0)</f>
        <v>1</v>
      </c>
      <c r="Q186" s="31">
        <f>IF(Data!P174&lt;='Alt no wds'!$H$5,1,0)</f>
        <v>0</v>
      </c>
      <c r="R186" s="31">
        <f>IF(Data!Q174&lt;='Alt no wds'!$H$5,1,0)</f>
        <v>0</v>
      </c>
      <c r="S186" s="31">
        <f>IF(Data!R174&lt;='Alt no wds'!$H$5,1,0)</f>
        <v>0</v>
      </c>
      <c r="T186" s="31">
        <f>IF(Data!S174&lt;='Alt no wds'!$H$5,1,0)</f>
        <v>0</v>
      </c>
      <c r="U186" s="31">
        <f>IF(Data!T174&lt;='Alt no wds'!$H$5,1,0)</f>
        <v>0</v>
      </c>
      <c r="V186" s="31">
        <f>IF(Data!U174&lt;='Alt no wds'!$H$5,1,0)</f>
        <v>1</v>
      </c>
      <c r="W186" s="32">
        <f t="shared" si="10"/>
        <v>10</v>
      </c>
      <c r="Y186">
        <f t="shared" si="13"/>
        <v>172</v>
      </c>
      <c r="AA186" s="31">
        <f>IF(SUM($B186:B186)&lt;$H$6,C186,0)</f>
        <v>1</v>
      </c>
      <c r="AB186" s="31">
        <f>IF(SUM($B186:C186)&lt;$H$6,D186,0)</f>
        <v>1</v>
      </c>
      <c r="AC186" s="31">
        <f>IF(SUM($B186:D186)&lt;$H$6,E186,0)</f>
        <v>0</v>
      </c>
      <c r="AD186" s="31">
        <f>IF(SUM($B186:E186)&lt;$H$6,F186,0)</f>
        <v>1</v>
      </c>
      <c r="AE186" s="31">
        <f>IF(SUM($B186:F186)&lt;$H$6,G186,0)</f>
        <v>0</v>
      </c>
      <c r="AF186" s="31">
        <f>IF(SUM($B186:G186)&lt;$H$6,H186,0)</f>
        <v>1</v>
      </c>
      <c r="AG186" s="31">
        <f>IF(SUM($B186:H186)&lt;$H$6,I186,0)</f>
        <v>1</v>
      </c>
      <c r="AH186" s="31">
        <f>IF(SUM($B186:I186)&lt;$H$6,J186,0)</f>
        <v>0</v>
      </c>
      <c r="AI186" s="31">
        <f>IF(SUM($B186:J186)&lt;$H$6,K186,0)</f>
        <v>0</v>
      </c>
      <c r="AJ186" s="31">
        <f>IF(SUM($B186:K186)&lt;$H$6,L186,0)</f>
        <v>1</v>
      </c>
      <c r="AK186" s="31">
        <f>IF(SUM($B186:L186)&lt;$H$6,M186,0)</f>
        <v>0</v>
      </c>
      <c r="AL186" s="31">
        <f>IF(SUM($B186:M186)&lt;$H$6,N186,0)</f>
        <v>1</v>
      </c>
      <c r="AM186" s="31">
        <f>IF(SUM($B186:N186)&lt;$H$6,O186,0)</f>
        <v>1</v>
      </c>
      <c r="AN186" s="31">
        <f>IF(SUM($B186:O186)&lt;$H$6,P186,0)</f>
        <v>1</v>
      </c>
      <c r="AO186" s="31">
        <f>IF(SUM($B186:P186)&lt;$H$6,Q186,0)</f>
        <v>0</v>
      </c>
      <c r="AP186" s="31">
        <f>IF(SUM($B186:Q186)&lt;$H$6,R186,0)</f>
        <v>0</v>
      </c>
      <c r="AQ186" s="31">
        <f>IF(SUM($B186:R186)&lt;$H$6,S186,0)</f>
        <v>0</v>
      </c>
      <c r="AR186" s="31">
        <f>IF(SUM($B186:S186)&lt;$H$6,T186,0)</f>
        <v>0</v>
      </c>
      <c r="AS186" s="31">
        <f>IF(SUM($B186:T186)&lt;$H$6,U186,0)</f>
        <v>0</v>
      </c>
      <c r="AT186" s="31">
        <f>IF(SUM($B186:U186)&lt;$H$6,V186,0)</f>
        <v>1</v>
      </c>
      <c r="AU186" s="32">
        <f t="shared" si="11"/>
        <v>10</v>
      </c>
    </row>
    <row r="187" spans="1:47" x14ac:dyDescent="0.2">
      <c r="A187">
        <f t="shared" si="12"/>
        <v>173</v>
      </c>
      <c r="C187" s="31">
        <f>IF(Data!B175&lt;='Alt no wds'!$H$5,1,0)</f>
        <v>1</v>
      </c>
      <c r="D187" s="31">
        <f>IF(Data!C175&lt;='Alt no wds'!$H$5,1,0)</f>
        <v>0</v>
      </c>
      <c r="E187" s="31">
        <f>IF(Data!D175&lt;='Alt no wds'!$H$5,1,0)</f>
        <v>0</v>
      </c>
      <c r="F187" s="31">
        <f>IF(Data!E175&lt;='Alt no wds'!$H$5,1,0)</f>
        <v>0</v>
      </c>
      <c r="G187" s="31">
        <f>IF(Data!F175&lt;='Alt no wds'!$H$5,1,0)</f>
        <v>1</v>
      </c>
      <c r="H187" s="31">
        <f>IF(Data!G175&lt;='Alt no wds'!$H$5,1,0)</f>
        <v>0</v>
      </c>
      <c r="I187" s="31">
        <f>IF(Data!H175&lt;='Alt no wds'!$H$5,1,0)</f>
        <v>1</v>
      </c>
      <c r="J187" s="31">
        <f>IF(Data!I175&lt;='Alt no wds'!$H$5,1,0)</f>
        <v>1</v>
      </c>
      <c r="K187" s="31">
        <f>IF(Data!J175&lt;='Alt no wds'!$H$5,1,0)</f>
        <v>1</v>
      </c>
      <c r="L187" s="31">
        <f>IF(Data!K175&lt;='Alt no wds'!$H$5,1,0)</f>
        <v>0</v>
      </c>
      <c r="M187" s="31">
        <f>IF(Data!L175&lt;='Alt no wds'!$H$5,1,0)</f>
        <v>0</v>
      </c>
      <c r="N187" s="31">
        <f>IF(Data!M175&lt;='Alt no wds'!$H$5,1,0)</f>
        <v>0</v>
      </c>
      <c r="O187" s="31">
        <f>IF(Data!N175&lt;='Alt no wds'!$H$5,1,0)</f>
        <v>1</v>
      </c>
      <c r="P187" s="31">
        <f>IF(Data!O175&lt;='Alt no wds'!$H$5,1,0)</f>
        <v>1</v>
      </c>
      <c r="Q187" s="31">
        <f>IF(Data!P175&lt;='Alt no wds'!$H$5,1,0)</f>
        <v>1</v>
      </c>
      <c r="R187" s="31">
        <f>IF(Data!Q175&lt;='Alt no wds'!$H$5,1,0)</f>
        <v>0</v>
      </c>
      <c r="S187" s="31">
        <f>IF(Data!R175&lt;='Alt no wds'!$H$5,1,0)</f>
        <v>1</v>
      </c>
      <c r="T187" s="31">
        <f>IF(Data!S175&lt;='Alt no wds'!$H$5,1,0)</f>
        <v>1</v>
      </c>
      <c r="U187" s="31">
        <f>IF(Data!T175&lt;='Alt no wds'!$H$5,1,0)</f>
        <v>0</v>
      </c>
      <c r="V187" s="31">
        <f>IF(Data!U175&lt;='Alt no wds'!$H$5,1,0)</f>
        <v>0</v>
      </c>
      <c r="W187" s="32">
        <f t="shared" si="10"/>
        <v>10</v>
      </c>
      <c r="Y187">
        <f t="shared" si="13"/>
        <v>173</v>
      </c>
      <c r="AA187" s="31">
        <f>IF(SUM($B187:B187)&lt;$H$6,C187,0)</f>
        <v>1</v>
      </c>
      <c r="AB187" s="31">
        <f>IF(SUM($B187:C187)&lt;$H$6,D187,0)</f>
        <v>0</v>
      </c>
      <c r="AC187" s="31">
        <f>IF(SUM($B187:D187)&lt;$H$6,E187,0)</f>
        <v>0</v>
      </c>
      <c r="AD187" s="31">
        <f>IF(SUM($B187:E187)&lt;$H$6,F187,0)</f>
        <v>0</v>
      </c>
      <c r="AE187" s="31">
        <f>IF(SUM($B187:F187)&lt;$H$6,G187,0)</f>
        <v>1</v>
      </c>
      <c r="AF187" s="31">
        <f>IF(SUM($B187:G187)&lt;$H$6,H187,0)</f>
        <v>0</v>
      </c>
      <c r="AG187" s="31">
        <f>IF(SUM($B187:H187)&lt;$H$6,I187,0)</f>
        <v>1</v>
      </c>
      <c r="AH187" s="31">
        <f>IF(SUM($B187:I187)&lt;$H$6,J187,0)</f>
        <v>1</v>
      </c>
      <c r="AI187" s="31">
        <f>IF(SUM($B187:J187)&lt;$H$6,K187,0)</f>
        <v>1</v>
      </c>
      <c r="AJ187" s="31">
        <f>IF(SUM($B187:K187)&lt;$H$6,L187,0)</f>
        <v>0</v>
      </c>
      <c r="AK187" s="31">
        <f>IF(SUM($B187:L187)&lt;$H$6,M187,0)</f>
        <v>0</v>
      </c>
      <c r="AL187" s="31">
        <f>IF(SUM($B187:M187)&lt;$H$6,N187,0)</f>
        <v>0</v>
      </c>
      <c r="AM187" s="31">
        <f>IF(SUM($B187:N187)&lt;$H$6,O187,0)</f>
        <v>1</v>
      </c>
      <c r="AN187" s="31">
        <f>IF(SUM($B187:O187)&lt;$H$6,P187,0)</f>
        <v>1</v>
      </c>
      <c r="AO187" s="31">
        <f>IF(SUM($B187:P187)&lt;$H$6,Q187,0)</f>
        <v>1</v>
      </c>
      <c r="AP187" s="31">
        <f>IF(SUM($B187:Q187)&lt;$H$6,R187,0)</f>
        <v>0</v>
      </c>
      <c r="AQ187" s="31">
        <f>IF(SUM($B187:R187)&lt;$H$6,S187,0)</f>
        <v>1</v>
      </c>
      <c r="AR187" s="31">
        <f>IF(SUM($B187:S187)&lt;$H$6,T187,0)</f>
        <v>1</v>
      </c>
      <c r="AS187" s="31">
        <f>IF(SUM($B187:T187)&lt;$H$6,U187,0)</f>
        <v>0</v>
      </c>
      <c r="AT187" s="31">
        <f>IF(SUM($B187:U187)&lt;$H$6,V187,0)</f>
        <v>0</v>
      </c>
      <c r="AU187" s="32">
        <f t="shared" si="11"/>
        <v>10</v>
      </c>
    </row>
    <row r="188" spans="1:47" x14ac:dyDescent="0.2">
      <c r="A188">
        <f t="shared" si="12"/>
        <v>174</v>
      </c>
      <c r="C188" s="31">
        <f>IF(Data!B176&lt;='Alt no wds'!$H$5,1,0)</f>
        <v>0</v>
      </c>
      <c r="D188" s="31">
        <f>IF(Data!C176&lt;='Alt no wds'!$H$5,1,0)</f>
        <v>0</v>
      </c>
      <c r="E188" s="31">
        <f>IF(Data!D176&lt;='Alt no wds'!$H$5,1,0)</f>
        <v>0</v>
      </c>
      <c r="F188" s="31">
        <f>IF(Data!E176&lt;='Alt no wds'!$H$5,1,0)</f>
        <v>0</v>
      </c>
      <c r="G188" s="31">
        <f>IF(Data!F176&lt;='Alt no wds'!$H$5,1,0)</f>
        <v>1</v>
      </c>
      <c r="H188" s="31">
        <f>IF(Data!G176&lt;='Alt no wds'!$H$5,1,0)</f>
        <v>1</v>
      </c>
      <c r="I188" s="31">
        <f>IF(Data!H176&lt;='Alt no wds'!$H$5,1,0)</f>
        <v>1</v>
      </c>
      <c r="J188" s="31">
        <f>IF(Data!I176&lt;='Alt no wds'!$H$5,1,0)</f>
        <v>0</v>
      </c>
      <c r="K188" s="31">
        <f>IF(Data!J176&lt;='Alt no wds'!$H$5,1,0)</f>
        <v>0</v>
      </c>
      <c r="L188" s="31">
        <f>IF(Data!K176&lt;='Alt no wds'!$H$5,1,0)</f>
        <v>1</v>
      </c>
      <c r="M188" s="31">
        <f>IF(Data!L176&lt;='Alt no wds'!$H$5,1,0)</f>
        <v>1</v>
      </c>
      <c r="N188" s="31">
        <f>IF(Data!M176&lt;='Alt no wds'!$H$5,1,0)</f>
        <v>0</v>
      </c>
      <c r="O188" s="31">
        <f>IF(Data!N176&lt;='Alt no wds'!$H$5,1,0)</f>
        <v>1</v>
      </c>
      <c r="P188" s="31">
        <f>IF(Data!O176&lt;='Alt no wds'!$H$5,1,0)</f>
        <v>0</v>
      </c>
      <c r="Q188" s="31">
        <f>IF(Data!P176&lt;='Alt no wds'!$H$5,1,0)</f>
        <v>0</v>
      </c>
      <c r="R188" s="31">
        <f>IF(Data!Q176&lt;='Alt no wds'!$H$5,1,0)</f>
        <v>1</v>
      </c>
      <c r="S188" s="31">
        <f>IF(Data!R176&lt;='Alt no wds'!$H$5,1,0)</f>
        <v>1</v>
      </c>
      <c r="T188" s="31">
        <f>IF(Data!S176&lt;='Alt no wds'!$H$5,1,0)</f>
        <v>0</v>
      </c>
      <c r="U188" s="31">
        <f>IF(Data!T176&lt;='Alt no wds'!$H$5,1,0)</f>
        <v>1</v>
      </c>
      <c r="V188" s="31">
        <f>IF(Data!U176&lt;='Alt no wds'!$H$5,1,0)</f>
        <v>0</v>
      </c>
      <c r="W188" s="32">
        <f t="shared" si="10"/>
        <v>9</v>
      </c>
      <c r="Y188">
        <f t="shared" si="13"/>
        <v>174</v>
      </c>
      <c r="AA188" s="31">
        <f>IF(SUM($B188:B188)&lt;$H$6,C188,0)</f>
        <v>0</v>
      </c>
      <c r="AB188" s="31">
        <f>IF(SUM($B188:C188)&lt;$H$6,D188,0)</f>
        <v>0</v>
      </c>
      <c r="AC188" s="31">
        <f>IF(SUM($B188:D188)&lt;$H$6,E188,0)</f>
        <v>0</v>
      </c>
      <c r="AD188" s="31">
        <f>IF(SUM($B188:E188)&lt;$H$6,F188,0)</f>
        <v>0</v>
      </c>
      <c r="AE188" s="31">
        <f>IF(SUM($B188:F188)&lt;$H$6,G188,0)</f>
        <v>1</v>
      </c>
      <c r="AF188" s="31">
        <f>IF(SUM($B188:G188)&lt;$H$6,H188,0)</f>
        <v>1</v>
      </c>
      <c r="AG188" s="31">
        <f>IF(SUM($B188:H188)&lt;$H$6,I188,0)</f>
        <v>1</v>
      </c>
      <c r="AH188" s="31">
        <f>IF(SUM($B188:I188)&lt;$H$6,J188,0)</f>
        <v>0</v>
      </c>
      <c r="AI188" s="31">
        <f>IF(SUM($B188:J188)&lt;$H$6,K188,0)</f>
        <v>0</v>
      </c>
      <c r="AJ188" s="31">
        <f>IF(SUM($B188:K188)&lt;$H$6,L188,0)</f>
        <v>1</v>
      </c>
      <c r="AK188" s="31">
        <f>IF(SUM($B188:L188)&lt;$H$6,M188,0)</f>
        <v>1</v>
      </c>
      <c r="AL188" s="31">
        <f>IF(SUM($B188:M188)&lt;$H$6,N188,0)</f>
        <v>0</v>
      </c>
      <c r="AM188" s="31">
        <f>IF(SUM($B188:N188)&lt;$H$6,O188,0)</f>
        <v>1</v>
      </c>
      <c r="AN188" s="31">
        <f>IF(SUM($B188:O188)&lt;$H$6,P188,0)</f>
        <v>0</v>
      </c>
      <c r="AO188" s="31">
        <f>IF(SUM($B188:P188)&lt;$H$6,Q188,0)</f>
        <v>0</v>
      </c>
      <c r="AP188" s="31">
        <f>IF(SUM($B188:Q188)&lt;$H$6,R188,0)</f>
        <v>1</v>
      </c>
      <c r="AQ188" s="31">
        <f>IF(SUM($B188:R188)&lt;$H$6,S188,0)</f>
        <v>1</v>
      </c>
      <c r="AR188" s="31">
        <f>IF(SUM($B188:S188)&lt;$H$6,T188,0)</f>
        <v>0</v>
      </c>
      <c r="AS188" s="31">
        <f>IF(SUM($B188:T188)&lt;$H$6,U188,0)</f>
        <v>1</v>
      </c>
      <c r="AT188" s="31">
        <f>IF(SUM($B188:U188)&lt;$H$6,V188,0)</f>
        <v>0</v>
      </c>
      <c r="AU188" s="32">
        <f t="shared" si="11"/>
        <v>9</v>
      </c>
    </row>
    <row r="189" spans="1:47" x14ac:dyDescent="0.2">
      <c r="A189">
        <f t="shared" si="12"/>
        <v>175</v>
      </c>
      <c r="C189" s="31">
        <f>IF(Data!B177&lt;='Alt no wds'!$H$5,1,0)</f>
        <v>1</v>
      </c>
      <c r="D189" s="31">
        <f>IF(Data!C177&lt;='Alt no wds'!$H$5,1,0)</f>
        <v>0</v>
      </c>
      <c r="E189" s="31">
        <f>IF(Data!D177&lt;='Alt no wds'!$H$5,1,0)</f>
        <v>1</v>
      </c>
      <c r="F189" s="31">
        <f>IF(Data!E177&lt;='Alt no wds'!$H$5,1,0)</f>
        <v>1</v>
      </c>
      <c r="G189" s="31">
        <f>IF(Data!F177&lt;='Alt no wds'!$H$5,1,0)</f>
        <v>0</v>
      </c>
      <c r="H189" s="31">
        <f>IF(Data!G177&lt;='Alt no wds'!$H$5,1,0)</f>
        <v>0</v>
      </c>
      <c r="I189" s="31">
        <f>IF(Data!H177&lt;='Alt no wds'!$H$5,1,0)</f>
        <v>0</v>
      </c>
      <c r="J189" s="31">
        <f>IF(Data!I177&lt;='Alt no wds'!$H$5,1,0)</f>
        <v>1</v>
      </c>
      <c r="K189" s="31">
        <f>IF(Data!J177&lt;='Alt no wds'!$H$5,1,0)</f>
        <v>0</v>
      </c>
      <c r="L189" s="31">
        <f>IF(Data!K177&lt;='Alt no wds'!$H$5,1,0)</f>
        <v>1</v>
      </c>
      <c r="M189" s="31">
        <f>IF(Data!L177&lt;='Alt no wds'!$H$5,1,0)</f>
        <v>1</v>
      </c>
      <c r="N189" s="31">
        <f>IF(Data!M177&lt;='Alt no wds'!$H$5,1,0)</f>
        <v>1</v>
      </c>
      <c r="O189" s="31">
        <f>IF(Data!N177&lt;='Alt no wds'!$H$5,1,0)</f>
        <v>1</v>
      </c>
      <c r="P189" s="31">
        <f>IF(Data!O177&lt;='Alt no wds'!$H$5,1,0)</f>
        <v>1</v>
      </c>
      <c r="Q189" s="31">
        <f>IF(Data!P177&lt;='Alt no wds'!$H$5,1,0)</f>
        <v>0</v>
      </c>
      <c r="R189" s="31">
        <f>IF(Data!Q177&lt;='Alt no wds'!$H$5,1,0)</f>
        <v>0</v>
      </c>
      <c r="S189" s="31">
        <f>IF(Data!R177&lt;='Alt no wds'!$H$5,1,0)</f>
        <v>0</v>
      </c>
      <c r="T189" s="31">
        <f>IF(Data!S177&lt;='Alt no wds'!$H$5,1,0)</f>
        <v>1</v>
      </c>
      <c r="U189" s="31">
        <f>IF(Data!T177&lt;='Alt no wds'!$H$5,1,0)</f>
        <v>1</v>
      </c>
      <c r="V189" s="31">
        <f>IF(Data!U177&lt;='Alt no wds'!$H$5,1,0)</f>
        <v>1</v>
      </c>
      <c r="W189" s="32">
        <f t="shared" si="10"/>
        <v>12</v>
      </c>
      <c r="Y189">
        <f t="shared" si="13"/>
        <v>175</v>
      </c>
      <c r="AA189" s="31">
        <f>IF(SUM($B189:B189)&lt;$H$6,C189,0)</f>
        <v>1</v>
      </c>
      <c r="AB189" s="31">
        <f>IF(SUM($B189:C189)&lt;$H$6,D189,0)</f>
        <v>0</v>
      </c>
      <c r="AC189" s="31">
        <f>IF(SUM($B189:D189)&lt;$H$6,E189,0)</f>
        <v>1</v>
      </c>
      <c r="AD189" s="31">
        <f>IF(SUM($B189:E189)&lt;$H$6,F189,0)</f>
        <v>1</v>
      </c>
      <c r="AE189" s="31">
        <f>IF(SUM($B189:F189)&lt;$H$6,G189,0)</f>
        <v>0</v>
      </c>
      <c r="AF189" s="31">
        <f>IF(SUM($B189:G189)&lt;$H$6,H189,0)</f>
        <v>0</v>
      </c>
      <c r="AG189" s="31">
        <f>IF(SUM($B189:H189)&lt;$H$6,I189,0)</f>
        <v>0</v>
      </c>
      <c r="AH189" s="31">
        <f>IF(SUM($B189:I189)&lt;$H$6,J189,0)</f>
        <v>1</v>
      </c>
      <c r="AI189" s="31">
        <f>IF(SUM($B189:J189)&lt;$H$6,K189,0)</f>
        <v>0</v>
      </c>
      <c r="AJ189" s="31">
        <f>IF(SUM($B189:K189)&lt;$H$6,L189,0)</f>
        <v>1</v>
      </c>
      <c r="AK189" s="31">
        <f>IF(SUM($B189:L189)&lt;$H$6,M189,0)</f>
        <v>1</v>
      </c>
      <c r="AL189" s="31">
        <f>IF(SUM($B189:M189)&lt;$H$6,N189,0)</f>
        <v>1</v>
      </c>
      <c r="AM189" s="31">
        <f>IF(SUM($B189:N189)&lt;$H$6,O189,0)</f>
        <v>1</v>
      </c>
      <c r="AN189" s="31">
        <f>IF(SUM($B189:O189)&lt;$H$6,P189,0)</f>
        <v>1</v>
      </c>
      <c r="AO189" s="31">
        <f>IF(SUM($B189:P189)&lt;$H$6,Q189,0)</f>
        <v>0</v>
      </c>
      <c r="AP189" s="31">
        <f>IF(SUM($B189:Q189)&lt;$H$6,R189,0)</f>
        <v>0</v>
      </c>
      <c r="AQ189" s="31">
        <f>IF(SUM($B189:R189)&lt;$H$6,S189,0)</f>
        <v>0</v>
      </c>
      <c r="AR189" s="31">
        <f>IF(SUM($B189:S189)&lt;$H$6,T189,0)</f>
        <v>1</v>
      </c>
      <c r="AS189" s="31">
        <f>IF(SUM($B189:T189)&lt;$H$6,U189,0)</f>
        <v>0</v>
      </c>
      <c r="AT189" s="31">
        <f>IF(SUM($B189:U189)&lt;$H$6,V189,0)</f>
        <v>0</v>
      </c>
      <c r="AU189" s="32">
        <f t="shared" si="11"/>
        <v>10</v>
      </c>
    </row>
    <row r="190" spans="1:47" x14ac:dyDescent="0.2">
      <c r="A190">
        <f t="shared" si="12"/>
        <v>176</v>
      </c>
      <c r="C190" s="31">
        <f>IF(Data!B178&lt;='Alt no wds'!$H$5,1,0)</f>
        <v>1</v>
      </c>
      <c r="D190" s="31">
        <f>IF(Data!C178&lt;='Alt no wds'!$H$5,1,0)</f>
        <v>0</v>
      </c>
      <c r="E190" s="31">
        <f>IF(Data!D178&lt;='Alt no wds'!$H$5,1,0)</f>
        <v>1</v>
      </c>
      <c r="F190" s="31">
        <f>IF(Data!E178&lt;='Alt no wds'!$H$5,1,0)</f>
        <v>0</v>
      </c>
      <c r="G190" s="31">
        <f>IF(Data!F178&lt;='Alt no wds'!$H$5,1,0)</f>
        <v>0</v>
      </c>
      <c r="H190" s="31">
        <f>IF(Data!G178&lt;='Alt no wds'!$H$5,1,0)</f>
        <v>0</v>
      </c>
      <c r="I190" s="31">
        <f>IF(Data!H178&lt;='Alt no wds'!$H$5,1,0)</f>
        <v>0</v>
      </c>
      <c r="J190" s="31">
        <f>IF(Data!I178&lt;='Alt no wds'!$H$5,1,0)</f>
        <v>0</v>
      </c>
      <c r="K190" s="31">
        <f>IF(Data!J178&lt;='Alt no wds'!$H$5,1,0)</f>
        <v>1</v>
      </c>
      <c r="L190" s="31">
        <f>IF(Data!K178&lt;='Alt no wds'!$H$5,1,0)</f>
        <v>0</v>
      </c>
      <c r="M190" s="31">
        <f>IF(Data!L178&lt;='Alt no wds'!$H$5,1,0)</f>
        <v>0</v>
      </c>
      <c r="N190" s="31">
        <f>IF(Data!M178&lt;='Alt no wds'!$H$5,1,0)</f>
        <v>1</v>
      </c>
      <c r="O190" s="31">
        <f>IF(Data!N178&lt;='Alt no wds'!$H$5,1,0)</f>
        <v>1</v>
      </c>
      <c r="P190" s="31">
        <f>IF(Data!O178&lt;='Alt no wds'!$H$5,1,0)</f>
        <v>0</v>
      </c>
      <c r="Q190" s="31">
        <f>IF(Data!P178&lt;='Alt no wds'!$H$5,1,0)</f>
        <v>0</v>
      </c>
      <c r="R190" s="31">
        <f>IF(Data!Q178&lt;='Alt no wds'!$H$5,1,0)</f>
        <v>1</v>
      </c>
      <c r="S190" s="31">
        <f>IF(Data!R178&lt;='Alt no wds'!$H$5,1,0)</f>
        <v>0</v>
      </c>
      <c r="T190" s="31">
        <f>IF(Data!S178&lt;='Alt no wds'!$H$5,1,0)</f>
        <v>1</v>
      </c>
      <c r="U190" s="31">
        <f>IF(Data!T178&lt;='Alt no wds'!$H$5,1,0)</f>
        <v>0</v>
      </c>
      <c r="V190" s="31">
        <f>IF(Data!U178&lt;='Alt no wds'!$H$5,1,0)</f>
        <v>0</v>
      </c>
      <c r="W190" s="32">
        <f t="shared" si="10"/>
        <v>7</v>
      </c>
      <c r="Y190">
        <f t="shared" si="13"/>
        <v>176</v>
      </c>
      <c r="AA190" s="31">
        <f>IF(SUM($B190:B190)&lt;$H$6,C190,0)</f>
        <v>1</v>
      </c>
      <c r="AB190" s="31">
        <f>IF(SUM($B190:C190)&lt;$H$6,D190,0)</f>
        <v>0</v>
      </c>
      <c r="AC190" s="31">
        <f>IF(SUM($B190:D190)&lt;$H$6,E190,0)</f>
        <v>1</v>
      </c>
      <c r="AD190" s="31">
        <f>IF(SUM($B190:E190)&lt;$H$6,F190,0)</f>
        <v>0</v>
      </c>
      <c r="AE190" s="31">
        <f>IF(SUM($B190:F190)&lt;$H$6,G190,0)</f>
        <v>0</v>
      </c>
      <c r="AF190" s="31">
        <f>IF(SUM($B190:G190)&lt;$H$6,H190,0)</f>
        <v>0</v>
      </c>
      <c r="AG190" s="31">
        <f>IF(SUM($B190:H190)&lt;$H$6,I190,0)</f>
        <v>0</v>
      </c>
      <c r="AH190" s="31">
        <f>IF(SUM($B190:I190)&lt;$H$6,J190,0)</f>
        <v>0</v>
      </c>
      <c r="AI190" s="31">
        <f>IF(SUM($B190:J190)&lt;$H$6,K190,0)</f>
        <v>1</v>
      </c>
      <c r="AJ190" s="31">
        <f>IF(SUM($B190:K190)&lt;$H$6,L190,0)</f>
        <v>0</v>
      </c>
      <c r="AK190" s="31">
        <f>IF(SUM($B190:L190)&lt;$H$6,M190,0)</f>
        <v>0</v>
      </c>
      <c r="AL190" s="31">
        <f>IF(SUM($B190:M190)&lt;$H$6,N190,0)</f>
        <v>1</v>
      </c>
      <c r="AM190" s="31">
        <f>IF(SUM($B190:N190)&lt;$H$6,O190,0)</f>
        <v>1</v>
      </c>
      <c r="AN190" s="31">
        <f>IF(SUM($B190:O190)&lt;$H$6,P190,0)</f>
        <v>0</v>
      </c>
      <c r="AO190" s="31">
        <f>IF(SUM($B190:P190)&lt;$H$6,Q190,0)</f>
        <v>0</v>
      </c>
      <c r="AP190" s="31">
        <f>IF(SUM($B190:Q190)&lt;$H$6,R190,0)</f>
        <v>1</v>
      </c>
      <c r="AQ190" s="31">
        <f>IF(SUM($B190:R190)&lt;$H$6,S190,0)</f>
        <v>0</v>
      </c>
      <c r="AR190" s="31">
        <f>IF(SUM($B190:S190)&lt;$H$6,T190,0)</f>
        <v>1</v>
      </c>
      <c r="AS190" s="31">
        <f>IF(SUM($B190:T190)&lt;$H$6,U190,0)</f>
        <v>0</v>
      </c>
      <c r="AT190" s="31">
        <f>IF(SUM($B190:U190)&lt;$H$6,V190,0)</f>
        <v>0</v>
      </c>
      <c r="AU190" s="32">
        <f t="shared" si="11"/>
        <v>7</v>
      </c>
    </row>
    <row r="191" spans="1:47" x14ac:dyDescent="0.2">
      <c r="A191">
        <f t="shared" si="12"/>
        <v>177</v>
      </c>
      <c r="C191" s="31">
        <f>IF(Data!B179&lt;='Alt no wds'!$H$5,1,0)</f>
        <v>0</v>
      </c>
      <c r="D191" s="31">
        <f>IF(Data!C179&lt;='Alt no wds'!$H$5,1,0)</f>
        <v>1</v>
      </c>
      <c r="E191" s="31">
        <f>IF(Data!D179&lt;='Alt no wds'!$H$5,1,0)</f>
        <v>0</v>
      </c>
      <c r="F191" s="31">
        <f>IF(Data!E179&lt;='Alt no wds'!$H$5,1,0)</f>
        <v>1</v>
      </c>
      <c r="G191" s="31">
        <f>IF(Data!F179&lt;='Alt no wds'!$H$5,1,0)</f>
        <v>0</v>
      </c>
      <c r="H191" s="31">
        <f>IF(Data!G179&lt;='Alt no wds'!$H$5,1,0)</f>
        <v>0</v>
      </c>
      <c r="I191" s="31">
        <f>IF(Data!H179&lt;='Alt no wds'!$H$5,1,0)</f>
        <v>1</v>
      </c>
      <c r="J191" s="31">
        <f>IF(Data!I179&lt;='Alt no wds'!$H$5,1,0)</f>
        <v>1</v>
      </c>
      <c r="K191" s="31">
        <f>IF(Data!J179&lt;='Alt no wds'!$H$5,1,0)</f>
        <v>1</v>
      </c>
      <c r="L191" s="31">
        <f>IF(Data!K179&lt;='Alt no wds'!$H$5,1,0)</f>
        <v>0</v>
      </c>
      <c r="M191" s="31">
        <f>IF(Data!L179&lt;='Alt no wds'!$H$5,1,0)</f>
        <v>0</v>
      </c>
      <c r="N191" s="31">
        <f>IF(Data!M179&lt;='Alt no wds'!$H$5,1,0)</f>
        <v>0</v>
      </c>
      <c r="O191" s="31">
        <f>IF(Data!N179&lt;='Alt no wds'!$H$5,1,0)</f>
        <v>1</v>
      </c>
      <c r="P191" s="31">
        <f>IF(Data!O179&lt;='Alt no wds'!$H$5,1,0)</f>
        <v>0</v>
      </c>
      <c r="Q191" s="31">
        <f>IF(Data!P179&lt;='Alt no wds'!$H$5,1,0)</f>
        <v>1</v>
      </c>
      <c r="R191" s="31">
        <f>IF(Data!Q179&lt;='Alt no wds'!$H$5,1,0)</f>
        <v>1</v>
      </c>
      <c r="S191" s="31">
        <f>IF(Data!R179&lt;='Alt no wds'!$H$5,1,0)</f>
        <v>0</v>
      </c>
      <c r="T191" s="31">
        <f>IF(Data!S179&lt;='Alt no wds'!$H$5,1,0)</f>
        <v>0</v>
      </c>
      <c r="U191" s="31">
        <f>IF(Data!T179&lt;='Alt no wds'!$H$5,1,0)</f>
        <v>0</v>
      </c>
      <c r="V191" s="31">
        <f>IF(Data!U179&lt;='Alt no wds'!$H$5,1,0)</f>
        <v>0</v>
      </c>
      <c r="W191" s="32">
        <f t="shared" si="10"/>
        <v>8</v>
      </c>
      <c r="Y191">
        <f t="shared" si="13"/>
        <v>177</v>
      </c>
      <c r="AA191" s="31">
        <f>IF(SUM($B191:B191)&lt;$H$6,C191,0)</f>
        <v>0</v>
      </c>
      <c r="AB191" s="31">
        <f>IF(SUM($B191:C191)&lt;$H$6,D191,0)</f>
        <v>1</v>
      </c>
      <c r="AC191" s="31">
        <f>IF(SUM($B191:D191)&lt;$H$6,E191,0)</f>
        <v>0</v>
      </c>
      <c r="AD191" s="31">
        <f>IF(SUM($B191:E191)&lt;$H$6,F191,0)</f>
        <v>1</v>
      </c>
      <c r="AE191" s="31">
        <f>IF(SUM($B191:F191)&lt;$H$6,G191,0)</f>
        <v>0</v>
      </c>
      <c r="AF191" s="31">
        <f>IF(SUM($B191:G191)&lt;$H$6,H191,0)</f>
        <v>0</v>
      </c>
      <c r="AG191" s="31">
        <f>IF(SUM($B191:H191)&lt;$H$6,I191,0)</f>
        <v>1</v>
      </c>
      <c r="AH191" s="31">
        <f>IF(SUM($B191:I191)&lt;$H$6,J191,0)</f>
        <v>1</v>
      </c>
      <c r="AI191" s="31">
        <f>IF(SUM($B191:J191)&lt;$H$6,K191,0)</f>
        <v>1</v>
      </c>
      <c r="AJ191" s="31">
        <f>IF(SUM($B191:K191)&lt;$H$6,L191,0)</f>
        <v>0</v>
      </c>
      <c r="AK191" s="31">
        <f>IF(SUM($B191:L191)&lt;$H$6,M191,0)</f>
        <v>0</v>
      </c>
      <c r="AL191" s="31">
        <f>IF(SUM($B191:M191)&lt;$H$6,N191,0)</f>
        <v>0</v>
      </c>
      <c r="AM191" s="31">
        <f>IF(SUM($B191:N191)&lt;$H$6,O191,0)</f>
        <v>1</v>
      </c>
      <c r="AN191" s="31">
        <f>IF(SUM($B191:O191)&lt;$H$6,P191,0)</f>
        <v>0</v>
      </c>
      <c r="AO191" s="31">
        <f>IF(SUM($B191:P191)&lt;$H$6,Q191,0)</f>
        <v>1</v>
      </c>
      <c r="AP191" s="31">
        <f>IF(SUM($B191:Q191)&lt;$H$6,R191,0)</f>
        <v>1</v>
      </c>
      <c r="AQ191" s="31">
        <f>IF(SUM($B191:R191)&lt;$H$6,S191,0)</f>
        <v>0</v>
      </c>
      <c r="AR191" s="31">
        <f>IF(SUM($B191:S191)&lt;$H$6,T191,0)</f>
        <v>0</v>
      </c>
      <c r="AS191" s="31">
        <f>IF(SUM($B191:T191)&lt;$H$6,U191,0)</f>
        <v>0</v>
      </c>
      <c r="AT191" s="31">
        <f>IF(SUM($B191:U191)&lt;$H$6,V191,0)</f>
        <v>0</v>
      </c>
      <c r="AU191" s="32">
        <f t="shared" si="11"/>
        <v>8</v>
      </c>
    </row>
    <row r="192" spans="1:47" x14ac:dyDescent="0.2">
      <c r="A192">
        <f t="shared" si="12"/>
        <v>178</v>
      </c>
      <c r="C192" s="31">
        <f>IF(Data!B180&lt;='Alt no wds'!$H$5,1,0)</f>
        <v>1</v>
      </c>
      <c r="D192" s="31">
        <f>IF(Data!C180&lt;='Alt no wds'!$H$5,1,0)</f>
        <v>0</v>
      </c>
      <c r="E192" s="31">
        <f>IF(Data!D180&lt;='Alt no wds'!$H$5,1,0)</f>
        <v>1</v>
      </c>
      <c r="F192" s="31">
        <f>IF(Data!E180&lt;='Alt no wds'!$H$5,1,0)</f>
        <v>1</v>
      </c>
      <c r="G192" s="31">
        <f>IF(Data!F180&lt;='Alt no wds'!$H$5,1,0)</f>
        <v>1</v>
      </c>
      <c r="H192" s="31">
        <f>IF(Data!G180&lt;='Alt no wds'!$H$5,1,0)</f>
        <v>0</v>
      </c>
      <c r="I192" s="31">
        <f>IF(Data!H180&lt;='Alt no wds'!$H$5,1,0)</f>
        <v>0</v>
      </c>
      <c r="J192" s="31">
        <f>IF(Data!I180&lt;='Alt no wds'!$H$5,1,0)</f>
        <v>0</v>
      </c>
      <c r="K192" s="31">
        <f>IF(Data!J180&lt;='Alt no wds'!$H$5,1,0)</f>
        <v>0</v>
      </c>
      <c r="L192" s="31">
        <f>IF(Data!K180&lt;='Alt no wds'!$H$5,1,0)</f>
        <v>0</v>
      </c>
      <c r="M192" s="31">
        <f>IF(Data!L180&lt;='Alt no wds'!$H$5,1,0)</f>
        <v>1</v>
      </c>
      <c r="N192" s="31">
        <f>IF(Data!M180&lt;='Alt no wds'!$H$5,1,0)</f>
        <v>1</v>
      </c>
      <c r="O192" s="31">
        <f>IF(Data!N180&lt;='Alt no wds'!$H$5,1,0)</f>
        <v>0</v>
      </c>
      <c r="P192" s="31">
        <f>IF(Data!O180&lt;='Alt no wds'!$H$5,1,0)</f>
        <v>1</v>
      </c>
      <c r="Q192" s="31">
        <f>IF(Data!P180&lt;='Alt no wds'!$H$5,1,0)</f>
        <v>0</v>
      </c>
      <c r="R192" s="31">
        <f>IF(Data!Q180&lt;='Alt no wds'!$H$5,1,0)</f>
        <v>1</v>
      </c>
      <c r="S192" s="31">
        <f>IF(Data!R180&lt;='Alt no wds'!$H$5,1,0)</f>
        <v>0</v>
      </c>
      <c r="T192" s="31">
        <f>IF(Data!S180&lt;='Alt no wds'!$H$5,1,0)</f>
        <v>1</v>
      </c>
      <c r="U192" s="31">
        <f>IF(Data!T180&lt;='Alt no wds'!$H$5,1,0)</f>
        <v>0</v>
      </c>
      <c r="V192" s="31">
        <f>IF(Data!U180&lt;='Alt no wds'!$H$5,1,0)</f>
        <v>0</v>
      </c>
      <c r="W192" s="32">
        <f t="shared" si="10"/>
        <v>9</v>
      </c>
      <c r="Y192">
        <f t="shared" si="13"/>
        <v>178</v>
      </c>
      <c r="AA192" s="31">
        <f>IF(SUM($B192:B192)&lt;$H$6,C192,0)</f>
        <v>1</v>
      </c>
      <c r="AB192" s="31">
        <f>IF(SUM($B192:C192)&lt;$H$6,D192,0)</f>
        <v>0</v>
      </c>
      <c r="AC192" s="31">
        <f>IF(SUM($B192:D192)&lt;$H$6,E192,0)</f>
        <v>1</v>
      </c>
      <c r="AD192" s="31">
        <f>IF(SUM($B192:E192)&lt;$H$6,F192,0)</f>
        <v>1</v>
      </c>
      <c r="AE192" s="31">
        <f>IF(SUM($B192:F192)&lt;$H$6,G192,0)</f>
        <v>1</v>
      </c>
      <c r="AF192" s="31">
        <f>IF(SUM($B192:G192)&lt;$H$6,H192,0)</f>
        <v>0</v>
      </c>
      <c r="AG192" s="31">
        <f>IF(SUM($B192:H192)&lt;$H$6,I192,0)</f>
        <v>0</v>
      </c>
      <c r="AH192" s="31">
        <f>IF(SUM($B192:I192)&lt;$H$6,J192,0)</f>
        <v>0</v>
      </c>
      <c r="AI192" s="31">
        <f>IF(SUM($B192:J192)&lt;$H$6,K192,0)</f>
        <v>0</v>
      </c>
      <c r="AJ192" s="31">
        <f>IF(SUM($B192:K192)&lt;$H$6,L192,0)</f>
        <v>0</v>
      </c>
      <c r="AK192" s="31">
        <f>IF(SUM($B192:L192)&lt;$H$6,M192,0)</f>
        <v>1</v>
      </c>
      <c r="AL192" s="31">
        <f>IF(SUM($B192:M192)&lt;$H$6,N192,0)</f>
        <v>1</v>
      </c>
      <c r="AM192" s="31">
        <f>IF(SUM($B192:N192)&lt;$H$6,O192,0)</f>
        <v>0</v>
      </c>
      <c r="AN192" s="31">
        <f>IF(SUM($B192:O192)&lt;$H$6,P192,0)</f>
        <v>1</v>
      </c>
      <c r="AO192" s="31">
        <f>IF(SUM($B192:P192)&lt;$H$6,Q192,0)</f>
        <v>0</v>
      </c>
      <c r="AP192" s="31">
        <f>IF(SUM($B192:Q192)&lt;$H$6,R192,0)</f>
        <v>1</v>
      </c>
      <c r="AQ192" s="31">
        <f>IF(SUM($B192:R192)&lt;$H$6,S192,0)</f>
        <v>0</v>
      </c>
      <c r="AR192" s="31">
        <f>IF(SUM($B192:S192)&lt;$H$6,T192,0)</f>
        <v>1</v>
      </c>
      <c r="AS192" s="31">
        <f>IF(SUM($B192:T192)&lt;$H$6,U192,0)</f>
        <v>0</v>
      </c>
      <c r="AT192" s="31">
        <f>IF(SUM($B192:U192)&lt;$H$6,V192,0)</f>
        <v>0</v>
      </c>
      <c r="AU192" s="32">
        <f t="shared" si="11"/>
        <v>9</v>
      </c>
    </row>
    <row r="193" spans="1:47" x14ac:dyDescent="0.2">
      <c r="A193">
        <f t="shared" si="12"/>
        <v>179</v>
      </c>
      <c r="C193" s="31">
        <f>IF(Data!B181&lt;='Alt no wds'!$H$5,1,0)</f>
        <v>1</v>
      </c>
      <c r="D193" s="31">
        <f>IF(Data!C181&lt;='Alt no wds'!$H$5,1,0)</f>
        <v>1</v>
      </c>
      <c r="E193" s="31">
        <f>IF(Data!D181&lt;='Alt no wds'!$H$5,1,0)</f>
        <v>1</v>
      </c>
      <c r="F193" s="31">
        <f>IF(Data!E181&lt;='Alt no wds'!$H$5,1,0)</f>
        <v>1</v>
      </c>
      <c r="G193" s="31">
        <f>IF(Data!F181&lt;='Alt no wds'!$H$5,1,0)</f>
        <v>1</v>
      </c>
      <c r="H193" s="31">
        <f>IF(Data!G181&lt;='Alt no wds'!$H$5,1,0)</f>
        <v>1</v>
      </c>
      <c r="I193" s="31">
        <f>IF(Data!H181&lt;='Alt no wds'!$H$5,1,0)</f>
        <v>1</v>
      </c>
      <c r="J193" s="31">
        <f>IF(Data!I181&lt;='Alt no wds'!$H$5,1,0)</f>
        <v>1</v>
      </c>
      <c r="K193" s="31">
        <f>IF(Data!J181&lt;='Alt no wds'!$H$5,1,0)</f>
        <v>1</v>
      </c>
      <c r="L193" s="31">
        <f>IF(Data!K181&lt;='Alt no wds'!$H$5,1,0)</f>
        <v>1</v>
      </c>
      <c r="M193" s="31">
        <f>IF(Data!L181&lt;='Alt no wds'!$H$5,1,0)</f>
        <v>0</v>
      </c>
      <c r="N193" s="31">
        <f>IF(Data!M181&lt;='Alt no wds'!$H$5,1,0)</f>
        <v>1</v>
      </c>
      <c r="O193" s="31">
        <f>IF(Data!N181&lt;='Alt no wds'!$H$5,1,0)</f>
        <v>1</v>
      </c>
      <c r="P193" s="31">
        <f>IF(Data!O181&lt;='Alt no wds'!$H$5,1,0)</f>
        <v>0</v>
      </c>
      <c r="Q193" s="31">
        <f>IF(Data!P181&lt;='Alt no wds'!$H$5,1,0)</f>
        <v>0</v>
      </c>
      <c r="R193" s="31">
        <f>IF(Data!Q181&lt;='Alt no wds'!$H$5,1,0)</f>
        <v>1</v>
      </c>
      <c r="S193" s="31">
        <f>IF(Data!R181&lt;='Alt no wds'!$H$5,1,0)</f>
        <v>0</v>
      </c>
      <c r="T193" s="31">
        <f>IF(Data!S181&lt;='Alt no wds'!$H$5,1,0)</f>
        <v>1</v>
      </c>
      <c r="U193" s="31">
        <f>IF(Data!T181&lt;='Alt no wds'!$H$5,1,0)</f>
        <v>1</v>
      </c>
      <c r="V193" s="31">
        <f>IF(Data!U181&lt;='Alt no wds'!$H$5,1,0)</f>
        <v>1</v>
      </c>
      <c r="W193" s="32">
        <f t="shared" si="10"/>
        <v>16</v>
      </c>
      <c r="Y193">
        <f t="shared" si="13"/>
        <v>179</v>
      </c>
      <c r="AA193" s="31">
        <f>IF(SUM($B193:B193)&lt;$H$6,C193,0)</f>
        <v>1</v>
      </c>
      <c r="AB193" s="31">
        <f>IF(SUM($B193:C193)&lt;$H$6,D193,0)</f>
        <v>1</v>
      </c>
      <c r="AC193" s="31">
        <f>IF(SUM($B193:D193)&lt;$H$6,E193,0)</f>
        <v>1</v>
      </c>
      <c r="AD193" s="31">
        <f>IF(SUM($B193:E193)&lt;$H$6,F193,0)</f>
        <v>1</v>
      </c>
      <c r="AE193" s="31">
        <f>IF(SUM($B193:F193)&lt;$H$6,G193,0)</f>
        <v>1</v>
      </c>
      <c r="AF193" s="31">
        <f>IF(SUM($B193:G193)&lt;$H$6,H193,0)</f>
        <v>1</v>
      </c>
      <c r="AG193" s="31">
        <f>IF(SUM($B193:H193)&lt;$H$6,I193,0)</f>
        <v>1</v>
      </c>
      <c r="AH193" s="31">
        <f>IF(SUM($B193:I193)&lt;$H$6,J193,0)</f>
        <v>1</v>
      </c>
      <c r="AI193" s="31">
        <f>IF(SUM($B193:J193)&lt;$H$6,K193,0)</f>
        <v>1</v>
      </c>
      <c r="AJ193" s="31">
        <f>IF(SUM($B193:K193)&lt;$H$6,L193,0)</f>
        <v>1</v>
      </c>
      <c r="AK193" s="31">
        <f>IF(SUM($B193:L193)&lt;$H$6,M193,0)</f>
        <v>0</v>
      </c>
      <c r="AL193" s="31">
        <f>IF(SUM($B193:M193)&lt;$H$6,N193,0)</f>
        <v>0</v>
      </c>
      <c r="AM193" s="31">
        <f>IF(SUM($B193:N193)&lt;$H$6,O193,0)</f>
        <v>0</v>
      </c>
      <c r="AN193" s="31">
        <f>IF(SUM($B193:O193)&lt;$H$6,P193,0)</f>
        <v>0</v>
      </c>
      <c r="AO193" s="31">
        <f>IF(SUM($B193:P193)&lt;$H$6,Q193,0)</f>
        <v>0</v>
      </c>
      <c r="AP193" s="31">
        <f>IF(SUM($B193:Q193)&lt;$H$6,R193,0)</f>
        <v>0</v>
      </c>
      <c r="AQ193" s="31">
        <f>IF(SUM($B193:R193)&lt;$H$6,S193,0)</f>
        <v>0</v>
      </c>
      <c r="AR193" s="31">
        <f>IF(SUM($B193:S193)&lt;$H$6,T193,0)</f>
        <v>0</v>
      </c>
      <c r="AS193" s="31">
        <f>IF(SUM($B193:T193)&lt;$H$6,U193,0)</f>
        <v>0</v>
      </c>
      <c r="AT193" s="31">
        <f>IF(SUM($B193:U193)&lt;$H$6,V193,0)</f>
        <v>0</v>
      </c>
      <c r="AU193" s="32">
        <f t="shared" si="11"/>
        <v>10</v>
      </c>
    </row>
    <row r="194" spans="1:47" x14ac:dyDescent="0.2">
      <c r="A194">
        <f t="shared" si="12"/>
        <v>180</v>
      </c>
      <c r="C194" s="31">
        <f>IF(Data!B182&lt;='Alt no wds'!$H$5,1,0)</f>
        <v>1</v>
      </c>
      <c r="D194" s="31">
        <f>IF(Data!C182&lt;='Alt no wds'!$H$5,1,0)</f>
        <v>0</v>
      </c>
      <c r="E194" s="31">
        <f>IF(Data!D182&lt;='Alt no wds'!$H$5,1,0)</f>
        <v>0</v>
      </c>
      <c r="F194" s="31">
        <f>IF(Data!E182&lt;='Alt no wds'!$H$5,1,0)</f>
        <v>1</v>
      </c>
      <c r="G194" s="31">
        <f>IF(Data!F182&lt;='Alt no wds'!$H$5,1,0)</f>
        <v>1</v>
      </c>
      <c r="H194" s="31">
        <f>IF(Data!G182&lt;='Alt no wds'!$H$5,1,0)</f>
        <v>0</v>
      </c>
      <c r="I194" s="31">
        <f>IF(Data!H182&lt;='Alt no wds'!$H$5,1,0)</f>
        <v>1</v>
      </c>
      <c r="J194" s="31">
        <f>IF(Data!I182&lt;='Alt no wds'!$H$5,1,0)</f>
        <v>1</v>
      </c>
      <c r="K194" s="31">
        <f>IF(Data!J182&lt;='Alt no wds'!$H$5,1,0)</f>
        <v>0</v>
      </c>
      <c r="L194" s="31">
        <f>IF(Data!K182&lt;='Alt no wds'!$H$5,1,0)</f>
        <v>1</v>
      </c>
      <c r="M194" s="31">
        <f>IF(Data!L182&lt;='Alt no wds'!$H$5,1,0)</f>
        <v>1</v>
      </c>
      <c r="N194" s="31">
        <f>IF(Data!M182&lt;='Alt no wds'!$H$5,1,0)</f>
        <v>0</v>
      </c>
      <c r="O194" s="31">
        <f>IF(Data!N182&lt;='Alt no wds'!$H$5,1,0)</f>
        <v>0</v>
      </c>
      <c r="P194" s="31">
        <f>IF(Data!O182&lt;='Alt no wds'!$H$5,1,0)</f>
        <v>1</v>
      </c>
      <c r="Q194" s="31">
        <f>IF(Data!P182&lt;='Alt no wds'!$H$5,1,0)</f>
        <v>0</v>
      </c>
      <c r="R194" s="31">
        <f>IF(Data!Q182&lt;='Alt no wds'!$H$5,1,0)</f>
        <v>1</v>
      </c>
      <c r="S194" s="31">
        <f>IF(Data!R182&lt;='Alt no wds'!$H$5,1,0)</f>
        <v>1</v>
      </c>
      <c r="T194" s="31">
        <f>IF(Data!S182&lt;='Alt no wds'!$H$5,1,0)</f>
        <v>0</v>
      </c>
      <c r="U194" s="31">
        <f>IF(Data!T182&lt;='Alt no wds'!$H$5,1,0)</f>
        <v>1</v>
      </c>
      <c r="V194" s="31">
        <f>IF(Data!U182&lt;='Alt no wds'!$H$5,1,0)</f>
        <v>0</v>
      </c>
      <c r="W194" s="32">
        <f t="shared" si="10"/>
        <v>11</v>
      </c>
      <c r="Y194">
        <f t="shared" si="13"/>
        <v>180</v>
      </c>
      <c r="AA194" s="31">
        <f>IF(SUM($B194:B194)&lt;$H$6,C194,0)</f>
        <v>1</v>
      </c>
      <c r="AB194" s="31">
        <f>IF(SUM($B194:C194)&lt;$H$6,D194,0)</f>
        <v>0</v>
      </c>
      <c r="AC194" s="31">
        <f>IF(SUM($B194:D194)&lt;$H$6,E194,0)</f>
        <v>0</v>
      </c>
      <c r="AD194" s="31">
        <f>IF(SUM($B194:E194)&lt;$H$6,F194,0)</f>
        <v>1</v>
      </c>
      <c r="AE194" s="31">
        <f>IF(SUM($B194:F194)&lt;$H$6,G194,0)</f>
        <v>1</v>
      </c>
      <c r="AF194" s="31">
        <f>IF(SUM($B194:G194)&lt;$H$6,H194,0)</f>
        <v>0</v>
      </c>
      <c r="AG194" s="31">
        <f>IF(SUM($B194:H194)&lt;$H$6,I194,0)</f>
        <v>1</v>
      </c>
      <c r="AH194" s="31">
        <f>IF(SUM($B194:I194)&lt;$H$6,J194,0)</f>
        <v>1</v>
      </c>
      <c r="AI194" s="31">
        <f>IF(SUM($B194:J194)&lt;$H$6,K194,0)</f>
        <v>0</v>
      </c>
      <c r="AJ194" s="31">
        <f>IF(SUM($B194:K194)&lt;$H$6,L194,0)</f>
        <v>1</v>
      </c>
      <c r="AK194" s="31">
        <f>IF(SUM($B194:L194)&lt;$H$6,M194,0)</f>
        <v>1</v>
      </c>
      <c r="AL194" s="31">
        <f>IF(SUM($B194:M194)&lt;$H$6,N194,0)</f>
        <v>0</v>
      </c>
      <c r="AM194" s="31">
        <f>IF(SUM($B194:N194)&lt;$H$6,O194,0)</f>
        <v>0</v>
      </c>
      <c r="AN194" s="31">
        <f>IF(SUM($B194:O194)&lt;$H$6,P194,0)</f>
        <v>1</v>
      </c>
      <c r="AO194" s="31">
        <f>IF(SUM($B194:P194)&lt;$H$6,Q194,0)</f>
        <v>0</v>
      </c>
      <c r="AP194" s="31">
        <f>IF(SUM($B194:Q194)&lt;$H$6,R194,0)</f>
        <v>1</v>
      </c>
      <c r="AQ194" s="31">
        <f>IF(SUM($B194:R194)&lt;$H$6,S194,0)</f>
        <v>1</v>
      </c>
      <c r="AR194" s="31">
        <f>IF(SUM($B194:S194)&lt;$H$6,T194,0)</f>
        <v>0</v>
      </c>
      <c r="AS194" s="31">
        <f>IF(SUM($B194:T194)&lt;$H$6,U194,0)</f>
        <v>0</v>
      </c>
      <c r="AT194" s="31">
        <f>IF(SUM($B194:U194)&lt;$H$6,V194,0)</f>
        <v>0</v>
      </c>
      <c r="AU194" s="32">
        <f t="shared" si="11"/>
        <v>10</v>
      </c>
    </row>
    <row r="195" spans="1:47" x14ac:dyDescent="0.2">
      <c r="A195">
        <f t="shared" si="12"/>
        <v>181</v>
      </c>
      <c r="C195" s="31">
        <f>IF(Data!B183&lt;='Alt no wds'!$H$5,1,0)</f>
        <v>0</v>
      </c>
      <c r="D195" s="31">
        <f>IF(Data!C183&lt;='Alt no wds'!$H$5,1,0)</f>
        <v>1</v>
      </c>
      <c r="E195" s="31">
        <f>IF(Data!D183&lt;='Alt no wds'!$H$5,1,0)</f>
        <v>1</v>
      </c>
      <c r="F195" s="31">
        <f>IF(Data!E183&lt;='Alt no wds'!$H$5,1,0)</f>
        <v>1</v>
      </c>
      <c r="G195" s="31">
        <f>IF(Data!F183&lt;='Alt no wds'!$H$5,1,0)</f>
        <v>0</v>
      </c>
      <c r="H195" s="31">
        <f>IF(Data!G183&lt;='Alt no wds'!$H$5,1,0)</f>
        <v>0</v>
      </c>
      <c r="I195" s="31">
        <f>IF(Data!H183&lt;='Alt no wds'!$H$5,1,0)</f>
        <v>1</v>
      </c>
      <c r="J195" s="31">
        <f>IF(Data!I183&lt;='Alt no wds'!$H$5,1,0)</f>
        <v>1</v>
      </c>
      <c r="K195" s="31">
        <f>IF(Data!J183&lt;='Alt no wds'!$H$5,1,0)</f>
        <v>0</v>
      </c>
      <c r="L195" s="31">
        <f>IF(Data!K183&lt;='Alt no wds'!$H$5,1,0)</f>
        <v>0</v>
      </c>
      <c r="M195" s="31">
        <f>IF(Data!L183&lt;='Alt no wds'!$H$5,1,0)</f>
        <v>0</v>
      </c>
      <c r="N195" s="31">
        <f>IF(Data!M183&lt;='Alt no wds'!$H$5,1,0)</f>
        <v>1</v>
      </c>
      <c r="O195" s="31">
        <f>IF(Data!N183&lt;='Alt no wds'!$H$5,1,0)</f>
        <v>0</v>
      </c>
      <c r="P195" s="31">
        <f>IF(Data!O183&lt;='Alt no wds'!$H$5,1,0)</f>
        <v>0</v>
      </c>
      <c r="Q195" s="31">
        <f>IF(Data!P183&lt;='Alt no wds'!$H$5,1,0)</f>
        <v>0</v>
      </c>
      <c r="R195" s="31">
        <f>IF(Data!Q183&lt;='Alt no wds'!$H$5,1,0)</f>
        <v>0</v>
      </c>
      <c r="S195" s="31">
        <f>IF(Data!R183&lt;='Alt no wds'!$H$5,1,0)</f>
        <v>1</v>
      </c>
      <c r="T195" s="31">
        <f>IF(Data!S183&lt;='Alt no wds'!$H$5,1,0)</f>
        <v>0</v>
      </c>
      <c r="U195" s="31">
        <f>IF(Data!T183&lt;='Alt no wds'!$H$5,1,0)</f>
        <v>1</v>
      </c>
      <c r="V195" s="31">
        <f>IF(Data!U183&lt;='Alt no wds'!$H$5,1,0)</f>
        <v>0</v>
      </c>
      <c r="W195" s="32">
        <f t="shared" si="10"/>
        <v>8</v>
      </c>
      <c r="Y195">
        <f t="shared" si="13"/>
        <v>181</v>
      </c>
      <c r="AA195" s="31">
        <f>IF(SUM($B195:B195)&lt;$H$6,C195,0)</f>
        <v>0</v>
      </c>
      <c r="AB195" s="31">
        <f>IF(SUM($B195:C195)&lt;$H$6,D195,0)</f>
        <v>1</v>
      </c>
      <c r="AC195" s="31">
        <f>IF(SUM($B195:D195)&lt;$H$6,E195,0)</f>
        <v>1</v>
      </c>
      <c r="AD195" s="31">
        <f>IF(SUM($B195:E195)&lt;$H$6,F195,0)</f>
        <v>1</v>
      </c>
      <c r="AE195" s="31">
        <f>IF(SUM($B195:F195)&lt;$H$6,G195,0)</f>
        <v>0</v>
      </c>
      <c r="AF195" s="31">
        <f>IF(SUM($B195:G195)&lt;$H$6,H195,0)</f>
        <v>0</v>
      </c>
      <c r="AG195" s="31">
        <f>IF(SUM($B195:H195)&lt;$H$6,I195,0)</f>
        <v>1</v>
      </c>
      <c r="AH195" s="31">
        <f>IF(SUM($B195:I195)&lt;$H$6,J195,0)</f>
        <v>1</v>
      </c>
      <c r="AI195" s="31">
        <f>IF(SUM($B195:J195)&lt;$H$6,K195,0)</f>
        <v>0</v>
      </c>
      <c r="AJ195" s="31">
        <f>IF(SUM($B195:K195)&lt;$H$6,L195,0)</f>
        <v>0</v>
      </c>
      <c r="AK195" s="31">
        <f>IF(SUM($B195:L195)&lt;$H$6,M195,0)</f>
        <v>0</v>
      </c>
      <c r="AL195" s="31">
        <f>IF(SUM($B195:M195)&lt;$H$6,N195,0)</f>
        <v>1</v>
      </c>
      <c r="AM195" s="31">
        <f>IF(SUM($B195:N195)&lt;$H$6,O195,0)</f>
        <v>0</v>
      </c>
      <c r="AN195" s="31">
        <f>IF(SUM($B195:O195)&lt;$H$6,P195,0)</f>
        <v>0</v>
      </c>
      <c r="AO195" s="31">
        <f>IF(SUM($B195:P195)&lt;$H$6,Q195,0)</f>
        <v>0</v>
      </c>
      <c r="AP195" s="31">
        <f>IF(SUM($B195:Q195)&lt;$H$6,R195,0)</f>
        <v>0</v>
      </c>
      <c r="AQ195" s="31">
        <f>IF(SUM($B195:R195)&lt;$H$6,S195,0)</f>
        <v>1</v>
      </c>
      <c r="AR195" s="31">
        <f>IF(SUM($B195:S195)&lt;$H$6,T195,0)</f>
        <v>0</v>
      </c>
      <c r="AS195" s="31">
        <f>IF(SUM($B195:T195)&lt;$H$6,U195,0)</f>
        <v>1</v>
      </c>
      <c r="AT195" s="31">
        <f>IF(SUM($B195:U195)&lt;$H$6,V195,0)</f>
        <v>0</v>
      </c>
      <c r="AU195" s="32">
        <f t="shared" si="11"/>
        <v>8</v>
      </c>
    </row>
    <row r="196" spans="1:47" x14ac:dyDescent="0.2">
      <c r="A196">
        <f t="shared" si="12"/>
        <v>182</v>
      </c>
      <c r="C196" s="31">
        <f>IF(Data!B184&lt;='Alt no wds'!$H$5,1,0)</f>
        <v>1</v>
      </c>
      <c r="D196" s="31">
        <f>IF(Data!C184&lt;='Alt no wds'!$H$5,1,0)</f>
        <v>0</v>
      </c>
      <c r="E196" s="31">
        <f>IF(Data!D184&lt;='Alt no wds'!$H$5,1,0)</f>
        <v>1</v>
      </c>
      <c r="F196" s="31">
        <f>IF(Data!E184&lt;='Alt no wds'!$H$5,1,0)</f>
        <v>1</v>
      </c>
      <c r="G196" s="31">
        <f>IF(Data!F184&lt;='Alt no wds'!$H$5,1,0)</f>
        <v>1</v>
      </c>
      <c r="H196" s="31">
        <f>IF(Data!G184&lt;='Alt no wds'!$H$5,1,0)</f>
        <v>0</v>
      </c>
      <c r="I196" s="31">
        <f>IF(Data!H184&lt;='Alt no wds'!$H$5,1,0)</f>
        <v>1</v>
      </c>
      <c r="J196" s="31">
        <f>IF(Data!I184&lt;='Alt no wds'!$H$5,1,0)</f>
        <v>1</v>
      </c>
      <c r="K196" s="31">
        <f>IF(Data!J184&lt;='Alt no wds'!$H$5,1,0)</f>
        <v>1</v>
      </c>
      <c r="L196" s="31">
        <f>IF(Data!K184&lt;='Alt no wds'!$H$5,1,0)</f>
        <v>0</v>
      </c>
      <c r="M196" s="31">
        <f>IF(Data!L184&lt;='Alt no wds'!$H$5,1,0)</f>
        <v>1</v>
      </c>
      <c r="N196" s="31">
        <f>IF(Data!M184&lt;='Alt no wds'!$H$5,1,0)</f>
        <v>0</v>
      </c>
      <c r="O196" s="31">
        <f>IF(Data!N184&lt;='Alt no wds'!$H$5,1,0)</f>
        <v>0</v>
      </c>
      <c r="P196" s="31">
        <f>IF(Data!O184&lt;='Alt no wds'!$H$5,1,0)</f>
        <v>1</v>
      </c>
      <c r="Q196" s="31">
        <f>IF(Data!P184&lt;='Alt no wds'!$H$5,1,0)</f>
        <v>0</v>
      </c>
      <c r="R196" s="31">
        <f>IF(Data!Q184&lt;='Alt no wds'!$H$5,1,0)</f>
        <v>0</v>
      </c>
      <c r="S196" s="31">
        <f>IF(Data!R184&lt;='Alt no wds'!$H$5,1,0)</f>
        <v>0</v>
      </c>
      <c r="T196" s="31">
        <f>IF(Data!S184&lt;='Alt no wds'!$H$5,1,0)</f>
        <v>0</v>
      </c>
      <c r="U196" s="31">
        <f>IF(Data!T184&lt;='Alt no wds'!$H$5,1,0)</f>
        <v>1</v>
      </c>
      <c r="V196" s="31">
        <f>IF(Data!U184&lt;='Alt no wds'!$H$5,1,0)</f>
        <v>1</v>
      </c>
      <c r="W196" s="32">
        <f t="shared" si="10"/>
        <v>11</v>
      </c>
      <c r="Y196">
        <f t="shared" si="13"/>
        <v>182</v>
      </c>
      <c r="AA196" s="31">
        <f>IF(SUM($B196:B196)&lt;$H$6,C196,0)</f>
        <v>1</v>
      </c>
      <c r="AB196" s="31">
        <f>IF(SUM($B196:C196)&lt;$H$6,D196,0)</f>
        <v>0</v>
      </c>
      <c r="AC196" s="31">
        <f>IF(SUM($B196:D196)&lt;$H$6,E196,0)</f>
        <v>1</v>
      </c>
      <c r="AD196" s="31">
        <f>IF(SUM($B196:E196)&lt;$H$6,F196,0)</f>
        <v>1</v>
      </c>
      <c r="AE196" s="31">
        <f>IF(SUM($B196:F196)&lt;$H$6,G196,0)</f>
        <v>1</v>
      </c>
      <c r="AF196" s="31">
        <f>IF(SUM($B196:G196)&lt;$H$6,H196,0)</f>
        <v>0</v>
      </c>
      <c r="AG196" s="31">
        <f>IF(SUM($B196:H196)&lt;$H$6,I196,0)</f>
        <v>1</v>
      </c>
      <c r="AH196" s="31">
        <f>IF(SUM($B196:I196)&lt;$H$6,J196,0)</f>
        <v>1</v>
      </c>
      <c r="AI196" s="31">
        <f>IF(SUM($B196:J196)&lt;$H$6,K196,0)</f>
        <v>1</v>
      </c>
      <c r="AJ196" s="31">
        <f>IF(SUM($B196:K196)&lt;$H$6,L196,0)</f>
        <v>0</v>
      </c>
      <c r="AK196" s="31">
        <f>IF(SUM($B196:L196)&lt;$H$6,M196,0)</f>
        <v>1</v>
      </c>
      <c r="AL196" s="31">
        <f>IF(SUM($B196:M196)&lt;$H$6,N196,0)</f>
        <v>0</v>
      </c>
      <c r="AM196" s="31">
        <f>IF(SUM($B196:N196)&lt;$H$6,O196,0)</f>
        <v>0</v>
      </c>
      <c r="AN196" s="31">
        <f>IF(SUM($B196:O196)&lt;$H$6,P196,0)</f>
        <v>1</v>
      </c>
      <c r="AO196" s="31">
        <f>IF(SUM($B196:P196)&lt;$H$6,Q196,0)</f>
        <v>0</v>
      </c>
      <c r="AP196" s="31">
        <f>IF(SUM($B196:Q196)&lt;$H$6,R196,0)</f>
        <v>0</v>
      </c>
      <c r="AQ196" s="31">
        <f>IF(SUM($B196:R196)&lt;$H$6,S196,0)</f>
        <v>0</v>
      </c>
      <c r="AR196" s="31">
        <f>IF(SUM($B196:S196)&lt;$H$6,T196,0)</f>
        <v>0</v>
      </c>
      <c r="AS196" s="31">
        <f>IF(SUM($B196:T196)&lt;$H$6,U196,0)</f>
        <v>1</v>
      </c>
      <c r="AT196" s="31">
        <f>IF(SUM($B196:U196)&lt;$H$6,V196,0)</f>
        <v>0</v>
      </c>
      <c r="AU196" s="32">
        <f t="shared" si="11"/>
        <v>10</v>
      </c>
    </row>
    <row r="197" spans="1:47" x14ac:dyDescent="0.2">
      <c r="A197">
        <f t="shared" si="12"/>
        <v>183</v>
      </c>
      <c r="C197" s="31">
        <f>IF(Data!B185&lt;='Alt no wds'!$H$5,1,0)</f>
        <v>0</v>
      </c>
      <c r="D197" s="31">
        <f>IF(Data!C185&lt;='Alt no wds'!$H$5,1,0)</f>
        <v>0</v>
      </c>
      <c r="E197" s="31">
        <f>IF(Data!D185&lt;='Alt no wds'!$H$5,1,0)</f>
        <v>0</v>
      </c>
      <c r="F197" s="31">
        <f>IF(Data!E185&lt;='Alt no wds'!$H$5,1,0)</f>
        <v>1</v>
      </c>
      <c r="G197" s="31">
        <f>IF(Data!F185&lt;='Alt no wds'!$H$5,1,0)</f>
        <v>0</v>
      </c>
      <c r="H197" s="31">
        <f>IF(Data!G185&lt;='Alt no wds'!$H$5,1,0)</f>
        <v>1</v>
      </c>
      <c r="I197" s="31">
        <f>IF(Data!H185&lt;='Alt no wds'!$H$5,1,0)</f>
        <v>1</v>
      </c>
      <c r="J197" s="31">
        <f>IF(Data!I185&lt;='Alt no wds'!$H$5,1,0)</f>
        <v>1</v>
      </c>
      <c r="K197" s="31">
        <f>IF(Data!J185&lt;='Alt no wds'!$H$5,1,0)</f>
        <v>1</v>
      </c>
      <c r="L197" s="31">
        <f>IF(Data!K185&lt;='Alt no wds'!$H$5,1,0)</f>
        <v>0</v>
      </c>
      <c r="M197" s="31">
        <f>IF(Data!L185&lt;='Alt no wds'!$H$5,1,0)</f>
        <v>1</v>
      </c>
      <c r="N197" s="31">
        <f>IF(Data!M185&lt;='Alt no wds'!$H$5,1,0)</f>
        <v>1</v>
      </c>
      <c r="O197" s="31">
        <f>IF(Data!N185&lt;='Alt no wds'!$H$5,1,0)</f>
        <v>1</v>
      </c>
      <c r="P197" s="31">
        <f>IF(Data!O185&lt;='Alt no wds'!$H$5,1,0)</f>
        <v>0</v>
      </c>
      <c r="Q197" s="31">
        <f>IF(Data!P185&lt;='Alt no wds'!$H$5,1,0)</f>
        <v>0</v>
      </c>
      <c r="R197" s="31">
        <f>IF(Data!Q185&lt;='Alt no wds'!$H$5,1,0)</f>
        <v>1</v>
      </c>
      <c r="S197" s="31">
        <f>IF(Data!R185&lt;='Alt no wds'!$H$5,1,0)</f>
        <v>1</v>
      </c>
      <c r="T197" s="31">
        <f>IF(Data!S185&lt;='Alt no wds'!$H$5,1,0)</f>
        <v>1</v>
      </c>
      <c r="U197" s="31">
        <f>IF(Data!T185&lt;='Alt no wds'!$H$5,1,0)</f>
        <v>1</v>
      </c>
      <c r="V197" s="31">
        <f>IF(Data!U185&lt;='Alt no wds'!$H$5,1,0)</f>
        <v>0</v>
      </c>
      <c r="W197" s="32">
        <f t="shared" si="10"/>
        <v>12</v>
      </c>
      <c r="Y197">
        <f t="shared" si="13"/>
        <v>183</v>
      </c>
      <c r="AA197" s="31">
        <f>IF(SUM($B197:B197)&lt;$H$6,C197,0)</f>
        <v>0</v>
      </c>
      <c r="AB197" s="31">
        <f>IF(SUM($B197:C197)&lt;$H$6,D197,0)</f>
        <v>0</v>
      </c>
      <c r="AC197" s="31">
        <f>IF(SUM($B197:D197)&lt;$H$6,E197,0)</f>
        <v>0</v>
      </c>
      <c r="AD197" s="31">
        <f>IF(SUM($B197:E197)&lt;$H$6,F197,0)</f>
        <v>1</v>
      </c>
      <c r="AE197" s="31">
        <f>IF(SUM($B197:F197)&lt;$H$6,G197,0)</f>
        <v>0</v>
      </c>
      <c r="AF197" s="31">
        <f>IF(SUM($B197:G197)&lt;$H$6,H197,0)</f>
        <v>1</v>
      </c>
      <c r="AG197" s="31">
        <f>IF(SUM($B197:H197)&lt;$H$6,I197,0)</f>
        <v>1</v>
      </c>
      <c r="AH197" s="31">
        <f>IF(SUM($B197:I197)&lt;$H$6,J197,0)</f>
        <v>1</v>
      </c>
      <c r="AI197" s="31">
        <f>IF(SUM($B197:J197)&lt;$H$6,K197,0)</f>
        <v>1</v>
      </c>
      <c r="AJ197" s="31">
        <f>IF(SUM($B197:K197)&lt;$H$6,L197,0)</f>
        <v>0</v>
      </c>
      <c r="AK197" s="31">
        <f>IF(SUM($B197:L197)&lt;$H$6,M197,0)</f>
        <v>1</v>
      </c>
      <c r="AL197" s="31">
        <f>IF(SUM($B197:M197)&lt;$H$6,N197,0)</f>
        <v>1</v>
      </c>
      <c r="AM197" s="31">
        <f>IF(SUM($B197:N197)&lt;$H$6,O197,0)</f>
        <v>1</v>
      </c>
      <c r="AN197" s="31">
        <f>IF(SUM($B197:O197)&lt;$H$6,P197,0)</f>
        <v>0</v>
      </c>
      <c r="AO197" s="31">
        <f>IF(SUM($B197:P197)&lt;$H$6,Q197,0)</f>
        <v>0</v>
      </c>
      <c r="AP197" s="31">
        <f>IF(SUM($B197:Q197)&lt;$H$6,R197,0)</f>
        <v>1</v>
      </c>
      <c r="AQ197" s="31">
        <f>IF(SUM($B197:R197)&lt;$H$6,S197,0)</f>
        <v>1</v>
      </c>
      <c r="AR197" s="31">
        <f>IF(SUM($B197:S197)&lt;$H$6,T197,0)</f>
        <v>0</v>
      </c>
      <c r="AS197" s="31">
        <f>IF(SUM($B197:T197)&lt;$H$6,U197,0)</f>
        <v>0</v>
      </c>
      <c r="AT197" s="31">
        <f>IF(SUM($B197:U197)&lt;$H$6,V197,0)</f>
        <v>0</v>
      </c>
      <c r="AU197" s="32">
        <f t="shared" si="11"/>
        <v>10</v>
      </c>
    </row>
    <row r="198" spans="1:47" x14ac:dyDescent="0.2">
      <c r="A198">
        <f t="shared" si="12"/>
        <v>184</v>
      </c>
      <c r="C198" s="31">
        <f>IF(Data!B186&lt;='Alt no wds'!$H$5,1,0)</f>
        <v>0</v>
      </c>
      <c r="D198" s="31">
        <f>IF(Data!C186&lt;='Alt no wds'!$H$5,1,0)</f>
        <v>1</v>
      </c>
      <c r="E198" s="31">
        <f>IF(Data!D186&lt;='Alt no wds'!$H$5,1,0)</f>
        <v>0</v>
      </c>
      <c r="F198" s="31">
        <f>IF(Data!E186&lt;='Alt no wds'!$H$5,1,0)</f>
        <v>1</v>
      </c>
      <c r="G198" s="31">
        <f>IF(Data!F186&lt;='Alt no wds'!$H$5,1,0)</f>
        <v>1</v>
      </c>
      <c r="H198" s="31">
        <f>IF(Data!G186&lt;='Alt no wds'!$H$5,1,0)</f>
        <v>1</v>
      </c>
      <c r="I198" s="31">
        <f>IF(Data!H186&lt;='Alt no wds'!$H$5,1,0)</f>
        <v>0</v>
      </c>
      <c r="J198" s="31">
        <f>IF(Data!I186&lt;='Alt no wds'!$H$5,1,0)</f>
        <v>0</v>
      </c>
      <c r="K198" s="31">
        <f>IF(Data!J186&lt;='Alt no wds'!$H$5,1,0)</f>
        <v>1</v>
      </c>
      <c r="L198" s="31">
        <f>IF(Data!K186&lt;='Alt no wds'!$H$5,1,0)</f>
        <v>1</v>
      </c>
      <c r="M198" s="31">
        <f>IF(Data!L186&lt;='Alt no wds'!$H$5,1,0)</f>
        <v>1</v>
      </c>
      <c r="N198" s="31">
        <f>IF(Data!M186&lt;='Alt no wds'!$H$5,1,0)</f>
        <v>0</v>
      </c>
      <c r="O198" s="31">
        <f>IF(Data!N186&lt;='Alt no wds'!$H$5,1,0)</f>
        <v>0</v>
      </c>
      <c r="P198" s="31">
        <f>IF(Data!O186&lt;='Alt no wds'!$H$5,1,0)</f>
        <v>1</v>
      </c>
      <c r="Q198" s="31">
        <f>IF(Data!P186&lt;='Alt no wds'!$H$5,1,0)</f>
        <v>0</v>
      </c>
      <c r="R198" s="31">
        <f>IF(Data!Q186&lt;='Alt no wds'!$H$5,1,0)</f>
        <v>1</v>
      </c>
      <c r="S198" s="31">
        <f>IF(Data!R186&lt;='Alt no wds'!$H$5,1,0)</f>
        <v>1</v>
      </c>
      <c r="T198" s="31">
        <f>IF(Data!S186&lt;='Alt no wds'!$H$5,1,0)</f>
        <v>1</v>
      </c>
      <c r="U198" s="31">
        <f>IF(Data!T186&lt;='Alt no wds'!$H$5,1,0)</f>
        <v>1</v>
      </c>
      <c r="V198" s="31">
        <f>IF(Data!U186&lt;='Alt no wds'!$H$5,1,0)</f>
        <v>1</v>
      </c>
      <c r="W198" s="32">
        <f t="shared" si="10"/>
        <v>13</v>
      </c>
      <c r="Y198">
        <f t="shared" si="13"/>
        <v>184</v>
      </c>
      <c r="AA198" s="31">
        <f>IF(SUM($B198:B198)&lt;$H$6,C198,0)</f>
        <v>0</v>
      </c>
      <c r="AB198" s="31">
        <f>IF(SUM($B198:C198)&lt;$H$6,D198,0)</f>
        <v>1</v>
      </c>
      <c r="AC198" s="31">
        <f>IF(SUM($B198:D198)&lt;$H$6,E198,0)</f>
        <v>0</v>
      </c>
      <c r="AD198" s="31">
        <f>IF(SUM($B198:E198)&lt;$H$6,F198,0)</f>
        <v>1</v>
      </c>
      <c r="AE198" s="31">
        <f>IF(SUM($B198:F198)&lt;$H$6,G198,0)</f>
        <v>1</v>
      </c>
      <c r="AF198" s="31">
        <f>IF(SUM($B198:G198)&lt;$H$6,H198,0)</f>
        <v>1</v>
      </c>
      <c r="AG198" s="31">
        <f>IF(SUM($B198:H198)&lt;$H$6,I198,0)</f>
        <v>0</v>
      </c>
      <c r="AH198" s="31">
        <f>IF(SUM($B198:I198)&lt;$H$6,J198,0)</f>
        <v>0</v>
      </c>
      <c r="AI198" s="31">
        <f>IF(SUM($B198:J198)&lt;$H$6,K198,0)</f>
        <v>1</v>
      </c>
      <c r="AJ198" s="31">
        <f>IF(SUM($B198:K198)&lt;$H$6,L198,0)</f>
        <v>1</v>
      </c>
      <c r="AK198" s="31">
        <f>IF(SUM($B198:L198)&lt;$H$6,M198,0)</f>
        <v>1</v>
      </c>
      <c r="AL198" s="31">
        <f>IF(SUM($B198:M198)&lt;$H$6,N198,0)</f>
        <v>0</v>
      </c>
      <c r="AM198" s="31">
        <f>IF(SUM($B198:N198)&lt;$H$6,O198,0)</f>
        <v>0</v>
      </c>
      <c r="AN198" s="31">
        <f>IF(SUM($B198:O198)&lt;$H$6,P198,0)</f>
        <v>1</v>
      </c>
      <c r="AO198" s="31">
        <f>IF(SUM($B198:P198)&lt;$H$6,Q198,0)</f>
        <v>0</v>
      </c>
      <c r="AP198" s="31">
        <f>IF(SUM($B198:Q198)&lt;$H$6,R198,0)</f>
        <v>1</v>
      </c>
      <c r="AQ198" s="31">
        <f>IF(SUM($B198:R198)&lt;$H$6,S198,0)</f>
        <v>1</v>
      </c>
      <c r="AR198" s="31">
        <f>IF(SUM($B198:S198)&lt;$H$6,T198,0)</f>
        <v>0</v>
      </c>
      <c r="AS198" s="31">
        <f>IF(SUM($B198:T198)&lt;$H$6,U198,0)</f>
        <v>0</v>
      </c>
      <c r="AT198" s="31">
        <f>IF(SUM($B198:U198)&lt;$H$6,V198,0)</f>
        <v>0</v>
      </c>
      <c r="AU198" s="32">
        <f t="shared" si="11"/>
        <v>10</v>
      </c>
    </row>
    <row r="199" spans="1:47" x14ac:dyDescent="0.2">
      <c r="A199">
        <f t="shared" si="12"/>
        <v>185</v>
      </c>
      <c r="C199" s="31">
        <f>IF(Data!B187&lt;='Alt no wds'!$H$5,1,0)</f>
        <v>1</v>
      </c>
      <c r="D199" s="31">
        <f>IF(Data!C187&lt;='Alt no wds'!$H$5,1,0)</f>
        <v>0</v>
      </c>
      <c r="E199" s="31">
        <f>IF(Data!D187&lt;='Alt no wds'!$H$5,1,0)</f>
        <v>1</v>
      </c>
      <c r="F199" s="31">
        <f>IF(Data!E187&lt;='Alt no wds'!$H$5,1,0)</f>
        <v>1</v>
      </c>
      <c r="G199" s="31">
        <f>IF(Data!F187&lt;='Alt no wds'!$H$5,1,0)</f>
        <v>1</v>
      </c>
      <c r="H199" s="31">
        <f>IF(Data!G187&lt;='Alt no wds'!$H$5,1,0)</f>
        <v>0</v>
      </c>
      <c r="I199" s="31">
        <f>IF(Data!H187&lt;='Alt no wds'!$H$5,1,0)</f>
        <v>1</v>
      </c>
      <c r="J199" s="31">
        <f>IF(Data!I187&lt;='Alt no wds'!$H$5,1,0)</f>
        <v>1</v>
      </c>
      <c r="K199" s="31">
        <f>IF(Data!J187&lt;='Alt no wds'!$H$5,1,0)</f>
        <v>0</v>
      </c>
      <c r="L199" s="31">
        <f>IF(Data!K187&lt;='Alt no wds'!$H$5,1,0)</f>
        <v>1</v>
      </c>
      <c r="M199" s="31">
        <f>IF(Data!L187&lt;='Alt no wds'!$H$5,1,0)</f>
        <v>0</v>
      </c>
      <c r="N199" s="31">
        <f>IF(Data!M187&lt;='Alt no wds'!$H$5,1,0)</f>
        <v>1</v>
      </c>
      <c r="O199" s="31">
        <f>IF(Data!N187&lt;='Alt no wds'!$H$5,1,0)</f>
        <v>0</v>
      </c>
      <c r="P199" s="31">
        <f>IF(Data!O187&lt;='Alt no wds'!$H$5,1,0)</f>
        <v>1</v>
      </c>
      <c r="Q199" s="31">
        <f>IF(Data!P187&lt;='Alt no wds'!$H$5,1,0)</f>
        <v>0</v>
      </c>
      <c r="R199" s="31">
        <f>IF(Data!Q187&lt;='Alt no wds'!$H$5,1,0)</f>
        <v>0</v>
      </c>
      <c r="S199" s="31">
        <f>IF(Data!R187&lt;='Alt no wds'!$H$5,1,0)</f>
        <v>1</v>
      </c>
      <c r="T199" s="31">
        <f>IF(Data!S187&lt;='Alt no wds'!$H$5,1,0)</f>
        <v>1</v>
      </c>
      <c r="U199" s="31">
        <f>IF(Data!T187&lt;='Alt no wds'!$H$5,1,0)</f>
        <v>1</v>
      </c>
      <c r="V199" s="31">
        <f>IF(Data!U187&lt;='Alt no wds'!$H$5,1,0)</f>
        <v>0</v>
      </c>
      <c r="W199" s="32">
        <f t="shared" si="10"/>
        <v>12</v>
      </c>
      <c r="Y199">
        <f t="shared" si="13"/>
        <v>185</v>
      </c>
      <c r="AA199" s="31">
        <f>IF(SUM($B199:B199)&lt;$H$6,C199,0)</f>
        <v>1</v>
      </c>
      <c r="AB199" s="31">
        <f>IF(SUM($B199:C199)&lt;$H$6,D199,0)</f>
        <v>0</v>
      </c>
      <c r="AC199" s="31">
        <f>IF(SUM($B199:D199)&lt;$H$6,E199,0)</f>
        <v>1</v>
      </c>
      <c r="AD199" s="31">
        <f>IF(SUM($B199:E199)&lt;$H$6,F199,0)</f>
        <v>1</v>
      </c>
      <c r="AE199" s="31">
        <f>IF(SUM($B199:F199)&lt;$H$6,G199,0)</f>
        <v>1</v>
      </c>
      <c r="AF199" s="31">
        <f>IF(SUM($B199:G199)&lt;$H$6,H199,0)</f>
        <v>0</v>
      </c>
      <c r="AG199" s="31">
        <f>IF(SUM($B199:H199)&lt;$H$6,I199,0)</f>
        <v>1</v>
      </c>
      <c r="AH199" s="31">
        <f>IF(SUM($B199:I199)&lt;$H$6,J199,0)</f>
        <v>1</v>
      </c>
      <c r="AI199" s="31">
        <f>IF(SUM($B199:J199)&lt;$H$6,K199,0)</f>
        <v>0</v>
      </c>
      <c r="AJ199" s="31">
        <f>IF(SUM($B199:K199)&lt;$H$6,L199,0)</f>
        <v>1</v>
      </c>
      <c r="AK199" s="31">
        <f>IF(SUM($B199:L199)&lt;$H$6,M199,0)</f>
        <v>0</v>
      </c>
      <c r="AL199" s="31">
        <f>IF(SUM($B199:M199)&lt;$H$6,N199,0)</f>
        <v>1</v>
      </c>
      <c r="AM199" s="31">
        <f>IF(SUM($B199:N199)&lt;$H$6,O199,0)</f>
        <v>0</v>
      </c>
      <c r="AN199" s="31">
        <f>IF(SUM($B199:O199)&lt;$H$6,P199,0)</f>
        <v>1</v>
      </c>
      <c r="AO199" s="31">
        <f>IF(SUM($B199:P199)&lt;$H$6,Q199,0)</f>
        <v>0</v>
      </c>
      <c r="AP199" s="31">
        <f>IF(SUM($B199:Q199)&lt;$H$6,R199,0)</f>
        <v>0</v>
      </c>
      <c r="AQ199" s="31">
        <f>IF(SUM($B199:R199)&lt;$H$6,S199,0)</f>
        <v>1</v>
      </c>
      <c r="AR199" s="31">
        <f>IF(SUM($B199:S199)&lt;$H$6,T199,0)</f>
        <v>0</v>
      </c>
      <c r="AS199" s="31">
        <f>IF(SUM($B199:T199)&lt;$H$6,U199,0)</f>
        <v>0</v>
      </c>
      <c r="AT199" s="31">
        <f>IF(SUM($B199:U199)&lt;$H$6,V199,0)</f>
        <v>0</v>
      </c>
      <c r="AU199" s="32">
        <f t="shared" si="11"/>
        <v>10</v>
      </c>
    </row>
    <row r="200" spans="1:47" x14ac:dyDescent="0.2">
      <c r="A200">
        <f t="shared" si="12"/>
        <v>186</v>
      </c>
      <c r="C200" s="31">
        <f>IF(Data!B188&lt;='Alt no wds'!$H$5,1,0)</f>
        <v>0</v>
      </c>
      <c r="D200" s="31">
        <f>IF(Data!C188&lt;='Alt no wds'!$H$5,1,0)</f>
        <v>1</v>
      </c>
      <c r="E200" s="31">
        <f>IF(Data!D188&lt;='Alt no wds'!$H$5,1,0)</f>
        <v>0</v>
      </c>
      <c r="F200" s="31">
        <f>IF(Data!E188&lt;='Alt no wds'!$H$5,1,0)</f>
        <v>0</v>
      </c>
      <c r="G200" s="31">
        <f>IF(Data!F188&lt;='Alt no wds'!$H$5,1,0)</f>
        <v>0</v>
      </c>
      <c r="H200" s="31">
        <f>IF(Data!G188&lt;='Alt no wds'!$H$5,1,0)</f>
        <v>0</v>
      </c>
      <c r="I200" s="31">
        <f>IF(Data!H188&lt;='Alt no wds'!$H$5,1,0)</f>
        <v>0</v>
      </c>
      <c r="J200" s="31">
        <f>IF(Data!I188&lt;='Alt no wds'!$H$5,1,0)</f>
        <v>1</v>
      </c>
      <c r="K200" s="31">
        <f>IF(Data!J188&lt;='Alt no wds'!$H$5,1,0)</f>
        <v>0</v>
      </c>
      <c r="L200" s="31">
        <f>IF(Data!K188&lt;='Alt no wds'!$H$5,1,0)</f>
        <v>0</v>
      </c>
      <c r="M200" s="31">
        <f>IF(Data!L188&lt;='Alt no wds'!$H$5,1,0)</f>
        <v>0</v>
      </c>
      <c r="N200" s="31">
        <f>IF(Data!M188&lt;='Alt no wds'!$H$5,1,0)</f>
        <v>1</v>
      </c>
      <c r="O200" s="31">
        <f>IF(Data!N188&lt;='Alt no wds'!$H$5,1,0)</f>
        <v>1</v>
      </c>
      <c r="P200" s="31">
        <f>IF(Data!O188&lt;='Alt no wds'!$H$5,1,0)</f>
        <v>0</v>
      </c>
      <c r="Q200" s="31">
        <f>IF(Data!P188&lt;='Alt no wds'!$H$5,1,0)</f>
        <v>0</v>
      </c>
      <c r="R200" s="31">
        <f>IF(Data!Q188&lt;='Alt no wds'!$H$5,1,0)</f>
        <v>1</v>
      </c>
      <c r="S200" s="31">
        <f>IF(Data!R188&lt;='Alt no wds'!$H$5,1,0)</f>
        <v>1</v>
      </c>
      <c r="T200" s="31">
        <f>IF(Data!S188&lt;='Alt no wds'!$H$5,1,0)</f>
        <v>0</v>
      </c>
      <c r="U200" s="31">
        <f>IF(Data!T188&lt;='Alt no wds'!$H$5,1,0)</f>
        <v>1</v>
      </c>
      <c r="V200" s="31">
        <f>IF(Data!U188&lt;='Alt no wds'!$H$5,1,0)</f>
        <v>1</v>
      </c>
      <c r="W200" s="32">
        <f t="shared" si="10"/>
        <v>8</v>
      </c>
      <c r="Y200">
        <f t="shared" si="13"/>
        <v>186</v>
      </c>
      <c r="AA200" s="31">
        <f>IF(SUM($B200:B200)&lt;$H$6,C200,0)</f>
        <v>0</v>
      </c>
      <c r="AB200" s="31">
        <f>IF(SUM($B200:C200)&lt;$H$6,D200,0)</f>
        <v>1</v>
      </c>
      <c r="AC200" s="31">
        <f>IF(SUM($B200:D200)&lt;$H$6,E200,0)</f>
        <v>0</v>
      </c>
      <c r="AD200" s="31">
        <f>IF(SUM($B200:E200)&lt;$H$6,F200,0)</f>
        <v>0</v>
      </c>
      <c r="AE200" s="31">
        <f>IF(SUM($B200:F200)&lt;$H$6,G200,0)</f>
        <v>0</v>
      </c>
      <c r="AF200" s="31">
        <f>IF(SUM($B200:G200)&lt;$H$6,H200,0)</f>
        <v>0</v>
      </c>
      <c r="AG200" s="31">
        <f>IF(SUM($B200:H200)&lt;$H$6,I200,0)</f>
        <v>0</v>
      </c>
      <c r="AH200" s="31">
        <f>IF(SUM($B200:I200)&lt;$H$6,J200,0)</f>
        <v>1</v>
      </c>
      <c r="AI200" s="31">
        <f>IF(SUM($B200:J200)&lt;$H$6,K200,0)</f>
        <v>0</v>
      </c>
      <c r="AJ200" s="31">
        <f>IF(SUM($B200:K200)&lt;$H$6,L200,0)</f>
        <v>0</v>
      </c>
      <c r="AK200" s="31">
        <f>IF(SUM($B200:L200)&lt;$H$6,M200,0)</f>
        <v>0</v>
      </c>
      <c r="AL200" s="31">
        <f>IF(SUM($B200:M200)&lt;$H$6,N200,0)</f>
        <v>1</v>
      </c>
      <c r="AM200" s="31">
        <f>IF(SUM($B200:N200)&lt;$H$6,O200,0)</f>
        <v>1</v>
      </c>
      <c r="AN200" s="31">
        <f>IF(SUM($B200:O200)&lt;$H$6,P200,0)</f>
        <v>0</v>
      </c>
      <c r="AO200" s="31">
        <f>IF(SUM($B200:P200)&lt;$H$6,Q200,0)</f>
        <v>0</v>
      </c>
      <c r="AP200" s="31">
        <f>IF(SUM($B200:Q200)&lt;$H$6,R200,0)</f>
        <v>1</v>
      </c>
      <c r="AQ200" s="31">
        <f>IF(SUM($B200:R200)&lt;$H$6,S200,0)</f>
        <v>1</v>
      </c>
      <c r="AR200" s="31">
        <f>IF(SUM($B200:S200)&lt;$H$6,T200,0)</f>
        <v>0</v>
      </c>
      <c r="AS200" s="31">
        <f>IF(SUM($B200:T200)&lt;$H$6,U200,0)</f>
        <v>1</v>
      </c>
      <c r="AT200" s="31">
        <f>IF(SUM($B200:U200)&lt;$H$6,V200,0)</f>
        <v>1</v>
      </c>
      <c r="AU200" s="32">
        <f t="shared" si="11"/>
        <v>8</v>
      </c>
    </row>
    <row r="201" spans="1:47" x14ac:dyDescent="0.2">
      <c r="A201">
        <f t="shared" si="12"/>
        <v>187</v>
      </c>
      <c r="C201" s="31">
        <f>IF(Data!B189&lt;='Alt no wds'!$H$5,1,0)</f>
        <v>0</v>
      </c>
      <c r="D201" s="31">
        <f>IF(Data!C189&lt;='Alt no wds'!$H$5,1,0)</f>
        <v>0</v>
      </c>
      <c r="E201" s="31">
        <f>IF(Data!D189&lt;='Alt no wds'!$H$5,1,0)</f>
        <v>1</v>
      </c>
      <c r="F201" s="31">
        <f>IF(Data!E189&lt;='Alt no wds'!$H$5,1,0)</f>
        <v>1</v>
      </c>
      <c r="G201" s="31">
        <f>IF(Data!F189&lt;='Alt no wds'!$H$5,1,0)</f>
        <v>0</v>
      </c>
      <c r="H201" s="31">
        <f>IF(Data!G189&lt;='Alt no wds'!$H$5,1,0)</f>
        <v>1</v>
      </c>
      <c r="I201" s="31">
        <f>IF(Data!H189&lt;='Alt no wds'!$H$5,1,0)</f>
        <v>1</v>
      </c>
      <c r="J201" s="31">
        <f>IF(Data!I189&lt;='Alt no wds'!$H$5,1,0)</f>
        <v>0</v>
      </c>
      <c r="K201" s="31">
        <f>IF(Data!J189&lt;='Alt no wds'!$H$5,1,0)</f>
        <v>1</v>
      </c>
      <c r="L201" s="31">
        <f>IF(Data!K189&lt;='Alt no wds'!$H$5,1,0)</f>
        <v>0</v>
      </c>
      <c r="M201" s="31">
        <f>IF(Data!L189&lt;='Alt no wds'!$H$5,1,0)</f>
        <v>0</v>
      </c>
      <c r="N201" s="31">
        <f>IF(Data!M189&lt;='Alt no wds'!$H$5,1,0)</f>
        <v>1</v>
      </c>
      <c r="O201" s="31">
        <f>IF(Data!N189&lt;='Alt no wds'!$H$5,1,0)</f>
        <v>0</v>
      </c>
      <c r="P201" s="31">
        <f>IF(Data!O189&lt;='Alt no wds'!$H$5,1,0)</f>
        <v>0</v>
      </c>
      <c r="Q201" s="31">
        <f>IF(Data!P189&lt;='Alt no wds'!$H$5,1,0)</f>
        <v>1</v>
      </c>
      <c r="R201" s="31">
        <f>IF(Data!Q189&lt;='Alt no wds'!$H$5,1,0)</f>
        <v>1</v>
      </c>
      <c r="S201" s="31">
        <f>IF(Data!R189&lt;='Alt no wds'!$H$5,1,0)</f>
        <v>1</v>
      </c>
      <c r="T201" s="31">
        <f>IF(Data!S189&lt;='Alt no wds'!$H$5,1,0)</f>
        <v>0</v>
      </c>
      <c r="U201" s="31">
        <f>IF(Data!T189&lt;='Alt no wds'!$H$5,1,0)</f>
        <v>1</v>
      </c>
      <c r="V201" s="31">
        <f>IF(Data!U189&lt;='Alt no wds'!$H$5,1,0)</f>
        <v>0</v>
      </c>
      <c r="W201" s="32">
        <f t="shared" si="10"/>
        <v>10</v>
      </c>
      <c r="Y201">
        <f t="shared" si="13"/>
        <v>187</v>
      </c>
      <c r="AA201" s="31">
        <f>IF(SUM($B201:B201)&lt;$H$6,C201,0)</f>
        <v>0</v>
      </c>
      <c r="AB201" s="31">
        <f>IF(SUM($B201:C201)&lt;$H$6,D201,0)</f>
        <v>0</v>
      </c>
      <c r="AC201" s="31">
        <f>IF(SUM($B201:D201)&lt;$H$6,E201,0)</f>
        <v>1</v>
      </c>
      <c r="AD201" s="31">
        <f>IF(SUM($B201:E201)&lt;$H$6,F201,0)</f>
        <v>1</v>
      </c>
      <c r="AE201" s="31">
        <f>IF(SUM($B201:F201)&lt;$H$6,G201,0)</f>
        <v>0</v>
      </c>
      <c r="AF201" s="31">
        <f>IF(SUM($B201:G201)&lt;$H$6,H201,0)</f>
        <v>1</v>
      </c>
      <c r="AG201" s="31">
        <f>IF(SUM($B201:H201)&lt;$H$6,I201,0)</f>
        <v>1</v>
      </c>
      <c r="AH201" s="31">
        <f>IF(SUM($B201:I201)&lt;$H$6,J201,0)</f>
        <v>0</v>
      </c>
      <c r="AI201" s="31">
        <f>IF(SUM($B201:J201)&lt;$H$6,K201,0)</f>
        <v>1</v>
      </c>
      <c r="AJ201" s="31">
        <f>IF(SUM($B201:K201)&lt;$H$6,L201,0)</f>
        <v>0</v>
      </c>
      <c r="AK201" s="31">
        <f>IF(SUM($B201:L201)&lt;$H$6,M201,0)</f>
        <v>0</v>
      </c>
      <c r="AL201" s="31">
        <f>IF(SUM($B201:M201)&lt;$H$6,N201,0)</f>
        <v>1</v>
      </c>
      <c r="AM201" s="31">
        <f>IF(SUM($B201:N201)&lt;$H$6,O201,0)</f>
        <v>0</v>
      </c>
      <c r="AN201" s="31">
        <f>IF(SUM($B201:O201)&lt;$H$6,P201,0)</f>
        <v>0</v>
      </c>
      <c r="AO201" s="31">
        <f>IF(SUM($B201:P201)&lt;$H$6,Q201,0)</f>
        <v>1</v>
      </c>
      <c r="AP201" s="31">
        <f>IF(SUM($B201:Q201)&lt;$H$6,R201,0)</f>
        <v>1</v>
      </c>
      <c r="AQ201" s="31">
        <f>IF(SUM($B201:R201)&lt;$H$6,S201,0)</f>
        <v>1</v>
      </c>
      <c r="AR201" s="31">
        <f>IF(SUM($B201:S201)&lt;$H$6,T201,0)</f>
        <v>0</v>
      </c>
      <c r="AS201" s="31">
        <f>IF(SUM($B201:T201)&lt;$H$6,U201,0)</f>
        <v>1</v>
      </c>
      <c r="AT201" s="31">
        <f>IF(SUM($B201:U201)&lt;$H$6,V201,0)</f>
        <v>0</v>
      </c>
      <c r="AU201" s="32">
        <f t="shared" si="11"/>
        <v>10</v>
      </c>
    </row>
    <row r="202" spans="1:47" x14ac:dyDescent="0.2">
      <c r="A202">
        <f t="shared" si="12"/>
        <v>188</v>
      </c>
      <c r="C202" s="31">
        <f>IF(Data!B190&lt;='Alt no wds'!$H$5,1,0)</f>
        <v>1</v>
      </c>
      <c r="D202" s="31">
        <f>IF(Data!C190&lt;='Alt no wds'!$H$5,1,0)</f>
        <v>0</v>
      </c>
      <c r="E202" s="31">
        <f>IF(Data!D190&lt;='Alt no wds'!$H$5,1,0)</f>
        <v>0</v>
      </c>
      <c r="F202" s="31">
        <f>IF(Data!E190&lt;='Alt no wds'!$H$5,1,0)</f>
        <v>1</v>
      </c>
      <c r="G202" s="31">
        <f>IF(Data!F190&lt;='Alt no wds'!$H$5,1,0)</f>
        <v>1</v>
      </c>
      <c r="H202" s="31">
        <f>IF(Data!G190&lt;='Alt no wds'!$H$5,1,0)</f>
        <v>0</v>
      </c>
      <c r="I202" s="31">
        <f>IF(Data!H190&lt;='Alt no wds'!$H$5,1,0)</f>
        <v>0</v>
      </c>
      <c r="J202" s="31">
        <f>IF(Data!I190&lt;='Alt no wds'!$H$5,1,0)</f>
        <v>0</v>
      </c>
      <c r="K202" s="31">
        <f>IF(Data!J190&lt;='Alt no wds'!$H$5,1,0)</f>
        <v>1</v>
      </c>
      <c r="L202" s="31">
        <f>IF(Data!K190&lt;='Alt no wds'!$H$5,1,0)</f>
        <v>0</v>
      </c>
      <c r="M202" s="31">
        <f>IF(Data!L190&lt;='Alt no wds'!$H$5,1,0)</f>
        <v>1</v>
      </c>
      <c r="N202" s="31">
        <f>IF(Data!M190&lt;='Alt no wds'!$H$5,1,0)</f>
        <v>0</v>
      </c>
      <c r="O202" s="31">
        <f>IF(Data!N190&lt;='Alt no wds'!$H$5,1,0)</f>
        <v>1</v>
      </c>
      <c r="P202" s="31">
        <f>IF(Data!O190&lt;='Alt no wds'!$H$5,1,0)</f>
        <v>1</v>
      </c>
      <c r="Q202" s="31">
        <f>IF(Data!P190&lt;='Alt no wds'!$H$5,1,0)</f>
        <v>1</v>
      </c>
      <c r="R202" s="31">
        <f>IF(Data!Q190&lt;='Alt no wds'!$H$5,1,0)</f>
        <v>1</v>
      </c>
      <c r="S202" s="31">
        <f>IF(Data!R190&lt;='Alt no wds'!$H$5,1,0)</f>
        <v>1</v>
      </c>
      <c r="T202" s="31">
        <f>IF(Data!S190&lt;='Alt no wds'!$H$5,1,0)</f>
        <v>0</v>
      </c>
      <c r="U202" s="31">
        <f>IF(Data!T190&lt;='Alt no wds'!$H$5,1,0)</f>
        <v>1</v>
      </c>
      <c r="V202" s="31">
        <f>IF(Data!U190&lt;='Alt no wds'!$H$5,1,0)</f>
        <v>0</v>
      </c>
      <c r="W202" s="32">
        <f t="shared" si="10"/>
        <v>11</v>
      </c>
      <c r="Y202">
        <f t="shared" si="13"/>
        <v>188</v>
      </c>
      <c r="AA202" s="31">
        <f>IF(SUM($B202:B202)&lt;$H$6,C202,0)</f>
        <v>1</v>
      </c>
      <c r="AB202" s="31">
        <f>IF(SUM($B202:C202)&lt;$H$6,D202,0)</f>
        <v>0</v>
      </c>
      <c r="AC202" s="31">
        <f>IF(SUM($B202:D202)&lt;$H$6,E202,0)</f>
        <v>0</v>
      </c>
      <c r="AD202" s="31">
        <f>IF(SUM($B202:E202)&lt;$H$6,F202,0)</f>
        <v>1</v>
      </c>
      <c r="AE202" s="31">
        <f>IF(SUM($B202:F202)&lt;$H$6,G202,0)</f>
        <v>1</v>
      </c>
      <c r="AF202" s="31">
        <f>IF(SUM($B202:G202)&lt;$H$6,H202,0)</f>
        <v>0</v>
      </c>
      <c r="AG202" s="31">
        <f>IF(SUM($B202:H202)&lt;$H$6,I202,0)</f>
        <v>0</v>
      </c>
      <c r="AH202" s="31">
        <f>IF(SUM($B202:I202)&lt;$H$6,J202,0)</f>
        <v>0</v>
      </c>
      <c r="AI202" s="31">
        <f>IF(SUM($B202:J202)&lt;$H$6,K202,0)</f>
        <v>1</v>
      </c>
      <c r="AJ202" s="31">
        <f>IF(SUM($B202:K202)&lt;$H$6,L202,0)</f>
        <v>0</v>
      </c>
      <c r="AK202" s="31">
        <f>IF(SUM($B202:L202)&lt;$H$6,M202,0)</f>
        <v>1</v>
      </c>
      <c r="AL202" s="31">
        <f>IF(SUM($B202:M202)&lt;$H$6,N202,0)</f>
        <v>0</v>
      </c>
      <c r="AM202" s="31">
        <f>IF(SUM($B202:N202)&lt;$H$6,O202,0)</f>
        <v>1</v>
      </c>
      <c r="AN202" s="31">
        <f>IF(SUM($B202:O202)&lt;$H$6,P202,0)</f>
        <v>1</v>
      </c>
      <c r="AO202" s="31">
        <f>IF(SUM($B202:P202)&lt;$H$6,Q202,0)</f>
        <v>1</v>
      </c>
      <c r="AP202" s="31">
        <f>IF(SUM($B202:Q202)&lt;$H$6,R202,0)</f>
        <v>1</v>
      </c>
      <c r="AQ202" s="31">
        <f>IF(SUM($B202:R202)&lt;$H$6,S202,0)</f>
        <v>1</v>
      </c>
      <c r="AR202" s="31">
        <f>IF(SUM($B202:S202)&lt;$H$6,T202,0)</f>
        <v>0</v>
      </c>
      <c r="AS202" s="31">
        <f>IF(SUM($B202:T202)&lt;$H$6,U202,0)</f>
        <v>0</v>
      </c>
      <c r="AT202" s="31">
        <f>IF(SUM($B202:U202)&lt;$H$6,V202,0)</f>
        <v>0</v>
      </c>
      <c r="AU202" s="32">
        <f t="shared" si="11"/>
        <v>10</v>
      </c>
    </row>
    <row r="203" spans="1:47" x14ac:dyDescent="0.2">
      <c r="A203">
        <f t="shared" si="12"/>
        <v>189</v>
      </c>
      <c r="C203" s="31">
        <f>IF(Data!B191&lt;='Alt no wds'!$H$5,1,0)</f>
        <v>0</v>
      </c>
      <c r="D203" s="31">
        <f>IF(Data!C191&lt;='Alt no wds'!$H$5,1,0)</f>
        <v>0</v>
      </c>
      <c r="E203" s="31">
        <f>IF(Data!D191&lt;='Alt no wds'!$H$5,1,0)</f>
        <v>0</v>
      </c>
      <c r="F203" s="31">
        <f>IF(Data!E191&lt;='Alt no wds'!$H$5,1,0)</f>
        <v>0</v>
      </c>
      <c r="G203" s="31">
        <f>IF(Data!F191&lt;='Alt no wds'!$H$5,1,0)</f>
        <v>0</v>
      </c>
      <c r="H203" s="31">
        <f>IF(Data!G191&lt;='Alt no wds'!$H$5,1,0)</f>
        <v>0</v>
      </c>
      <c r="I203" s="31">
        <f>IF(Data!H191&lt;='Alt no wds'!$H$5,1,0)</f>
        <v>1</v>
      </c>
      <c r="J203" s="31">
        <f>IF(Data!I191&lt;='Alt no wds'!$H$5,1,0)</f>
        <v>1</v>
      </c>
      <c r="K203" s="31">
        <f>IF(Data!J191&lt;='Alt no wds'!$H$5,1,0)</f>
        <v>0</v>
      </c>
      <c r="L203" s="31">
        <f>IF(Data!K191&lt;='Alt no wds'!$H$5,1,0)</f>
        <v>0</v>
      </c>
      <c r="M203" s="31">
        <f>IF(Data!L191&lt;='Alt no wds'!$H$5,1,0)</f>
        <v>0</v>
      </c>
      <c r="N203" s="31">
        <f>IF(Data!M191&lt;='Alt no wds'!$H$5,1,0)</f>
        <v>0</v>
      </c>
      <c r="O203" s="31">
        <f>IF(Data!N191&lt;='Alt no wds'!$H$5,1,0)</f>
        <v>1</v>
      </c>
      <c r="P203" s="31">
        <f>IF(Data!O191&lt;='Alt no wds'!$H$5,1,0)</f>
        <v>1</v>
      </c>
      <c r="Q203" s="31">
        <f>IF(Data!P191&lt;='Alt no wds'!$H$5,1,0)</f>
        <v>0</v>
      </c>
      <c r="R203" s="31">
        <f>IF(Data!Q191&lt;='Alt no wds'!$H$5,1,0)</f>
        <v>0</v>
      </c>
      <c r="S203" s="31">
        <f>IF(Data!R191&lt;='Alt no wds'!$H$5,1,0)</f>
        <v>1</v>
      </c>
      <c r="T203" s="31">
        <f>IF(Data!S191&lt;='Alt no wds'!$H$5,1,0)</f>
        <v>1</v>
      </c>
      <c r="U203" s="31">
        <f>IF(Data!T191&lt;='Alt no wds'!$H$5,1,0)</f>
        <v>1</v>
      </c>
      <c r="V203" s="31">
        <f>IF(Data!U191&lt;='Alt no wds'!$H$5,1,0)</f>
        <v>0</v>
      </c>
      <c r="W203" s="32">
        <f t="shared" si="10"/>
        <v>7</v>
      </c>
      <c r="Y203">
        <f t="shared" si="13"/>
        <v>189</v>
      </c>
      <c r="AA203" s="31">
        <f>IF(SUM($B203:B203)&lt;$H$6,C203,0)</f>
        <v>0</v>
      </c>
      <c r="AB203" s="31">
        <f>IF(SUM($B203:C203)&lt;$H$6,D203,0)</f>
        <v>0</v>
      </c>
      <c r="AC203" s="31">
        <f>IF(SUM($B203:D203)&lt;$H$6,E203,0)</f>
        <v>0</v>
      </c>
      <c r="AD203" s="31">
        <f>IF(SUM($B203:E203)&lt;$H$6,F203,0)</f>
        <v>0</v>
      </c>
      <c r="AE203" s="31">
        <f>IF(SUM($B203:F203)&lt;$H$6,G203,0)</f>
        <v>0</v>
      </c>
      <c r="AF203" s="31">
        <f>IF(SUM($B203:G203)&lt;$H$6,H203,0)</f>
        <v>0</v>
      </c>
      <c r="AG203" s="31">
        <f>IF(SUM($B203:H203)&lt;$H$6,I203,0)</f>
        <v>1</v>
      </c>
      <c r="AH203" s="31">
        <f>IF(SUM($B203:I203)&lt;$H$6,J203,0)</f>
        <v>1</v>
      </c>
      <c r="AI203" s="31">
        <f>IF(SUM($B203:J203)&lt;$H$6,K203,0)</f>
        <v>0</v>
      </c>
      <c r="AJ203" s="31">
        <f>IF(SUM($B203:K203)&lt;$H$6,L203,0)</f>
        <v>0</v>
      </c>
      <c r="AK203" s="31">
        <f>IF(SUM($B203:L203)&lt;$H$6,M203,0)</f>
        <v>0</v>
      </c>
      <c r="AL203" s="31">
        <f>IF(SUM($B203:M203)&lt;$H$6,N203,0)</f>
        <v>0</v>
      </c>
      <c r="AM203" s="31">
        <f>IF(SUM($B203:N203)&lt;$H$6,O203,0)</f>
        <v>1</v>
      </c>
      <c r="AN203" s="31">
        <f>IF(SUM($B203:O203)&lt;$H$6,P203,0)</f>
        <v>1</v>
      </c>
      <c r="AO203" s="31">
        <f>IF(SUM($B203:P203)&lt;$H$6,Q203,0)</f>
        <v>0</v>
      </c>
      <c r="AP203" s="31">
        <f>IF(SUM($B203:Q203)&lt;$H$6,R203,0)</f>
        <v>0</v>
      </c>
      <c r="AQ203" s="31">
        <f>IF(SUM($B203:R203)&lt;$H$6,S203,0)</f>
        <v>1</v>
      </c>
      <c r="AR203" s="31">
        <f>IF(SUM($B203:S203)&lt;$H$6,T203,0)</f>
        <v>1</v>
      </c>
      <c r="AS203" s="31">
        <f>IF(SUM($B203:T203)&lt;$H$6,U203,0)</f>
        <v>1</v>
      </c>
      <c r="AT203" s="31">
        <f>IF(SUM($B203:U203)&lt;$H$6,V203,0)</f>
        <v>0</v>
      </c>
      <c r="AU203" s="32">
        <f t="shared" si="11"/>
        <v>7</v>
      </c>
    </row>
    <row r="204" spans="1:47" x14ac:dyDescent="0.2">
      <c r="A204">
        <f t="shared" si="12"/>
        <v>190</v>
      </c>
      <c r="C204" s="31">
        <f>IF(Data!B192&lt;='Alt no wds'!$H$5,1,0)</f>
        <v>0</v>
      </c>
      <c r="D204" s="31">
        <f>IF(Data!C192&lt;='Alt no wds'!$H$5,1,0)</f>
        <v>0</v>
      </c>
      <c r="E204" s="31">
        <f>IF(Data!D192&lt;='Alt no wds'!$H$5,1,0)</f>
        <v>1</v>
      </c>
      <c r="F204" s="31">
        <f>IF(Data!E192&lt;='Alt no wds'!$H$5,1,0)</f>
        <v>1</v>
      </c>
      <c r="G204" s="31">
        <f>IF(Data!F192&lt;='Alt no wds'!$H$5,1,0)</f>
        <v>0</v>
      </c>
      <c r="H204" s="31">
        <f>IF(Data!G192&lt;='Alt no wds'!$H$5,1,0)</f>
        <v>1</v>
      </c>
      <c r="I204" s="31">
        <f>IF(Data!H192&lt;='Alt no wds'!$H$5,1,0)</f>
        <v>1</v>
      </c>
      <c r="J204" s="31">
        <f>IF(Data!I192&lt;='Alt no wds'!$H$5,1,0)</f>
        <v>1</v>
      </c>
      <c r="K204" s="31">
        <f>IF(Data!J192&lt;='Alt no wds'!$H$5,1,0)</f>
        <v>1</v>
      </c>
      <c r="L204" s="31">
        <f>IF(Data!K192&lt;='Alt no wds'!$H$5,1,0)</f>
        <v>0</v>
      </c>
      <c r="M204" s="31">
        <f>IF(Data!L192&lt;='Alt no wds'!$H$5,1,0)</f>
        <v>1</v>
      </c>
      <c r="N204" s="31">
        <f>IF(Data!M192&lt;='Alt no wds'!$H$5,1,0)</f>
        <v>1</v>
      </c>
      <c r="O204" s="31">
        <f>IF(Data!N192&lt;='Alt no wds'!$H$5,1,0)</f>
        <v>1</v>
      </c>
      <c r="P204" s="31">
        <f>IF(Data!O192&lt;='Alt no wds'!$H$5,1,0)</f>
        <v>1</v>
      </c>
      <c r="Q204" s="31">
        <f>IF(Data!P192&lt;='Alt no wds'!$H$5,1,0)</f>
        <v>1</v>
      </c>
      <c r="R204" s="31">
        <f>IF(Data!Q192&lt;='Alt no wds'!$H$5,1,0)</f>
        <v>0</v>
      </c>
      <c r="S204" s="31">
        <f>IF(Data!R192&lt;='Alt no wds'!$H$5,1,0)</f>
        <v>0</v>
      </c>
      <c r="T204" s="31">
        <f>IF(Data!S192&lt;='Alt no wds'!$H$5,1,0)</f>
        <v>1</v>
      </c>
      <c r="U204" s="31">
        <f>IF(Data!T192&lt;='Alt no wds'!$H$5,1,0)</f>
        <v>0</v>
      </c>
      <c r="V204" s="31">
        <f>IF(Data!U192&lt;='Alt no wds'!$H$5,1,0)</f>
        <v>0</v>
      </c>
      <c r="W204" s="32">
        <f t="shared" si="10"/>
        <v>12</v>
      </c>
      <c r="Y204">
        <f t="shared" si="13"/>
        <v>190</v>
      </c>
      <c r="AA204" s="31">
        <f>IF(SUM($B204:B204)&lt;$H$6,C204,0)</f>
        <v>0</v>
      </c>
      <c r="AB204" s="31">
        <f>IF(SUM($B204:C204)&lt;$H$6,D204,0)</f>
        <v>0</v>
      </c>
      <c r="AC204" s="31">
        <f>IF(SUM($B204:D204)&lt;$H$6,E204,0)</f>
        <v>1</v>
      </c>
      <c r="AD204" s="31">
        <f>IF(SUM($B204:E204)&lt;$H$6,F204,0)</f>
        <v>1</v>
      </c>
      <c r="AE204" s="31">
        <f>IF(SUM($B204:F204)&lt;$H$6,G204,0)</f>
        <v>0</v>
      </c>
      <c r="AF204" s="31">
        <f>IF(SUM($B204:G204)&lt;$H$6,H204,0)</f>
        <v>1</v>
      </c>
      <c r="AG204" s="31">
        <f>IF(SUM($B204:H204)&lt;$H$6,I204,0)</f>
        <v>1</v>
      </c>
      <c r="AH204" s="31">
        <f>IF(SUM($B204:I204)&lt;$H$6,J204,0)</f>
        <v>1</v>
      </c>
      <c r="AI204" s="31">
        <f>IF(SUM($B204:J204)&lt;$H$6,K204,0)</f>
        <v>1</v>
      </c>
      <c r="AJ204" s="31">
        <f>IF(SUM($B204:K204)&lt;$H$6,L204,0)</f>
        <v>0</v>
      </c>
      <c r="AK204" s="31">
        <f>IF(SUM($B204:L204)&lt;$H$6,M204,0)</f>
        <v>1</v>
      </c>
      <c r="AL204" s="31">
        <f>IF(SUM($B204:M204)&lt;$H$6,N204,0)</f>
        <v>1</v>
      </c>
      <c r="AM204" s="31">
        <f>IF(SUM($B204:N204)&lt;$H$6,O204,0)</f>
        <v>1</v>
      </c>
      <c r="AN204" s="31">
        <f>IF(SUM($B204:O204)&lt;$H$6,P204,0)</f>
        <v>1</v>
      </c>
      <c r="AO204" s="31">
        <f>IF(SUM($B204:P204)&lt;$H$6,Q204,0)</f>
        <v>0</v>
      </c>
      <c r="AP204" s="31">
        <f>IF(SUM($B204:Q204)&lt;$H$6,R204,0)</f>
        <v>0</v>
      </c>
      <c r="AQ204" s="31">
        <f>IF(SUM($B204:R204)&lt;$H$6,S204,0)</f>
        <v>0</v>
      </c>
      <c r="AR204" s="31">
        <f>IF(SUM($B204:S204)&lt;$H$6,T204,0)</f>
        <v>0</v>
      </c>
      <c r="AS204" s="31">
        <f>IF(SUM($B204:T204)&lt;$H$6,U204,0)</f>
        <v>0</v>
      </c>
      <c r="AT204" s="31">
        <f>IF(SUM($B204:U204)&lt;$H$6,V204,0)</f>
        <v>0</v>
      </c>
      <c r="AU204" s="32">
        <f t="shared" si="11"/>
        <v>10</v>
      </c>
    </row>
    <row r="205" spans="1:47" x14ac:dyDescent="0.2">
      <c r="A205">
        <f t="shared" si="12"/>
        <v>191</v>
      </c>
      <c r="C205" s="31">
        <f>IF(Data!B193&lt;='Alt no wds'!$H$5,1,0)</f>
        <v>1</v>
      </c>
      <c r="D205" s="31">
        <f>IF(Data!C193&lt;='Alt no wds'!$H$5,1,0)</f>
        <v>1</v>
      </c>
      <c r="E205" s="31">
        <f>IF(Data!D193&lt;='Alt no wds'!$H$5,1,0)</f>
        <v>1</v>
      </c>
      <c r="F205" s="31">
        <f>IF(Data!E193&lt;='Alt no wds'!$H$5,1,0)</f>
        <v>1</v>
      </c>
      <c r="G205" s="31">
        <f>IF(Data!F193&lt;='Alt no wds'!$H$5,1,0)</f>
        <v>0</v>
      </c>
      <c r="H205" s="31">
        <f>IF(Data!G193&lt;='Alt no wds'!$H$5,1,0)</f>
        <v>0</v>
      </c>
      <c r="I205" s="31">
        <f>IF(Data!H193&lt;='Alt no wds'!$H$5,1,0)</f>
        <v>1</v>
      </c>
      <c r="J205" s="31">
        <f>IF(Data!I193&lt;='Alt no wds'!$H$5,1,0)</f>
        <v>0</v>
      </c>
      <c r="K205" s="31">
        <f>IF(Data!J193&lt;='Alt no wds'!$H$5,1,0)</f>
        <v>0</v>
      </c>
      <c r="L205" s="31">
        <f>IF(Data!K193&lt;='Alt no wds'!$H$5,1,0)</f>
        <v>1</v>
      </c>
      <c r="M205" s="31">
        <f>IF(Data!L193&lt;='Alt no wds'!$H$5,1,0)</f>
        <v>0</v>
      </c>
      <c r="N205" s="31">
        <f>IF(Data!M193&lt;='Alt no wds'!$H$5,1,0)</f>
        <v>0</v>
      </c>
      <c r="O205" s="31">
        <f>IF(Data!N193&lt;='Alt no wds'!$H$5,1,0)</f>
        <v>0</v>
      </c>
      <c r="P205" s="31">
        <f>IF(Data!O193&lt;='Alt no wds'!$H$5,1,0)</f>
        <v>0</v>
      </c>
      <c r="Q205" s="31">
        <f>IF(Data!P193&lt;='Alt no wds'!$H$5,1,0)</f>
        <v>0</v>
      </c>
      <c r="R205" s="31">
        <f>IF(Data!Q193&lt;='Alt no wds'!$H$5,1,0)</f>
        <v>1</v>
      </c>
      <c r="S205" s="31">
        <f>IF(Data!R193&lt;='Alt no wds'!$H$5,1,0)</f>
        <v>0</v>
      </c>
      <c r="T205" s="31">
        <f>IF(Data!S193&lt;='Alt no wds'!$H$5,1,0)</f>
        <v>0</v>
      </c>
      <c r="U205" s="31">
        <f>IF(Data!T193&lt;='Alt no wds'!$H$5,1,0)</f>
        <v>0</v>
      </c>
      <c r="V205" s="31">
        <f>IF(Data!U193&lt;='Alt no wds'!$H$5,1,0)</f>
        <v>1</v>
      </c>
      <c r="W205" s="32">
        <f t="shared" si="10"/>
        <v>8</v>
      </c>
      <c r="Y205">
        <f t="shared" si="13"/>
        <v>191</v>
      </c>
      <c r="AA205" s="31">
        <f>IF(SUM($B205:B205)&lt;$H$6,C205,0)</f>
        <v>1</v>
      </c>
      <c r="AB205" s="31">
        <f>IF(SUM($B205:C205)&lt;$H$6,D205,0)</f>
        <v>1</v>
      </c>
      <c r="AC205" s="31">
        <f>IF(SUM($B205:D205)&lt;$H$6,E205,0)</f>
        <v>1</v>
      </c>
      <c r="AD205" s="31">
        <f>IF(SUM($B205:E205)&lt;$H$6,F205,0)</f>
        <v>1</v>
      </c>
      <c r="AE205" s="31">
        <f>IF(SUM($B205:F205)&lt;$H$6,G205,0)</f>
        <v>0</v>
      </c>
      <c r="AF205" s="31">
        <f>IF(SUM($B205:G205)&lt;$H$6,H205,0)</f>
        <v>0</v>
      </c>
      <c r="AG205" s="31">
        <f>IF(SUM($B205:H205)&lt;$H$6,I205,0)</f>
        <v>1</v>
      </c>
      <c r="AH205" s="31">
        <f>IF(SUM($B205:I205)&lt;$H$6,J205,0)</f>
        <v>0</v>
      </c>
      <c r="AI205" s="31">
        <f>IF(SUM($B205:J205)&lt;$H$6,K205,0)</f>
        <v>0</v>
      </c>
      <c r="AJ205" s="31">
        <f>IF(SUM($B205:K205)&lt;$H$6,L205,0)</f>
        <v>1</v>
      </c>
      <c r="AK205" s="31">
        <f>IF(SUM($B205:L205)&lt;$H$6,M205,0)</f>
        <v>0</v>
      </c>
      <c r="AL205" s="31">
        <f>IF(SUM($B205:M205)&lt;$H$6,N205,0)</f>
        <v>0</v>
      </c>
      <c r="AM205" s="31">
        <f>IF(SUM($B205:N205)&lt;$H$6,O205,0)</f>
        <v>0</v>
      </c>
      <c r="AN205" s="31">
        <f>IF(SUM($B205:O205)&lt;$H$6,P205,0)</f>
        <v>0</v>
      </c>
      <c r="AO205" s="31">
        <f>IF(SUM($B205:P205)&lt;$H$6,Q205,0)</f>
        <v>0</v>
      </c>
      <c r="AP205" s="31">
        <f>IF(SUM($B205:Q205)&lt;$H$6,R205,0)</f>
        <v>1</v>
      </c>
      <c r="AQ205" s="31">
        <f>IF(SUM($B205:R205)&lt;$H$6,S205,0)</f>
        <v>0</v>
      </c>
      <c r="AR205" s="31">
        <f>IF(SUM($B205:S205)&lt;$H$6,T205,0)</f>
        <v>0</v>
      </c>
      <c r="AS205" s="31">
        <f>IF(SUM($B205:T205)&lt;$H$6,U205,0)</f>
        <v>0</v>
      </c>
      <c r="AT205" s="31">
        <f>IF(SUM($B205:U205)&lt;$H$6,V205,0)</f>
        <v>1</v>
      </c>
      <c r="AU205" s="32">
        <f t="shared" si="11"/>
        <v>8</v>
      </c>
    </row>
    <row r="206" spans="1:47" x14ac:dyDescent="0.2">
      <c r="A206">
        <f t="shared" si="12"/>
        <v>192</v>
      </c>
      <c r="C206" s="31">
        <f>IF(Data!B194&lt;='Alt no wds'!$H$5,1,0)</f>
        <v>0</v>
      </c>
      <c r="D206" s="31">
        <f>IF(Data!C194&lt;='Alt no wds'!$H$5,1,0)</f>
        <v>1</v>
      </c>
      <c r="E206" s="31">
        <f>IF(Data!D194&lt;='Alt no wds'!$H$5,1,0)</f>
        <v>1</v>
      </c>
      <c r="F206" s="31">
        <f>IF(Data!E194&lt;='Alt no wds'!$H$5,1,0)</f>
        <v>1</v>
      </c>
      <c r="G206" s="31">
        <f>IF(Data!F194&lt;='Alt no wds'!$H$5,1,0)</f>
        <v>1</v>
      </c>
      <c r="H206" s="31">
        <f>IF(Data!G194&lt;='Alt no wds'!$H$5,1,0)</f>
        <v>0</v>
      </c>
      <c r="I206" s="31">
        <f>IF(Data!H194&lt;='Alt no wds'!$H$5,1,0)</f>
        <v>1</v>
      </c>
      <c r="J206" s="31">
        <f>IF(Data!I194&lt;='Alt no wds'!$H$5,1,0)</f>
        <v>0</v>
      </c>
      <c r="K206" s="31">
        <f>IF(Data!J194&lt;='Alt no wds'!$H$5,1,0)</f>
        <v>0</v>
      </c>
      <c r="L206" s="31">
        <f>IF(Data!K194&lt;='Alt no wds'!$H$5,1,0)</f>
        <v>0</v>
      </c>
      <c r="M206" s="31">
        <f>IF(Data!L194&lt;='Alt no wds'!$H$5,1,0)</f>
        <v>1</v>
      </c>
      <c r="N206" s="31">
        <f>IF(Data!M194&lt;='Alt no wds'!$H$5,1,0)</f>
        <v>0</v>
      </c>
      <c r="O206" s="31">
        <f>IF(Data!N194&lt;='Alt no wds'!$H$5,1,0)</f>
        <v>0</v>
      </c>
      <c r="P206" s="31">
        <f>IF(Data!O194&lt;='Alt no wds'!$H$5,1,0)</f>
        <v>0</v>
      </c>
      <c r="Q206" s="31">
        <f>IF(Data!P194&lt;='Alt no wds'!$H$5,1,0)</f>
        <v>1</v>
      </c>
      <c r="R206" s="31">
        <f>IF(Data!Q194&lt;='Alt no wds'!$H$5,1,0)</f>
        <v>0</v>
      </c>
      <c r="S206" s="31">
        <f>IF(Data!R194&lt;='Alt no wds'!$H$5,1,0)</f>
        <v>1</v>
      </c>
      <c r="T206" s="31">
        <f>IF(Data!S194&lt;='Alt no wds'!$H$5,1,0)</f>
        <v>1</v>
      </c>
      <c r="U206" s="31">
        <f>IF(Data!T194&lt;='Alt no wds'!$H$5,1,0)</f>
        <v>0</v>
      </c>
      <c r="V206" s="31">
        <f>IF(Data!U194&lt;='Alt no wds'!$H$5,1,0)</f>
        <v>1</v>
      </c>
      <c r="W206" s="32">
        <f t="shared" si="10"/>
        <v>10</v>
      </c>
      <c r="Y206">
        <f t="shared" si="13"/>
        <v>192</v>
      </c>
      <c r="AA206" s="31">
        <f>IF(SUM($B206:B206)&lt;$H$6,C206,0)</f>
        <v>0</v>
      </c>
      <c r="AB206" s="31">
        <f>IF(SUM($B206:C206)&lt;$H$6,D206,0)</f>
        <v>1</v>
      </c>
      <c r="AC206" s="31">
        <f>IF(SUM($B206:D206)&lt;$H$6,E206,0)</f>
        <v>1</v>
      </c>
      <c r="AD206" s="31">
        <f>IF(SUM($B206:E206)&lt;$H$6,F206,0)</f>
        <v>1</v>
      </c>
      <c r="AE206" s="31">
        <f>IF(SUM($B206:F206)&lt;$H$6,G206,0)</f>
        <v>1</v>
      </c>
      <c r="AF206" s="31">
        <f>IF(SUM($B206:G206)&lt;$H$6,H206,0)</f>
        <v>0</v>
      </c>
      <c r="AG206" s="31">
        <f>IF(SUM($B206:H206)&lt;$H$6,I206,0)</f>
        <v>1</v>
      </c>
      <c r="AH206" s="31">
        <f>IF(SUM($B206:I206)&lt;$H$6,J206,0)</f>
        <v>0</v>
      </c>
      <c r="AI206" s="31">
        <f>IF(SUM($B206:J206)&lt;$H$6,K206,0)</f>
        <v>0</v>
      </c>
      <c r="AJ206" s="31">
        <f>IF(SUM($B206:K206)&lt;$H$6,L206,0)</f>
        <v>0</v>
      </c>
      <c r="AK206" s="31">
        <f>IF(SUM($B206:L206)&lt;$H$6,M206,0)</f>
        <v>1</v>
      </c>
      <c r="AL206" s="31">
        <f>IF(SUM($B206:M206)&lt;$H$6,N206,0)</f>
        <v>0</v>
      </c>
      <c r="AM206" s="31">
        <f>IF(SUM($B206:N206)&lt;$H$6,O206,0)</f>
        <v>0</v>
      </c>
      <c r="AN206" s="31">
        <f>IF(SUM($B206:O206)&lt;$H$6,P206,0)</f>
        <v>0</v>
      </c>
      <c r="AO206" s="31">
        <f>IF(SUM($B206:P206)&lt;$H$6,Q206,0)</f>
        <v>1</v>
      </c>
      <c r="AP206" s="31">
        <f>IF(SUM($B206:Q206)&lt;$H$6,R206,0)</f>
        <v>0</v>
      </c>
      <c r="AQ206" s="31">
        <f>IF(SUM($B206:R206)&lt;$H$6,S206,0)</f>
        <v>1</v>
      </c>
      <c r="AR206" s="31">
        <f>IF(SUM($B206:S206)&lt;$H$6,T206,0)</f>
        <v>1</v>
      </c>
      <c r="AS206" s="31">
        <f>IF(SUM($B206:T206)&lt;$H$6,U206,0)</f>
        <v>0</v>
      </c>
      <c r="AT206" s="31">
        <f>IF(SUM($B206:U206)&lt;$H$6,V206,0)</f>
        <v>1</v>
      </c>
      <c r="AU206" s="32">
        <f t="shared" si="11"/>
        <v>10</v>
      </c>
    </row>
    <row r="207" spans="1:47" x14ac:dyDescent="0.2">
      <c r="A207">
        <f t="shared" si="12"/>
        <v>193</v>
      </c>
      <c r="C207" s="31">
        <f>IF(Data!B195&lt;='Alt no wds'!$H$5,1,0)</f>
        <v>0</v>
      </c>
      <c r="D207" s="31">
        <f>IF(Data!C195&lt;='Alt no wds'!$H$5,1,0)</f>
        <v>1</v>
      </c>
      <c r="E207" s="31">
        <f>IF(Data!D195&lt;='Alt no wds'!$H$5,1,0)</f>
        <v>1</v>
      </c>
      <c r="F207" s="31">
        <f>IF(Data!E195&lt;='Alt no wds'!$H$5,1,0)</f>
        <v>0</v>
      </c>
      <c r="G207" s="31">
        <f>IF(Data!F195&lt;='Alt no wds'!$H$5,1,0)</f>
        <v>0</v>
      </c>
      <c r="H207" s="31">
        <f>IF(Data!G195&lt;='Alt no wds'!$H$5,1,0)</f>
        <v>1</v>
      </c>
      <c r="I207" s="31">
        <f>IF(Data!H195&lt;='Alt no wds'!$H$5,1,0)</f>
        <v>0</v>
      </c>
      <c r="J207" s="31">
        <f>IF(Data!I195&lt;='Alt no wds'!$H$5,1,0)</f>
        <v>1</v>
      </c>
      <c r="K207" s="31">
        <f>IF(Data!J195&lt;='Alt no wds'!$H$5,1,0)</f>
        <v>1</v>
      </c>
      <c r="L207" s="31">
        <f>IF(Data!K195&lt;='Alt no wds'!$H$5,1,0)</f>
        <v>1</v>
      </c>
      <c r="M207" s="31">
        <f>IF(Data!L195&lt;='Alt no wds'!$H$5,1,0)</f>
        <v>0</v>
      </c>
      <c r="N207" s="31">
        <f>IF(Data!M195&lt;='Alt no wds'!$H$5,1,0)</f>
        <v>1</v>
      </c>
      <c r="O207" s="31">
        <f>IF(Data!N195&lt;='Alt no wds'!$H$5,1,0)</f>
        <v>0</v>
      </c>
      <c r="P207" s="31">
        <f>IF(Data!O195&lt;='Alt no wds'!$H$5,1,0)</f>
        <v>1</v>
      </c>
      <c r="Q207" s="31">
        <f>IF(Data!P195&lt;='Alt no wds'!$H$5,1,0)</f>
        <v>0</v>
      </c>
      <c r="R207" s="31">
        <f>IF(Data!Q195&lt;='Alt no wds'!$H$5,1,0)</f>
        <v>0</v>
      </c>
      <c r="S207" s="31">
        <f>IF(Data!R195&lt;='Alt no wds'!$H$5,1,0)</f>
        <v>1</v>
      </c>
      <c r="T207" s="31">
        <f>IF(Data!S195&lt;='Alt no wds'!$H$5,1,0)</f>
        <v>0</v>
      </c>
      <c r="U207" s="31">
        <f>IF(Data!T195&lt;='Alt no wds'!$H$5,1,0)</f>
        <v>1</v>
      </c>
      <c r="V207" s="31">
        <f>IF(Data!U195&lt;='Alt no wds'!$H$5,1,0)</f>
        <v>0</v>
      </c>
      <c r="W207" s="32">
        <f t="shared" si="10"/>
        <v>10</v>
      </c>
      <c r="Y207">
        <f t="shared" si="13"/>
        <v>193</v>
      </c>
      <c r="AA207" s="31">
        <f>IF(SUM($B207:B207)&lt;$H$6,C207,0)</f>
        <v>0</v>
      </c>
      <c r="AB207" s="31">
        <f>IF(SUM($B207:C207)&lt;$H$6,D207,0)</f>
        <v>1</v>
      </c>
      <c r="AC207" s="31">
        <f>IF(SUM($B207:D207)&lt;$H$6,E207,0)</f>
        <v>1</v>
      </c>
      <c r="AD207" s="31">
        <f>IF(SUM($B207:E207)&lt;$H$6,F207,0)</f>
        <v>0</v>
      </c>
      <c r="AE207" s="31">
        <f>IF(SUM($B207:F207)&lt;$H$6,G207,0)</f>
        <v>0</v>
      </c>
      <c r="AF207" s="31">
        <f>IF(SUM($B207:G207)&lt;$H$6,H207,0)</f>
        <v>1</v>
      </c>
      <c r="AG207" s="31">
        <f>IF(SUM($B207:H207)&lt;$H$6,I207,0)</f>
        <v>0</v>
      </c>
      <c r="AH207" s="31">
        <f>IF(SUM($B207:I207)&lt;$H$6,J207,0)</f>
        <v>1</v>
      </c>
      <c r="AI207" s="31">
        <f>IF(SUM($B207:J207)&lt;$H$6,K207,0)</f>
        <v>1</v>
      </c>
      <c r="AJ207" s="31">
        <f>IF(SUM($B207:K207)&lt;$H$6,L207,0)</f>
        <v>1</v>
      </c>
      <c r="AK207" s="31">
        <f>IF(SUM($B207:L207)&lt;$H$6,M207,0)</f>
        <v>0</v>
      </c>
      <c r="AL207" s="31">
        <f>IF(SUM($B207:M207)&lt;$H$6,N207,0)</f>
        <v>1</v>
      </c>
      <c r="AM207" s="31">
        <f>IF(SUM($B207:N207)&lt;$H$6,O207,0)</f>
        <v>0</v>
      </c>
      <c r="AN207" s="31">
        <f>IF(SUM($B207:O207)&lt;$H$6,P207,0)</f>
        <v>1</v>
      </c>
      <c r="AO207" s="31">
        <f>IF(SUM($B207:P207)&lt;$H$6,Q207,0)</f>
        <v>0</v>
      </c>
      <c r="AP207" s="31">
        <f>IF(SUM($B207:Q207)&lt;$H$6,R207,0)</f>
        <v>0</v>
      </c>
      <c r="AQ207" s="31">
        <f>IF(SUM($B207:R207)&lt;$H$6,S207,0)</f>
        <v>1</v>
      </c>
      <c r="AR207" s="31">
        <f>IF(SUM($B207:S207)&lt;$H$6,T207,0)</f>
        <v>0</v>
      </c>
      <c r="AS207" s="31">
        <f>IF(SUM($B207:T207)&lt;$H$6,U207,0)</f>
        <v>1</v>
      </c>
      <c r="AT207" s="31">
        <f>IF(SUM($B207:U207)&lt;$H$6,V207,0)</f>
        <v>0</v>
      </c>
      <c r="AU207" s="32">
        <f t="shared" si="11"/>
        <v>10</v>
      </c>
    </row>
    <row r="208" spans="1:47" x14ac:dyDescent="0.2">
      <c r="A208">
        <f t="shared" si="12"/>
        <v>194</v>
      </c>
      <c r="C208" s="31">
        <f>IF(Data!B196&lt;='Alt no wds'!$H$5,1,0)</f>
        <v>0</v>
      </c>
      <c r="D208" s="31">
        <f>IF(Data!C196&lt;='Alt no wds'!$H$5,1,0)</f>
        <v>0</v>
      </c>
      <c r="E208" s="31">
        <f>IF(Data!D196&lt;='Alt no wds'!$H$5,1,0)</f>
        <v>1</v>
      </c>
      <c r="F208" s="31">
        <f>IF(Data!E196&lt;='Alt no wds'!$H$5,1,0)</f>
        <v>0</v>
      </c>
      <c r="G208" s="31">
        <f>IF(Data!F196&lt;='Alt no wds'!$H$5,1,0)</f>
        <v>1</v>
      </c>
      <c r="H208" s="31">
        <f>IF(Data!G196&lt;='Alt no wds'!$H$5,1,0)</f>
        <v>1</v>
      </c>
      <c r="I208" s="31">
        <f>IF(Data!H196&lt;='Alt no wds'!$H$5,1,0)</f>
        <v>1</v>
      </c>
      <c r="J208" s="31">
        <f>IF(Data!I196&lt;='Alt no wds'!$H$5,1,0)</f>
        <v>1</v>
      </c>
      <c r="K208" s="31">
        <f>IF(Data!J196&lt;='Alt no wds'!$H$5,1,0)</f>
        <v>0</v>
      </c>
      <c r="L208" s="31">
        <f>IF(Data!K196&lt;='Alt no wds'!$H$5,1,0)</f>
        <v>1</v>
      </c>
      <c r="M208" s="31">
        <f>IF(Data!L196&lt;='Alt no wds'!$H$5,1,0)</f>
        <v>0</v>
      </c>
      <c r="N208" s="31">
        <f>IF(Data!M196&lt;='Alt no wds'!$H$5,1,0)</f>
        <v>1</v>
      </c>
      <c r="O208" s="31">
        <f>IF(Data!N196&lt;='Alt no wds'!$H$5,1,0)</f>
        <v>1</v>
      </c>
      <c r="P208" s="31">
        <f>IF(Data!O196&lt;='Alt no wds'!$H$5,1,0)</f>
        <v>1</v>
      </c>
      <c r="Q208" s="31">
        <f>IF(Data!P196&lt;='Alt no wds'!$H$5,1,0)</f>
        <v>0</v>
      </c>
      <c r="R208" s="31">
        <f>IF(Data!Q196&lt;='Alt no wds'!$H$5,1,0)</f>
        <v>0</v>
      </c>
      <c r="S208" s="31">
        <f>IF(Data!R196&lt;='Alt no wds'!$H$5,1,0)</f>
        <v>0</v>
      </c>
      <c r="T208" s="31">
        <f>IF(Data!S196&lt;='Alt no wds'!$H$5,1,0)</f>
        <v>1</v>
      </c>
      <c r="U208" s="31">
        <f>IF(Data!T196&lt;='Alt no wds'!$H$5,1,0)</f>
        <v>1</v>
      </c>
      <c r="V208" s="31">
        <f>IF(Data!U196&lt;='Alt no wds'!$H$5,1,0)</f>
        <v>0</v>
      </c>
      <c r="W208" s="32">
        <f t="shared" ref="W208:W214" si="14">SUM(C208:V208)</f>
        <v>11</v>
      </c>
      <c r="Y208">
        <f t="shared" si="13"/>
        <v>194</v>
      </c>
      <c r="AA208" s="31">
        <f>IF(SUM($B208:B208)&lt;$H$6,C208,0)</f>
        <v>0</v>
      </c>
      <c r="AB208" s="31">
        <f>IF(SUM($B208:C208)&lt;$H$6,D208,0)</f>
        <v>0</v>
      </c>
      <c r="AC208" s="31">
        <f>IF(SUM($B208:D208)&lt;$H$6,E208,0)</f>
        <v>1</v>
      </c>
      <c r="AD208" s="31">
        <f>IF(SUM($B208:E208)&lt;$H$6,F208,0)</f>
        <v>0</v>
      </c>
      <c r="AE208" s="31">
        <f>IF(SUM($B208:F208)&lt;$H$6,G208,0)</f>
        <v>1</v>
      </c>
      <c r="AF208" s="31">
        <f>IF(SUM($B208:G208)&lt;$H$6,H208,0)</f>
        <v>1</v>
      </c>
      <c r="AG208" s="31">
        <f>IF(SUM($B208:H208)&lt;$H$6,I208,0)</f>
        <v>1</v>
      </c>
      <c r="AH208" s="31">
        <f>IF(SUM($B208:I208)&lt;$H$6,J208,0)</f>
        <v>1</v>
      </c>
      <c r="AI208" s="31">
        <f>IF(SUM($B208:J208)&lt;$H$6,K208,0)</f>
        <v>0</v>
      </c>
      <c r="AJ208" s="31">
        <f>IF(SUM($B208:K208)&lt;$H$6,L208,0)</f>
        <v>1</v>
      </c>
      <c r="AK208" s="31">
        <f>IF(SUM($B208:L208)&lt;$H$6,M208,0)</f>
        <v>0</v>
      </c>
      <c r="AL208" s="31">
        <f>IF(SUM($B208:M208)&lt;$H$6,N208,0)</f>
        <v>1</v>
      </c>
      <c r="AM208" s="31">
        <f>IF(SUM($B208:N208)&lt;$H$6,O208,0)</f>
        <v>1</v>
      </c>
      <c r="AN208" s="31">
        <f>IF(SUM($B208:O208)&lt;$H$6,P208,0)</f>
        <v>1</v>
      </c>
      <c r="AO208" s="31">
        <f>IF(SUM($B208:P208)&lt;$H$6,Q208,0)</f>
        <v>0</v>
      </c>
      <c r="AP208" s="31">
        <f>IF(SUM($B208:Q208)&lt;$H$6,R208,0)</f>
        <v>0</v>
      </c>
      <c r="AQ208" s="31">
        <f>IF(SUM($B208:R208)&lt;$H$6,S208,0)</f>
        <v>0</v>
      </c>
      <c r="AR208" s="31">
        <f>IF(SUM($B208:S208)&lt;$H$6,T208,0)</f>
        <v>1</v>
      </c>
      <c r="AS208" s="31">
        <f>IF(SUM($B208:T208)&lt;$H$6,U208,0)</f>
        <v>0</v>
      </c>
      <c r="AT208" s="31">
        <f>IF(SUM($B208:U208)&lt;$H$6,V208,0)</f>
        <v>0</v>
      </c>
      <c r="AU208" s="32">
        <f t="shared" ref="AU208:AU214" si="15">SUM(AA208:AT208)</f>
        <v>10</v>
      </c>
    </row>
    <row r="209" spans="1:47" x14ac:dyDescent="0.2">
      <c r="A209">
        <f t="shared" ref="A209:A214" si="16">A208+1</f>
        <v>195</v>
      </c>
      <c r="C209" s="31">
        <f>IF(Data!B197&lt;='Alt no wds'!$H$5,1,0)</f>
        <v>1</v>
      </c>
      <c r="D209" s="31">
        <f>IF(Data!C197&lt;='Alt no wds'!$H$5,1,0)</f>
        <v>1</v>
      </c>
      <c r="E209" s="31">
        <f>IF(Data!D197&lt;='Alt no wds'!$H$5,1,0)</f>
        <v>0</v>
      </c>
      <c r="F209" s="31">
        <f>IF(Data!E197&lt;='Alt no wds'!$H$5,1,0)</f>
        <v>1</v>
      </c>
      <c r="G209" s="31">
        <f>IF(Data!F197&lt;='Alt no wds'!$H$5,1,0)</f>
        <v>1</v>
      </c>
      <c r="H209" s="31">
        <f>IF(Data!G197&lt;='Alt no wds'!$H$5,1,0)</f>
        <v>1</v>
      </c>
      <c r="I209" s="31">
        <f>IF(Data!H197&lt;='Alt no wds'!$H$5,1,0)</f>
        <v>1</v>
      </c>
      <c r="J209" s="31">
        <f>IF(Data!I197&lt;='Alt no wds'!$H$5,1,0)</f>
        <v>0</v>
      </c>
      <c r="K209" s="31">
        <f>IF(Data!J197&lt;='Alt no wds'!$H$5,1,0)</f>
        <v>0</v>
      </c>
      <c r="L209" s="31">
        <f>IF(Data!K197&lt;='Alt no wds'!$H$5,1,0)</f>
        <v>0</v>
      </c>
      <c r="M209" s="31">
        <f>IF(Data!L197&lt;='Alt no wds'!$H$5,1,0)</f>
        <v>0</v>
      </c>
      <c r="N209" s="31">
        <f>IF(Data!M197&lt;='Alt no wds'!$H$5,1,0)</f>
        <v>0</v>
      </c>
      <c r="O209" s="31">
        <f>IF(Data!N197&lt;='Alt no wds'!$H$5,1,0)</f>
        <v>0</v>
      </c>
      <c r="P209" s="31">
        <f>IF(Data!O197&lt;='Alt no wds'!$H$5,1,0)</f>
        <v>0</v>
      </c>
      <c r="Q209" s="31">
        <f>IF(Data!P197&lt;='Alt no wds'!$H$5,1,0)</f>
        <v>0</v>
      </c>
      <c r="R209" s="31">
        <f>IF(Data!Q197&lt;='Alt no wds'!$H$5,1,0)</f>
        <v>0</v>
      </c>
      <c r="S209" s="31">
        <f>IF(Data!R197&lt;='Alt no wds'!$H$5,1,0)</f>
        <v>0</v>
      </c>
      <c r="T209" s="31">
        <f>IF(Data!S197&lt;='Alt no wds'!$H$5,1,0)</f>
        <v>1</v>
      </c>
      <c r="U209" s="31">
        <f>IF(Data!T197&lt;='Alt no wds'!$H$5,1,0)</f>
        <v>0</v>
      </c>
      <c r="V209" s="31">
        <f>IF(Data!U197&lt;='Alt no wds'!$H$5,1,0)</f>
        <v>0</v>
      </c>
      <c r="W209" s="32">
        <f t="shared" si="14"/>
        <v>7</v>
      </c>
      <c r="Y209">
        <f t="shared" ref="Y209:Y214" si="17">Y208+1</f>
        <v>195</v>
      </c>
      <c r="AA209" s="31">
        <f>IF(SUM($B209:B209)&lt;$H$6,C209,0)</f>
        <v>1</v>
      </c>
      <c r="AB209" s="31">
        <f>IF(SUM($B209:C209)&lt;$H$6,D209,0)</f>
        <v>1</v>
      </c>
      <c r="AC209" s="31">
        <f>IF(SUM($B209:D209)&lt;$H$6,E209,0)</f>
        <v>0</v>
      </c>
      <c r="AD209" s="31">
        <f>IF(SUM($B209:E209)&lt;$H$6,F209,0)</f>
        <v>1</v>
      </c>
      <c r="AE209" s="31">
        <f>IF(SUM($B209:F209)&lt;$H$6,G209,0)</f>
        <v>1</v>
      </c>
      <c r="AF209" s="31">
        <f>IF(SUM($B209:G209)&lt;$H$6,H209,0)</f>
        <v>1</v>
      </c>
      <c r="AG209" s="31">
        <f>IF(SUM($B209:H209)&lt;$H$6,I209,0)</f>
        <v>1</v>
      </c>
      <c r="AH209" s="31">
        <f>IF(SUM($B209:I209)&lt;$H$6,J209,0)</f>
        <v>0</v>
      </c>
      <c r="AI209" s="31">
        <f>IF(SUM($B209:J209)&lt;$H$6,K209,0)</f>
        <v>0</v>
      </c>
      <c r="AJ209" s="31">
        <f>IF(SUM($B209:K209)&lt;$H$6,L209,0)</f>
        <v>0</v>
      </c>
      <c r="AK209" s="31">
        <f>IF(SUM($B209:L209)&lt;$H$6,M209,0)</f>
        <v>0</v>
      </c>
      <c r="AL209" s="31">
        <f>IF(SUM($B209:M209)&lt;$H$6,N209,0)</f>
        <v>0</v>
      </c>
      <c r="AM209" s="31">
        <f>IF(SUM($B209:N209)&lt;$H$6,O209,0)</f>
        <v>0</v>
      </c>
      <c r="AN209" s="31">
        <f>IF(SUM($B209:O209)&lt;$H$6,P209,0)</f>
        <v>0</v>
      </c>
      <c r="AO209" s="31">
        <f>IF(SUM($B209:P209)&lt;$H$6,Q209,0)</f>
        <v>0</v>
      </c>
      <c r="AP209" s="31">
        <f>IF(SUM($B209:Q209)&lt;$H$6,R209,0)</f>
        <v>0</v>
      </c>
      <c r="AQ209" s="31">
        <f>IF(SUM($B209:R209)&lt;$H$6,S209,0)</f>
        <v>0</v>
      </c>
      <c r="AR209" s="31">
        <f>IF(SUM($B209:S209)&lt;$H$6,T209,0)</f>
        <v>1</v>
      </c>
      <c r="AS209" s="31">
        <f>IF(SUM($B209:T209)&lt;$H$6,U209,0)</f>
        <v>0</v>
      </c>
      <c r="AT209" s="31">
        <f>IF(SUM($B209:U209)&lt;$H$6,V209,0)</f>
        <v>0</v>
      </c>
      <c r="AU209" s="32">
        <f t="shared" si="15"/>
        <v>7</v>
      </c>
    </row>
    <row r="210" spans="1:47" x14ac:dyDescent="0.2">
      <c r="A210">
        <f t="shared" si="16"/>
        <v>196</v>
      </c>
      <c r="C210" s="31">
        <f>IF(Data!B198&lt;='Alt no wds'!$H$5,1,0)</f>
        <v>0</v>
      </c>
      <c r="D210" s="31">
        <f>IF(Data!C198&lt;='Alt no wds'!$H$5,1,0)</f>
        <v>0</v>
      </c>
      <c r="E210" s="31">
        <f>IF(Data!D198&lt;='Alt no wds'!$H$5,1,0)</f>
        <v>0</v>
      </c>
      <c r="F210" s="31">
        <f>IF(Data!E198&lt;='Alt no wds'!$H$5,1,0)</f>
        <v>1</v>
      </c>
      <c r="G210" s="31">
        <f>IF(Data!F198&lt;='Alt no wds'!$H$5,1,0)</f>
        <v>1</v>
      </c>
      <c r="H210" s="31">
        <f>IF(Data!G198&lt;='Alt no wds'!$H$5,1,0)</f>
        <v>0</v>
      </c>
      <c r="I210" s="31">
        <f>IF(Data!H198&lt;='Alt no wds'!$H$5,1,0)</f>
        <v>0</v>
      </c>
      <c r="J210" s="31">
        <f>IF(Data!I198&lt;='Alt no wds'!$H$5,1,0)</f>
        <v>0</v>
      </c>
      <c r="K210" s="31">
        <f>IF(Data!J198&lt;='Alt no wds'!$H$5,1,0)</f>
        <v>1</v>
      </c>
      <c r="L210" s="31">
        <f>IF(Data!K198&lt;='Alt no wds'!$H$5,1,0)</f>
        <v>1</v>
      </c>
      <c r="M210" s="31">
        <f>IF(Data!L198&lt;='Alt no wds'!$H$5,1,0)</f>
        <v>1</v>
      </c>
      <c r="N210" s="31">
        <f>IF(Data!M198&lt;='Alt no wds'!$H$5,1,0)</f>
        <v>0</v>
      </c>
      <c r="O210" s="31">
        <f>IF(Data!N198&lt;='Alt no wds'!$H$5,1,0)</f>
        <v>1</v>
      </c>
      <c r="P210" s="31">
        <f>IF(Data!O198&lt;='Alt no wds'!$H$5,1,0)</f>
        <v>1</v>
      </c>
      <c r="Q210" s="31">
        <f>IF(Data!P198&lt;='Alt no wds'!$H$5,1,0)</f>
        <v>1</v>
      </c>
      <c r="R210" s="31">
        <f>IF(Data!Q198&lt;='Alt no wds'!$H$5,1,0)</f>
        <v>0</v>
      </c>
      <c r="S210" s="31">
        <f>IF(Data!R198&lt;='Alt no wds'!$H$5,1,0)</f>
        <v>1</v>
      </c>
      <c r="T210" s="31">
        <f>IF(Data!S198&lt;='Alt no wds'!$H$5,1,0)</f>
        <v>1</v>
      </c>
      <c r="U210" s="31">
        <f>IF(Data!T198&lt;='Alt no wds'!$H$5,1,0)</f>
        <v>0</v>
      </c>
      <c r="V210" s="31">
        <f>IF(Data!U198&lt;='Alt no wds'!$H$5,1,0)</f>
        <v>1</v>
      </c>
      <c r="W210" s="32">
        <f t="shared" si="14"/>
        <v>11</v>
      </c>
      <c r="Y210">
        <f t="shared" si="17"/>
        <v>196</v>
      </c>
      <c r="AA210" s="31">
        <f>IF(SUM($B210:B210)&lt;$H$6,C210,0)</f>
        <v>0</v>
      </c>
      <c r="AB210" s="31">
        <f>IF(SUM($B210:C210)&lt;$H$6,D210,0)</f>
        <v>0</v>
      </c>
      <c r="AC210" s="31">
        <f>IF(SUM($B210:D210)&lt;$H$6,E210,0)</f>
        <v>0</v>
      </c>
      <c r="AD210" s="31">
        <f>IF(SUM($B210:E210)&lt;$H$6,F210,0)</f>
        <v>1</v>
      </c>
      <c r="AE210" s="31">
        <f>IF(SUM($B210:F210)&lt;$H$6,G210,0)</f>
        <v>1</v>
      </c>
      <c r="AF210" s="31">
        <f>IF(SUM($B210:G210)&lt;$H$6,H210,0)</f>
        <v>0</v>
      </c>
      <c r="AG210" s="31">
        <f>IF(SUM($B210:H210)&lt;$H$6,I210,0)</f>
        <v>0</v>
      </c>
      <c r="AH210" s="31">
        <f>IF(SUM($B210:I210)&lt;$H$6,J210,0)</f>
        <v>0</v>
      </c>
      <c r="AI210" s="31">
        <f>IF(SUM($B210:J210)&lt;$H$6,K210,0)</f>
        <v>1</v>
      </c>
      <c r="AJ210" s="31">
        <f>IF(SUM($B210:K210)&lt;$H$6,L210,0)</f>
        <v>1</v>
      </c>
      <c r="AK210" s="31">
        <f>IF(SUM($B210:L210)&lt;$H$6,M210,0)</f>
        <v>1</v>
      </c>
      <c r="AL210" s="31">
        <f>IF(SUM($B210:M210)&lt;$H$6,N210,0)</f>
        <v>0</v>
      </c>
      <c r="AM210" s="31">
        <f>IF(SUM($B210:N210)&lt;$H$6,O210,0)</f>
        <v>1</v>
      </c>
      <c r="AN210" s="31">
        <f>IF(SUM($B210:O210)&lt;$H$6,P210,0)</f>
        <v>1</v>
      </c>
      <c r="AO210" s="31">
        <f>IF(SUM($B210:P210)&lt;$H$6,Q210,0)</f>
        <v>1</v>
      </c>
      <c r="AP210" s="31">
        <f>IF(SUM($B210:Q210)&lt;$H$6,R210,0)</f>
        <v>0</v>
      </c>
      <c r="AQ210" s="31">
        <f>IF(SUM($B210:R210)&lt;$H$6,S210,0)</f>
        <v>1</v>
      </c>
      <c r="AR210" s="31">
        <f>IF(SUM($B210:S210)&lt;$H$6,T210,0)</f>
        <v>1</v>
      </c>
      <c r="AS210" s="31">
        <f>IF(SUM($B210:T210)&lt;$H$6,U210,0)</f>
        <v>0</v>
      </c>
      <c r="AT210" s="31">
        <f>IF(SUM($B210:U210)&lt;$H$6,V210,0)</f>
        <v>0</v>
      </c>
      <c r="AU210" s="32">
        <f t="shared" si="15"/>
        <v>10</v>
      </c>
    </row>
    <row r="211" spans="1:47" x14ac:dyDescent="0.2">
      <c r="A211">
        <f t="shared" si="16"/>
        <v>197</v>
      </c>
      <c r="C211" s="31">
        <f>IF(Data!B199&lt;='Alt no wds'!$H$5,1,0)</f>
        <v>0</v>
      </c>
      <c r="D211" s="31">
        <f>IF(Data!C199&lt;='Alt no wds'!$H$5,1,0)</f>
        <v>0</v>
      </c>
      <c r="E211" s="31">
        <f>IF(Data!D199&lt;='Alt no wds'!$H$5,1,0)</f>
        <v>0</v>
      </c>
      <c r="F211" s="31">
        <f>IF(Data!E199&lt;='Alt no wds'!$H$5,1,0)</f>
        <v>0</v>
      </c>
      <c r="G211" s="31">
        <f>IF(Data!F199&lt;='Alt no wds'!$H$5,1,0)</f>
        <v>0</v>
      </c>
      <c r="H211" s="31">
        <f>IF(Data!G199&lt;='Alt no wds'!$H$5,1,0)</f>
        <v>1</v>
      </c>
      <c r="I211" s="31">
        <f>IF(Data!H199&lt;='Alt no wds'!$H$5,1,0)</f>
        <v>0</v>
      </c>
      <c r="J211" s="31">
        <f>IF(Data!I199&lt;='Alt no wds'!$H$5,1,0)</f>
        <v>1</v>
      </c>
      <c r="K211" s="31">
        <f>IF(Data!J199&lt;='Alt no wds'!$H$5,1,0)</f>
        <v>1</v>
      </c>
      <c r="L211" s="31">
        <f>IF(Data!K199&lt;='Alt no wds'!$H$5,1,0)</f>
        <v>1</v>
      </c>
      <c r="M211" s="31">
        <f>IF(Data!L199&lt;='Alt no wds'!$H$5,1,0)</f>
        <v>0</v>
      </c>
      <c r="N211" s="31">
        <f>IF(Data!M199&lt;='Alt no wds'!$H$5,1,0)</f>
        <v>0</v>
      </c>
      <c r="O211" s="31">
        <f>IF(Data!N199&lt;='Alt no wds'!$H$5,1,0)</f>
        <v>0</v>
      </c>
      <c r="P211" s="31">
        <f>IF(Data!O199&lt;='Alt no wds'!$H$5,1,0)</f>
        <v>1</v>
      </c>
      <c r="Q211" s="31">
        <f>IF(Data!P199&lt;='Alt no wds'!$H$5,1,0)</f>
        <v>1</v>
      </c>
      <c r="R211" s="31">
        <f>IF(Data!Q199&lt;='Alt no wds'!$H$5,1,0)</f>
        <v>1</v>
      </c>
      <c r="S211" s="31">
        <f>IF(Data!R199&lt;='Alt no wds'!$H$5,1,0)</f>
        <v>1</v>
      </c>
      <c r="T211" s="31">
        <f>IF(Data!S199&lt;='Alt no wds'!$H$5,1,0)</f>
        <v>0</v>
      </c>
      <c r="U211" s="31">
        <f>IF(Data!T199&lt;='Alt no wds'!$H$5,1,0)</f>
        <v>0</v>
      </c>
      <c r="V211" s="31">
        <f>IF(Data!U199&lt;='Alt no wds'!$H$5,1,0)</f>
        <v>0</v>
      </c>
      <c r="W211" s="32">
        <f t="shared" si="14"/>
        <v>8</v>
      </c>
      <c r="Y211">
        <f t="shared" si="17"/>
        <v>197</v>
      </c>
      <c r="AA211" s="31">
        <f>IF(SUM($B211:B211)&lt;$H$6,C211,0)</f>
        <v>0</v>
      </c>
      <c r="AB211" s="31">
        <f>IF(SUM($B211:C211)&lt;$H$6,D211,0)</f>
        <v>0</v>
      </c>
      <c r="AC211" s="31">
        <f>IF(SUM($B211:D211)&lt;$H$6,E211,0)</f>
        <v>0</v>
      </c>
      <c r="AD211" s="31">
        <f>IF(SUM($B211:E211)&lt;$H$6,F211,0)</f>
        <v>0</v>
      </c>
      <c r="AE211" s="31">
        <f>IF(SUM($B211:F211)&lt;$H$6,G211,0)</f>
        <v>0</v>
      </c>
      <c r="AF211" s="31">
        <f>IF(SUM($B211:G211)&lt;$H$6,H211,0)</f>
        <v>1</v>
      </c>
      <c r="AG211" s="31">
        <f>IF(SUM($B211:H211)&lt;$H$6,I211,0)</f>
        <v>0</v>
      </c>
      <c r="AH211" s="31">
        <f>IF(SUM($B211:I211)&lt;$H$6,J211,0)</f>
        <v>1</v>
      </c>
      <c r="AI211" s="31">
        <f>IF(SUM($B211:J211)&lt;$H$6,K211,0)</f>
        <v>1</v>
      </c>
      <c r="AJ211" s="31">
        <f>IF(SUM($B211:K211)&lt;$H$6,L211,0)</f>
        <v>1</v>
      </c>
      <c r="AK211" s="31">
        <f>IF(SUM($B211:L211)&lt;$H$6,M211,0)</f>
        <v>0</v>
      </c>
      <c r="AL211" s="31">
        <f>IF(SUM($B211:M211)&lt;$H$6,N211,0)</f>
        <v>0</v>
      </c>
      <c r="AM211" s="31">
        <f>IF(SUM($B211:N211)&lt;$H$6,O211,0)</f>
        <v>0</v>
      </c>
      <c r="AN211" s="31">
        <f>IF(SUM($B211:O211)&lt;$H$6,P211,0)</f>
        <v>1</v>
      </c>
      <c r="AO211" s="31">
        <f>IF(SUM($B211:P211)&lt;$H$6,Q211,0)</f>
        <v>1</v>
      </c>
      <c r="AP211" s="31">
        <f>IF(SUM($B211:Q211)&lt;$H$6,R211,0)</f>
        <v>1</v>
      </c>
      <c r="AQ211" s="31">
        <f>IF(SUM($B211:R211)&lt;$H$6,S211,0)</f>
        <v>1</v>
      </c>
      <c r="AR211" s="31">
        <f>IF(SUM($B211:S211)&lt;$H$6,T211,0)</f>
        <v>0</v>
      </c>
      <c r="AS211" s="31">
        <f>IF(SUM($B211:T211)&lt;$H$6,U211,0)</f>
        <v>0</v>
      </c>
      <c r="AT211" s="31">
        <f>IF(SUM($B211:U211)&lt;$H$6,V211,0)</f>
        <v>0</v>
      </c>
      <c r="AU211" s="32">
        <f t="shared" si="15"/>
        <v>8</v>
      </c>
    </row>
    <row r="212" spans="1:47" x14ac:dyDescent="0.2">
      <c r="A212">
        <f t="shared" si="16"/>
        <v>198</v>
      </c>
      <c r="C212" s="31">
        <f>IF(Data!B200&lt;='Alt no wds'!$H$5,1,0)</f>
        <v>1</v>
      </c>
      <c r="D212" s="31">
        <f>IF(Data!C200&lt;='Alt no wds'!$H$5,1,0)</f>
        <v>1</v>
      </c>
      <c r="E212" s="31">
        <f>IF(Data!D200&lt;='Alt no wds'!$H$5,1,0)</f>
        <v>0</v>
      </c>
      <c r="F212" s="31">
        <f>IF(Data!E200&lt;='Alt no wds'!$H$5,1,0)</f>
        <v>1</v>
      </c>
      <c r="G212" s="31">
        <f>IF(Data!F200&lt;='Alt no wds'!$H$5,1,0)</f>
        <v>0</v>
      </c>
      <c r="H212" s="31">
        <f>IF(Data!G200&lt;='Alt no wds'!$H$5,1,0)</f>
        <v>1</v>
      </c>
      <c r="I212" s="31">
        <f>IF(Data!H200&lt;='Alt no wds'!$H$5,1,0)</f>
        <v>1</v>
      </c>
      <c r="J212" s="31">
        <f>IF(Data!I200&lt;='Alt no wds'!$H$5,1,0)</f>
        <v>1</v>
      </c>
      <c r="K212" s="31">
        <f>IF(Data!J200&lt;='Alt no wds'!$H$5,1,0)</f>
        <v>0</v>
      </c>
      <c r="L212" s="31">
        <f>IF(Data!K200&lt;='Alt no wds'!$H$5,1,0)</f>
        <v>1</v>
      </c>
      <c r="M212" s="31">
        <f>IF(Data!L200&lt;='Alt no wds'!$H$5,1,0)</f>
        <v>1</v>
      </c>
      <c r="N212" s="31">
        <f>IF(Data!M200&lt;='Alt no wds'!$H$5,1,0)</f>
        <v>1</v>
      </c>
      <c r="O212" s="31">
        <f>IF(Data!N200&lt;='Alt no wds'!$H$5,1,0)</f>
        <v>0</v>
      </c>
      <c r="P212" s="31">
        <f>IF(Data!O200&lt;='Alt no wds'!$H$5,1,0)</f>
        <v>0</v>
      </c>
      <c r="Q212" s="31">
        <f>IF(Data!P200&lt;='Alt no wds'!$H$5,1,0)</f>
        <v>0</v>
      </c>
      <c r="R212" s="31">
        <f>IF(Data!Q200&lt;='Alt no wds'!$H$5,1,0)</f>
        <v>1</v>
      </c>
      <c r="S212" s="31">
        <f>IF(Data!R200&lt;='Alt no wds'!$H$5,1,0)</f>
        <v>0</v>
      </c>
      <c r="T212" s="31">
        <f>IF(Data!S200&lt;='Alt no wds'!$H$5,1,0)</f>
        <v>1</v>
      </c>
      <c r="U212" s="31">
        <f>IF(Data!T200&lt;='Alt no wds'!$H$5,1,0)</f>
        <v>0</v>
      </c>
      <c r="V212" s="31">
        <f>IF(Data!U200&lt;='Alt no wds'!$H$5,1,0)</f>
        <v>1</v>
      </c>
      <c r="W212" s="32">
        <f t="shared" si="14"/>
        <v>12</v>
      </c>
      <c r="Y212">
        <f t="shared" si="17"/>
        <v>198</v>
      </c>
      <c r="AA212" s="31">
        <f>IF(SUM($B212:B212)&lt;$H$6,C212,0)</f>
        <v>1</v>
      </c>
      <c r="AB212" s="31">
        <f>IF(SUM($B212:C212)&lt;$H$6,D212,0)</f>
        <v>1</v>
      </c>
      <c r="AC212" s="31">
        <f>IF(SUM($B212:D212)&lt;$H$6,E212,0)</f>
        <v>0</v>
      </c>
      <c r="AD212" s="31">
        <f>IF(SUM($B212:E212)&lt;$H$6,F212,0)</f>
        <v>1</v>
      </c>
      <c r="AE212" s="31">
        <f>IF(SUM($B212:F212)&lt;$H$6,G212,0)</f>
        <v>0</v>
      </c>
      <c r="AF212" s="31">
        <f>IF(SUM($B212:G212)&lt;$H$6,H212,0)</f>
        <v>1</v>
      </c>
      <c r="AG212" s="31">
        <f>IF(SUM($B212:H212)&lt;$H$6,I212,0)</f>
        <v>1</v>
      </c>
      <c r="AH212" s="31">
        <f>IF(SUM($B212:I212)&lt;$H$6,J212,0)</f>
        <v>1</v>
      </c>
      <c r="AI212" s="31">
        <f>IF(SUM($B212:J212)&lt;$H$6,K212,0)</f>
        <v>0</v>
      </c>
      <c r="AJ212" s="31">
        <f>IF(SUM($B212:K212)&lt;$H$6,L212,0)</f>
        <v>1</v>
      </c>
      <c r="AK212" s="31">
        <f>IF(SUM($B212:L212)&lt;$H$6,M212,0)</f>
        <v>1</v>
      </c>
      <c r="AL212" s="31">
        <f>IF(SUM($B212:M212)&lt;$H$6,N212,0)</f>
        <v>1</v>
      </c>
      <c r="AM212" s="31">
        <f>IF(SUM($B212:N212)&lt;$H$6,O212,0)</f>
        <v>0</v>
      </c>
      <c r="AN212" s="31">
        <f>IF(SUM($B212:O212)&lt;$H$6,P212,0)</f>
        <v>0</v>
      </c>
      <c r="AO212" s="31">
        <f>IF(SUM($B212:P212)&lt;$H$6,Q212,0)</f>
        <v>0</v>
      </c>
      <c r="AP212" s="31">
        <f>IF(SUM($B212:Q212)&lt;$H$6,R212,0)</f>
        <v>1</v>
      </c>
      <c r="AQ212" s="31">
        <f>IF(SUM($B212:R212)&lt;$H$6,S212,0)</f>
        <v>0</v>
      </c>
      <c r="AR212" s="31">
        <f>IF(SUM($B212:S212)&lt;$H$6,T212,0)</f>
        <v>0</v>
      </c>
      <c r="AS212" s="31">
        <f>IF(SUM($B212:T212)&lt;$H$6,U212,0)</f>
        <v>0</v>
      </c>
      <c r="AT212" s="31">
        <f>IF(SUM($B212:U212)&lt;$H$6,V212,0)</f>
        <v>0</v>
      </c>
      <c r="AU212" s="32">
        <f t="shared" si="15"/>
        <v>10</v>
      </c>
    </row>
    <row r="213" spans="1:47" x14ac:dyDescent="0.2">
      <c r="A213">
        <f t="shared" si="16"/>
        <v>199</v>
      </c>
      <c r="C213" s="31">
        <f>IF(Data!B201&lt;='Alt no wds'!$H$5,1,0)</f>
        <v>0</v>
      </c>
      <c r="D213" s="31">
        <f>IF(Data!C201&lt;='Alt no wds'!$H$5,1,0)</f>
        <v>1</v>
      </c>
      <c r="E213" s="31">
        <f>IF(Data!D201&lt;='Alt no wds'!$H$5,1,0)</f>
        <v>1</v>
      </c>
      <c r="F213" s="31">
        <f>IF(Data!E201&lt;='Alt no wds'!$H$5,1,0)</f>
        <v>0</v>
      </c>
      <c r="G213" s="31">
        <f>IF(Data!F201&lt;='Alt no wds'!$H$5,1,0)</f>
        <v>1</v>
      </c>
      <c r="H213" s="31">
        <f>IF(Data!G201&lt;='Alt no wds'!$H$5,1,0)</f>
        <v>1</v>
      </c>
      <c r="I213" s="31">
        <f>IF(Data!H201&lt;='Alt no wds'!$H$5,1,0)</f>
        <v>1</v>
      </c>
      <c r="J213" s="31">
        <f>IF(Data!I201&lt;='Alt no wds'!$H$5,1,0)</f>
        <v>1</v>
      </c>
      <c r="K213" s="31">
        <f>IF(Data!J201&lt;='Alt no wds'!$H$5,1,0)</f>
        <v>1</v>
      </c>
      <c r="L213" s="31">
        <f>IF(Data!K201&lt;='Alt no wds'!$H$5,1,0)</f>
        <v>1</v>
      </c>
      <c r="M213" s="31">
        <f>IF(Data!L201&lt;='Alt no wds'!$H$5,1,0)</f>
        <v>1</v>
      </c>
      <c r="N213" s="31">
        <f>IF(Data!M201&lt;='Alt no wds'!$H$5,1,0)</f>
        <v>1</v>
      </c>
      <c r="O213" s="31">
        <f>IF(Data!N201&lt;='Alt no wds'!$H$5,1,0)</f>
        <v>1</v>
      </c>
      <c r="P213" s="31">
        <f>IF(Data!O201&lt;='Alt no wds'!$H$5,1,0)</f>
        <v>1</v>
      </c>
      <c r="Q213" s="31">
        <f>IF(Data!P201&lt;='Alt no wds'!$H$5,1,0)</f>
        <v>0</v>
      </c>
      <c r="R213" s="31">
        <f>IF(Data!Q201&lt;='Alt no wds'!$H$5,1,0)</f>
        <v>1</v>
      </c>
      <c r="S213" s="31">
        <f>IF(Data!R201&lt;='Alt no wds'!$H$5,1,0)</f>
        <v>0</v>
      </c>
      <c r="T213" s="31">
        <f>IF(Data!S201&lt;='Alt no wds'!$H$5,1,0)</f>
        <v>1</v>
      </c>
      <c r="U213" s="31">
        <f>IF(Data!T201&lt;='Alt no wds'!$H$5,1,0)</f>
        <v>0</v>
      </c>
      <c r="V213" s="31">
        <f>IF(Data!U201&lt;='Alt no wds'!$H$5,1,0)</f>
        <v>1</v>
      </c>
      <c r="W213" s="32">
        <f t="shared" si="14"/>
        <v>15</v>
      </c>
      <c r="Y213">
        <f t="shared" si="17"/>
        <v>199</v>
      </c>
      <c r="AA213" s="31">
        <f>IF(SUM($B213:B213)&lt;$H$6,C213,0)</f>
        <v>0</v>
      </c>
      <c r="AB213" s="31">
        <f>IF(SUM($B213:C213)&lt;$H$6,D213,0)</f>
        <v>1</v>
      </c>
      <c r="AC213" s="31">
        <f>IF(SUM($B213:D213)&lt;$H$6,E213,0)</f>
        <v>1</v>
      </c>
      <c r="AD213" s="31">
        <f>IF(SUM($B213:E213)&lt;$H$6,F213,0)</f>
        <v>0</v>
      </c>
      <c r="AE213" s="31">
        <f>IF(SUM($B213:F213)&lt;$H$6,G213,0)</f>
        <v>1</v>
      </c>
      <c r="AF213" s="31">
        <f>IF(SUM($B213:G213)&lt;$H$6,H213,0)</f>
        <v>1</v>
      </c>
      <c r="AG213" s="31">
        <f>IF(SUM($B213:H213)&lt;$H$6,I213,0)</f>
        <v>1</v>
      </c>
      <c r="AH213" s="31">
        <f>IF(SUM($B213:I213)&lt;$H$6,J213,0)</f>
        <v>1</v>
      </c>
      <c r="AI213" s="31">
        <f>IF(SUM($B213:J213)&lt;$H$6,K213,0)</f>
        <v>1</v>
      </c>
      <c r="AJ213" s="31">
        <f>IF(SUM($B213:K213)&lt;$H$6,L213,0)</f>
        <v>1</v>
      </c>
      <c r="AK213" s="31">
        <f>IF(SUM($B213:L213)&lt;$H$6,M213,0)</f>
        <v>1</v>
      </c>
      <c r="AL213" s="31">
        <f>IF(SUM($B213:M213)&lt;$H$6,N213,0)</f>
        <v>1</v>
      </c>
      <c r="AM213" s="31">
        <f>IF(SUM($B213:N213)&lt;$H$6,O213,0)</f>
        <v>0</v>
      </c>
      <c r="AN213" s="31">
        <f>IF(SUM($B213:O213)&lt;$H$6,P213,0)</f>
        <v>0</v>
      </c>
      <c r="AO213" s="31">
        <f>IF(SUM($B213:P213)&lt;$H$6,Q213,0)</f>
        <v>0</v>
      </c>
      <c r="AP213" s="31">
        <f>IF(SUM($B213:Q213)&lt;$H$6,R213,0)</f>
        <v>0</v>
      </c>
      <c r="AQ213" s="31">
        <f>IF(SUM($B213:R213)&lt;$H$6,S213,0)</f>
        <v>0</v>
      </c>
      <c r="AR213" s="31">
        <f>IF(SUM($B213:S213)&lt;$H$6,T213,0)</f>
        <v>0</v>
      </c>
      <c r="AS213" s="31">
        <f>IF(SUM($B213:T213)&lt;$H$6,U213,0)</f>
        <v>0</v>
      </c>
      <c r="AT213" s="31">
        <f>IF(SUM($B213:U213)&lt;$H$6,V213,0)</f>
        <v>0</v>
      </c>
      <c r="AU213" s="32">
        <f t="shared" si="15"/>
        <v>10</v>
      </c>
    </row>
    <row r="214" spans="1:47" x14ac:dyDescent="0.2">
      <c r="A214">
        <f t="shared" si="16"/>
        <v>200</v>
      </c>
      <c r="C214" s="31">
        <f>IF(Data!B202&lt;='Alt no wds'!$H$5,1,0)</f>
        <v>1</v>
      </c>
      <c r="D214" s="31">
        <f>IF(Data!C202&lt;='Alt no wds'!$H$5,1,0)</f>
        <v>1</v>
      </c>
      <c r="E214" s="31">
        <f>IF(Data!D202&lt;='Alt no wds'!$H$5,1,0)</f>
        <v>0</v>
      </c>
      <c r="F214" s="31">
        <f>IF(Data!E202&lt;='Alt no wds'!$H$5,1,0)</f>
        <v>1</v>
      </c>
      <c r="G214" s="31">
        <f>IF(Data!F202&lt;='Alt no wds'!$H$5,1,0)</f>
        <v>1</v>
      </c>
      <c r="H214" s="31">
        <f>IF(Data!G202&lt;='Alt no wds'!$H$5,1,0)</f>
        <v>1</v>
      </c>
      <c r="I214" s="31">
        <f>IF(Data!H202&lt;='Alt no wds'!$H$5,1,0)</f>
        <v>0</v>
      </c>
      <c r="J214" s="31">
        <f>IF(Data!I202&lt;='Alt no wds'!$H$5,1,0)</f>
        <v>0</v>
      </c>
      <c r="K214" s="31">
        <f>IF(Data!J202&lt;='Alt no wds'!$H$5,1,0)</f>
        <v>1</v>
      </c>
      <c r="L214" s="31">
        <f>IF(Data!K202&lt;='Alt no wds'!$H$5,1,0)</f>
        <v>1</v>
      </c>
      <c r="M214" s="31">
        <f>IF(Data!L202&lt;='Alt no wds'!$H$5,1,0)</f>
        <v>0</v>
      </c>
      <c r="N214" s="31">
        <f>IF(Data!M202&lt;='Alt no wds'!$H$5,1,0)</f>
        <v>1</v>
      </c>
      <c r="O214" s="31">
        <f>IF(Data!N202&lt;='Alt no wds'!$H$5,1,0)</f>
        <v>0</v>
      </c>
      <c r="P214" s="31">
        <f>IF(Data!O202&lt;='Alt no wds'!$H$5,1,0)</f>
        <v>0</v>
      </c>
      <c r="Q214" s="31">
        <f>IF(Data!P202&lt;='Alt no wds'!$H$5,1,0)</f>
        <v>1</v>
      </c>
      <c r="R214" s="31">
        <f>IF(Data!Q202&lt;='Alt no wds'!$H$5,1,0)</f>
        <v>1</v>
      </c>
      <c r="S214" s="31">
        <f>IF(Data!R202&lt;='Alt no wds'!$H$5,1,0)</f>
        <v>1</v>
      </c>
      <c r="T214" s="31">
        <f>IF(Data!S202&lt;='Alt no wds'!$H$5,1,0)</f>
        <v>1</v>
      </c>
      <c r="U214" s="31">
        <f>IF(Data!T202&lt;='Alt no wds'!$H$5,1,0)</f>
        <v>0</v>
      </c>
      <c r="V214" s="31">
        <f>IF(Data!U202&lt;='Alt no wds'!$H$5,1,0)</f>
        <v>1</v>
      </c>
      <c r="W214" s="32">
        <f t="shared" si="14"/>
        <v>13</v>
      </c>
      <c r="Y214">
        <f t="shared" si="17"/>
        <v>200</v>
      </c>
      <c r="AA214" s="31">
        <f>IF(SUM($B214:B214)&lt;$H$6,C214,0)</f>
        <v>1</v>
      </c>
      <c r="AB214" s="31">
        <f>IF(SUM($B214:C214)&lt;$H$6,D214,0)</f>
        <v>1</v>
      </c>
      <c r="AC214" s="31">
        <f>IF(SUM($B214:D214)&lt;$H$6,E214,0)</f>
        <v>0</v>
      </c>
      <c r="AD214" s="31">
        <f>IF(SUM($B214:E214)&lt;$H$6,F214,0)</f>
        <v>1</v>
      </c>
      <c r="AE214" s="31">
        <f>IF(SUM($B214:F214)&lt;$H$6,G214,0)</f>
        <v>1</v>
      </c>
      <c r="AF214" s="31">
        <f>IF(SUM($B214:G214)&lt;$H$6,H214,0)</f>
        <v>1</v>
      </c>
      <c r="AG214" s="31">
        <f>IF(SUM($B214:H214)&lt;$H$6,I214,0)</f>
        <v>0</v>
      </c>
      <c r="AH214" s="31">
        <f>IF(SUM($B214:I214)&lt;$H$6,J214,0)</f>
        <v>0</v>
      </c>
      <c r="AI214" s="31">
        <f>IF(SUM($B214:J214)&lt;$H$6,K214,0)</f>
        <v>1</v>
      </c>
      <c r="AJ214" s="31">
        <f>IF(SUM($B214:K214)&lt;$H$6,L214,0)</f>
        <v>1</v>
      </c>
      <c r="AK214" s="31">
        <f>IF(SUM($B214:L214)&lt;$H$6,M214,0)</f>
        <v>0</v>
      </c>
      <c r="AL214" s="31">
        <f>IF(SUM($B214:M214)&lt;$H$6,N214,0)</f>
        <v>1</v>
      </c>
      <c r="AM214" s="31">
        <f>IF(SUM($B214:N214)&lt;$H$6,O214,0)</f>
        <v>0</v>
      </c>
      <c r="AN214" s="31">
        <f>IF(SUM($B214:O214)&lt;$H$6,P214,0)</f>
        <v>0</v>
      </c>
      <c r="AO214" s="31">
        <f>IF(SUM($B214:P214)&lt;$H$6,Q214,0)</f>
        <v>1</v>
      </c>
      <c r="AP214" s="31">
        <f>IF(SUM($B214:Q214)&lt;$H$6,R214,0)</f>
        <v>1</v>
      </c>
      <c r="AQ214" s="31">
        <f>IF(SUM($B214:R214)&lt;$H$6,S214,0)</f>
        <v>0</v>
      </c>
      <c r="AR214" s="31">
        <f>IF(SUM($B214:S214)&lt;$H$6,T214,0)</f>
        <v>0</v>
      </c>
      <c r="AS214" s="31">
        <f>IF(SUM($B214:T214)&lt;$H$6,U214,0)</f>
        <v>0</v>
      </c>
      <c r="AT214" s="31">
        <f>IF(SUM($B214:U214)&lt;$H$6,V214,0)</f>
        <v>0</v>
      </c>
      <c r="AU214" s="32">
        <f t="shared" si="15"/>
        <v>10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opLeftCell="A4" workbookViewId="0">
      <selection activeCell="R54" sqref="R54"/>
    </sheetView>
  </sheetViews>
  <sheetFormatPr defaultRowHeight="12.75" x14ac:dyDescent="0.2"/>
  <cols>
    <col min="1" max="1" width="7.5703125" customWidth="1"/>
    <col min="2" max="2" width="12.7109375" customWidth="1"/>
    <col min="3" max="3" width="10.85546875" customWidth="1"/>
    <col min="4" max="4" width="11.28515625" customWidth="1"/>
  </cols>
  <sheetData>
    <row r="1" spans="1:14" ht="15.75" x14ac:dyDescent="0.25">
      <c r="A1" s="2" t="s">
        <v>45</v>
      </c>
    </row>
    <row r="3" spans="1:14" x14ac:dyDescent="0.2">
      <c r="A3" s="1" t="s">
        <v>46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">
      <c r="B5" s="1" t="s">
        <v>35</v>
      </c>
      <c r="C5" s="1" t="s">
        <v>36</v>
      </c>
      <c r="D5" s="1"/>
      <c r="E5" s="1" t="s">
        <v>44</v>
      </c>
      <c r="F5" s="1"/>
      <c r="G5" s="38">
        <f>C17/C19</f>
        <v>0.26</v>
      </c>
      <c r="I5" s="1"/>
      <c r="J5" s="1"/>
      <c r="K5" s="1"/>
      <c r="L5" s="1"/>
      <c r="M5" s="1"/>
      <c r="N5" s="1"/>
    </row>
    <row r="6" spans="1:14" x14ac:dyDescent="0.2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">
      <c r="B7">
        <v>0</v>
      </c>
      <c r="C7">
        <f>COUNTIF('Base no wds'!$AU$15:$AU$214,'Summary of results'!B7)</f>
        <v>0</v>
      </c>
    </row>
    <row r="8" spans="1:14" x14ac:dyDescent="0.2">
      <c r="B8">
        <f>B7+1</f>
        <v>1</v>
      </c>
      <c r="C8">
        <f>COUNTIF('Base no wds'!$AU$15:$AU$214,'Summary of results'!B8)</f>
        <v>0</v>
      </c>
    </row>
    <row r="9" spans="1:14" x14ac:dyDescent="0.2">
      <c r="B9">
        <f t="shared" ref="B9:B17" si="0">B8+1</f>
        <v>2</v>
      </c>
      <c r="C9">
        <f>COUNTIF('Base no wds'!$AU$15:$AU$214,'Summary of results'!B9)</f>
        <v>1</v>
      </c>
    </row>
    <row r="10" spans="1:14" x14ac:dyDescent="0.2">
      <c r="B10">
        <f t="shared" si="0"/>
        <v>3</v>
      </c>
      <c r="C10">
        <f>COUNTIF('Base no wds'!$AU$15:$AU$214,'Summary of results'!B10)</f>
        <v>1</v>
      </c>
    </row>
    <row r="11" spans="1:14" x14ac:dyDescent="0.2">
      <c r="B11">
        <f t="shared" si="0"/>
        <v>4</v>
      </c>
      <c r="C11">
        <f>COUNTIF('Base no wds'!$AU$15:$AU$214,'Summary of results'!B11)</f>
        <v>9</v>
      </c>
    </row>
    <row r="12" spans="1:14" x14ac:dyDescent="0.2">
      <c r="B12">
        <f t="shared" si="0"/>
        <v>5</v>
      </c>
      <c r="C12">
        <f>COUNTIF('Base no wds'!$AU$15:$AU$214,'Summary of results'!B12)</f>
        <v>15</v>
      </c>
    </row>
    <row r="13" spans="1:14" x14ac:dyDescent="0.2">
      <c r="B13">
        <f t="shared" si="0"/>
        <v>6</v>
      </c>
      <c r="C13">
        <f>COUNTIF('Base no wds'!$AU$15:$AU$214,'Summary of results'!B13)</f>
        <v>22</v>
      </c>
    </row>
    <row r="14" spans="1:14" x14ac:dyDescent="0.2">
      <c r="B14">
        <f t="shared" si="0"/>
        <v>7</v>
      </c>
      <c r="C14">
        <f>COUNTIF('Base no wds'!$AU$15:$AU$214,'Summary of results'!B14)</f>
        <v>28</v>
      </c>
    </row>
    <row r="15" spans="1:14" x14ac:dyDescent="0.2">
      <c r="B15">
        <f t="shared" si="0"/>
        <v>8</v>
      </c>
      <c r="C15">
        <f>COUNTIF('Base no wds'!$AU$15:$AU$214,'Summary of results'!B15)</f>
        <v>37</v>
      </c>
    </row>
    <row r="16" spans="1:14" x14ac:dyDescent="0.2">
      <c r="B16">
        <f t="shared" si="0"/>
        <v>9</v>
      </c>
      <c r="C16">
        <f>COUNTIF('Base no wds'!$AU$15:$AU$214,'Summary of results'!B16)</f>
        <v>35</v>
      </c>
    </row>
    <row r="17" spans="1:14" x14ac:dyDescent="0.2">
      <c r="B17">
        <f t="shared" si="0"/>
        <v>10</v>
      </c>
      <c r="C17">
        <f>COUNTIF('Base no wds'!$AU$15:$AU$214,'Summary of results'!B17)</f>
        <v>52</v>
      </c>
    </row>
    <row r="19" spans="1:14" x14ac:dyDescent="0.2">
      <c r="B19" s="28" t="s">
        <v>19</v>
      </c>
      <c r="C19">
        <f>SUM(C7:C17)</f>
        <v>200</v>
      </c>
      <c r="D19" s="36" t="str">
        <f>IF(C19=COUNT('Base no wds'!Y15:Y214),"OK","Error")</f>
        <v>OK</v>
      </c>
    </row>
    <row r="20" spans="1:14" x14ac:dyDescent="0.2">
      <c r="B20" s="28" t="s">
        <v>25</v>
      </c>
      <c r="C20">
        <f>SUMPRODUCT(B7:B17,C7:C17)/C19</f>
        <v>7.875</v>
      </c>
      <c r="D20" s="36" t="str">
        <f>IF(C20='Base no wds'!Z6,"OK","Error")</f>
        <v>OK</v>
      </c>
    </row>
    <row r="24" spans="1:14" x14ac:dyDescent="0.2">
      <c r="A24" s="1" t="s">
        <v>47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">
      <c r="B26" s="1" t="s">
        <v>35</v>
      </c>
      <c r="C26" s="1" t="s">
        <v>36</v>
      </c>
      <c r="D26" s="1"/>
      <c r="I26" s="1"/>
      <c r="J26" s="1"/>
      <c r="K26" s="1"/>
      <c r="L26" s="1"/>
      <c r="M26" s="1"/>
      <c r="N26" s="1"/>
    </row>
    <row r="27" spans="1:14" x14ac:dyDescent="0.2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">
      <c r="B28">
        <v>0</v>
      </c>
      <c r="C28">
        <f>COUNTIF('Base with wds'!$BQ$12:$BQ$211,'Summary of results'!B28)</f>
        <v>0</v>
      </c>
    </row>
    <row r="29" spans="1:14" x14ac:dyDescent="0.2">
      <c r="B29">
        <f>B28+1</f>
        <v>1</v>
      </c>
      <c r="C29">
        <f>COUNTIF('Base with wds'!$BQ$12:$BQ$211,'Summary of results'!B29)</f>
        <v>1</v>
      </c>
      <c r="E29" s="1" t="s">
        <v>44</v>
      </c>
      <c r="G29" s="38">
        <f>C38/C40</f>
        <v>0.01</v>
      </c>
    </row>
    <row r="30" spans="1:14" x14ac:dyDescent="0.2">
      <c r="B30">
        <f t="shared" ref="B30:B38" si="1">B29+1</f>
        <v>2</v>
      </c>
      <c r="C30">
        <f>COUNTIF('Base with wds'!$BQ$12:$BQ$211,'Summary of results'!B30)</f>
        <v>6</v>
      </c>
    </row>
    <row r="31" spans="1:14" x14ac:dyDescent="0.2">
      <c r="B31">
        <f t="shared" si="1"/>
        <v>3</v>
      </c>
      <c r="C31">
        <f>COUNTIF('Base with wds'!$BQ$12:$BQ$211,'Summary of results'!B31)</f>
        <v>13</v>
      </c>
    </row>
    <row r="32" spans="1:14" x14ac:dyDescent="0.2">
      <c r="B32">
        <f t="shared" si="1"/>
        <v>4</v>
      </c>
      <c r="C32">
        <f>COUNTIF('Base with wds'!$BQ$12:$BQ$211,'Summary of results'!B32)</f>
        <v>22</v>
      </c>
    </row>
    <row r="33" spans="1:14" x14ac:dyDescent="0.2">
      <c r="B33">
        <f t="shared" si="1"/>
        <v>5</v>
      </c>
      <c r="C33">
        <f>COUNTIF('Base with wds'!$BQ$12:$BQ$211,'Summary of results'!B33)</f>
        <v>41</v>
      </c>
    </row>
    <row r="34" spans="1:14" x14ac:dyDescent="0.2">
      <c r="B34">
        <f t="shared" si="1"/>
        <v>6</v>
      </c>
      <c r="C34">
        <f>COUNTIF('Base with wds'!$BQ$12:$BQ$211,'Summary of results'!B34)</f>
        <v>35</v>
      </c>
    </row>
    <row r="35" spans="1:14" x14ac:dyDescent="0.2">
      <c r="B35">
        <f t="shared" si="1"/>
        <v>7</v>
      </c>
      <c r="C35">
        <f>COUNTIF('Base with wds'!$BQ$12:$BQ$211,'Summary of results'!B35)</f>
        <v>43</v>
      </c>
    </row>
    <row r="36" spans="1:14" x14ac:dyDescent="0.2">
      <c r="B36">
        <f t="shared" si="1"/>
        <v>8</v>
      </c>
      <c r="C36">
        <f>COUNTIF('Base with wds'!$BQ$12:$BQ$211,'Summary of results'!B36)</f>
        <v>25</v>
      </c>
      <c r="F36" s="1"/>
      <c r="G36" s="1"/>
    </row>
    <row r="37" spans="1:14" x14ac:dyDescent="0.2">
      <c r="B37">
        <f t="shared" si="1"/>
        <v>9</v>
      </c>
      <c r="C37">
        <f>COUNTIF('Base with wds'!$BQ$12:$BQ$211,'Summary of results'!B37)</f>
        <v>12</v>
      </c>
    </row>
    <row r="38" spans="1:14" x14ac:dyDescent="0.2">
      <c r="B38">
        <f t="shared" si="1"/>
        <v>10</v>
      </c>
      <c r="C38">
        <f>COUNTIF('Base with wds'!$BQ$12:$BQ$211,'Summary of results'!B38)</f>
        <v>2</v>
      </c>
    </row>
    <row r="40" spans="1:14" x14ac:dyDescent="0.2">
      <c r="B40" s="28" t="s">
        <v>19</v>
      </c>
      <c r="C40">
        <f>SUM(C28:C38)</f>
        <v>200</v>
      </c>
      <c r="D40" s="36" t="str">
        <f>IF(C40=C19,"OK","Error")</f>
        <v>OK</v>
      </c>
    </row>
    <row r="41" spans="1:14" x14ac:dyDescent="0.2">
      <c r="B41" s="28" t="s">
        <v>25</v>
      </c>
      <c r="C41">
        <f>SUMPRODUCT(B28:B38,C28:C38)/C40</f>
        <v>5.92</v>
      </c>
      <c r="D41" s="36" t="str">
        <f>IF(C41=AVERAGE('Base with wds'!BQ12:BQ211),"OK","Error")</f>
        <v>OK</v>
      </c>
    </row>
    <row r="42" spans="1:14" x14ac:dyDescent="0.2">
      <c r="B42" s="40" t="s">
        <v>51</v>
      </c>
      <c r="D42" s="36" t="str">
        <f>IF(C41&lt;=C20,"OK","Error")</f>
        <v>OK</v>
      </c>
    </row>
    <row r="45" spans="1:14" x14ac:dyDescent="0.2">
      <c r="A45" s="1" t="s">
        <v>50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x14ac:dyDescent="0.2">
      <c r="B47" s="1" t="s">
        <v>35</v>
      </c>
      <c r="C47" s="1" t="s">
        <v>36</v>
      </c>
      <c r="D47" s="1"/>
      <c r="I47" s="1"/>
      <c r="J47" s="1"/>
      <c r="K47" s="1"/>
      <c r="L47" s="1"/>
      <c r="M47" s="1"/>
      <c r="N47" s="1"/>
    </row>
    <row r="48" spans="1:14" x14ac:dyDescent="0.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2:7" x14ac:dyDescent="0.2">
      <c r="B49">
        <v>0</v>
      </c>
      <c r="C49">
        <f>COUNTIF('Alt no wds'!$AU$15:$AU$214,'Summary of results'!B49)</f>
        <v>0</v>
      </c>
    </row>
    <row r="50" spans="2:7" x14ac:dyDescent="0.2">
      <c r="B50">
        <f>B49+1</f>
        <v>1</v>
      </c>
      <c r="C50">
        <f>COUNTIF('Alt no wds'!$AU$15:$AU$214,'Summary of results'!B50)</f>
        <v>0</v>
      </c>
      <c r="E50" s="1" t="s">
        <v>44</v>
      </c>
      <c r="G50" s="38">
        <f>C59/C61</f>
        <v>0.56999999999999995</v>
      </c>
    </row>
    <row r="51" spans="2:7" x14ac:dyDescent="0.2">
      <c r="B51">
        <f t="shared" ref="B51:B59" si="2">B50+1</f>
        <v>2</v>
      </c>
      <c r="C51">
        <f>COUNTIF('Alt no wds'!$AU$15:$AU$214,'Summary of results'!B51)</f>
        <v>0</v>
      </c>
    </row>
    <row r="52" spans="2:7" x14ac:dyDescent="0.2">
      <c r="B52">
        <f t="shared" si="2"/>
        <v>3</v>
      </c>
      <c r="C52">
        <f>COUNTIF('Alt no wds'!$AU$15:$AU$214,'Summary of results'!B52)</f>
        <v>0</v>
      </c>
    </row>
    <row r="53" spans="2:7" x14ac:dyDescent="0.2">
      <c r="B53">
        <f t="shared" si="2"/>
        <v>4</v>
      </c>
      <c r="C53">
        <f>COUNTIF('Alt no wds'!$AU$15:$AU$214,'Summary of results'!B53)</f>
        <v>2</v>
      </c>
    </row>
    <row r="54" spans="2:7" x14ac:dyDescent="0.2">
      <c r="B54">
        <f t="shared" si="2"/>
        <v>5</v>
      </c>
      <c r="C54">
        <f>COUNTIF('Alt no wds'!$AU$15:$AU$214,'Summary of results'!B54)</f>
        <v>3</v>
      </c>
    </row>
    <row r="55" spans="2:7" x14ac:dyDescent="0.2">
      <c r="B55">
        <f t="shared" si="2"/>
        <v>6</v>
      </c>
      <c r="C55">
        <f>COUNTIF('Alt no wds'!$AU$15:$AU$214,'Summary of results'!B55)</f>
        <v>5</v>
      </c>
    </row>
    <row r="56" spans="2:7" x14ac:dyDescent="0.2">
      <c r="B56">
        <f t="shared" si="2"/>
        <v>7</v>
      </c>
      <c r="C56">
        <f>COUNTIF('Alt no wds'!$AU$15:$AU$214,'Summary of results'!B56)</f>
        <v>16</v>
      </c>
    </row>
    <row r="57" spans="2:7" x14ac:dyDescent="0.2">
      <c r="B57">
        <f t="shared" si="2"/>
        <v>8</v>
      </c>
      <c r="C57">
        <f>COUNTIF('Alt no wds'!$AU$15:$AU$214,'Summary of results'!B57)</f>
        <v>36</v>
      </c>
      <c r="F57" s="1"/>
      <c r="G57" s="1"/>
    </row>
    <row r="58" spans="2:7" x14ac:dyDescent="0.2">
      <c r="B58">
        <f t="shared" si="2"/>
        <v>9</v>
      </c>
      <c r="C58">
        <f>COUNTIF('Alt no wds'!$AU$15:$AU$214,'Summary of results'!B58)</f>
        <v>24</v>
      </c>
    </row>
    <row r="59" spans="2:7" x14ac:dyDescent="0.2">
      <c r="B59">
        <f t="shared" si="2"/>
        <v>10</v>
      </c>
      <c r="C59">
        <f>COUNTIF('Alt no wds'!$AU$15:$AU$214,'Summary of results'!B59)</f>
        <v>114</v>
      </c>
    </row>
    <row r="61" spans="2:7" x14ac:dyDescent="0.2">
      <c r="B61" s="28" t="s">
        <v>19</v>
      </c>
      <c r="C61">
        <f>SUM(C49:C59)</f>
        <v>200</v>
      </c>
      <c r="D61" s="36" t="str">
        <f>IF(C61=C40,"OK","Error")</f>
        <v>OK</v>
      </c>
    </row>
    <row r="62" spans="2:7" x14ac:dyDescent="0.2">
      <c r="B62" s="28" t="s">
        <v>25</v>
      </c>
      <c r="C62">
        <f>SUMPRODUCT(B49:B59,C49:C59)/C61</f>
        <v>9.0449999999999999</v>
      </c>
      <c r="D62" s="36" t="str">
        <f>IF(C62='Alt no wds'!Z6,"OK","Error")</f>
        <v>OK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</vt:lpstr>
      <vt:lpstr>Data validation</vt:lpstr>
      <vt:lpstr>Base no wds</vt:lpstr>
      <vt:lpstr>Base with wds</vt:lpstr>
      <vt:lpstr>Alt no wds</vt:lpstr>
      <vt:lpstr>Summary of results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Lindsay Smitherman</dc:creator>
  <cp:lastModifiedBy>Windows User</cp:lastModifiedBy>
  <dcterms:created xsi:type="dcterms:W3CDTF">2011-01-29T10:26:27Z</dcterms:created>
  <dcterms:modified xsi:type="dcterms:W3CDTF">2015-08-17T12:59:57Z</dcterms:modified>
</cp:coreProperties>
</file>